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 activeTab="1"/>
  </bookViews>
  <sheets>
    <sheet name="玉米" sheetId="1" r:id="rId1"/>
    <sheet name="花生" sheetId="2" r:id="rId2"/>
  </sheets>
  <definedNames>
    <definedName name="_xlnm.Print_Area" localSheetId="1">花生!$A$2:$AS$115</definedName>
    <definedName name="_xlnm.Print_Area" localSheetId="0">玉米!$A$1:$Q$264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116" i="2" l="1"/>
  <c r="H116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9" i="2"/>
  <c r="J116" i="2" l="1"/>
  <c r="I116" i="2"/>
  <c r="G265" i="1"/>
  <c r="H265" i="1"/>
  <c r="I231" i="1" l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L245" i="1" l="1"/>
  <c r="L241" i="1"/>
  <c r="L261" i="1"/>
  <c r="L257" i="1"/>
  <c r="L253" i="1"/>
  <c r="L249" i="1"/>
  <c r="M262" i="1"/>
  <c r="M254" i="1"/>
  <c r="M246" i="1"/>
  <c r="M238" i="1"/>
  <c r="L237" i="1"/>
  <c r="M260" i="1"/>
  <c r="M252" i="1"/>
  <c r="M244" i="1"/>
  <c r="M236" i="1"/>
  <c r="M258" i="1"/>
  <c r="M250" i="1"/>
  <c r="M242" i="1"/>
  <c r="M234" i="1"/>
  <c r="L233" i="1"/>
  <c r="M264" i="1"/>
  <c r="M256" i="1"/>
  <c r="M248" i="1"/>
  <c r="M240" i="1"/>
  <c r="M232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15" i="2"/>
  <c r="M115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16" i="2" l="1"/>
  <c r="J265" i="1"/>
  <c r="L114" i="2"/>
  <c r="L116" i="2" s="1"/>
  <c r="M7" i="1"/>
  <c r="M265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65" i="1" l="1"/>
  <c r="I265" i="1"/>
</calcChain>
</file>

<file path=xl/sharedStrings.xml><?xml version="1.0" encoding="utf-8"?>
<sst xmlns="http://schemas.openxmlformats.org/spreadsheetml/2006/main" count="2710" uniqueCount="754">
  <si>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</si>
  <si>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</si>
  <si>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</si>
  <si>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</si>
  <si>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</si>
  <si>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</si>
  <si>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</si>
  <si>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</si>
  <si>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</si>
  <si>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</si>
  <si>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</si>
  <si>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</si>
  <si>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</si>
  <si>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</si>
  <si>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</si>
  <si>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</si>
  <si>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</si>
  <si>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</si>
  <si>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</si>
  <si>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</si>
  <si>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</si>
  <si>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</si>
  <si>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</si>
  <si>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</si>
  <si>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</si>
  <si>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</si>
  <si>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</si>
  <si>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</si>
  <si>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</si>
  <si>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</si>
  <si>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</si>
  <si>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</si>
  <si>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</si>
  <si>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</si>
  <si>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</si>
  <si>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</si>
  <si>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</si>
  <si>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</si>
  <si>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</si>
  <si>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</si>
  <si>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</si>
  <si>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</si>
  <si>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</si>
  <si>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</si>
  <si>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</si>
  <si>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</si>
  <si>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</si>
  <si>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</si>
  <si>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</si>
  <si>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</si>
  <si>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</si>
  <si>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</si>
  <si>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</si>
  <si>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</si>
  <si>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</si>
  <si>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</si>
  <si>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</si>
  <si>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</si>
  <si>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</si>
  <si>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</si>
  <si>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</si>
  <si>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</si>
  <si>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</si>
  <si>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</si>
  <si>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</si>
  <si>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</si>
  <si>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</si>
  <si>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</si>
  <si>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</si>
  <si>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</si>
  <si>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</si>
  <si>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</si>
  <si>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</si>
  <si>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</si>
  <si>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</si>
  <si>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</si>
  <si>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</si>
  <si>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</si>
  <si>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</si>
  <si>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</si>
  <si>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</si>
  <si>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</si>
  <si>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</si>
  <si>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</si>
  <si>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</si>
  <si>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</si>
  <si>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</si>
  <si>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</si>
  <si>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</si>
  <si>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</si>
  <si>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</si>
  <si>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</si>
  <si>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</si>
  <si>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</si>
  <si>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</si>
  <si>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</si>
  <si>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</si>
  <si>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</si>
  <si>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</si>
  <si>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</si>
  <si>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</si>
  <si>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</si>
  <si>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</si>
  <si>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</si>
  <si>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</si>
  <si>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</si>
  <si>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</si>
  <si>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</si>
  <si>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</si>
  <si>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</si>
  <si>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</si>
  <si>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</si>
  <si>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</si>
  <si>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</si>
  <si>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</si>
  <si>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</si>
  <si>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</si>
  <si>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</si>
  <si>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</si>
  <si>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</si>
  <si>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</si>
  <si>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</si>
  <si>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</si>
  <si>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</si>
  <si>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</si>
  <si>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</si>
  <si>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</si>
  <si>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</si>
  <si>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</si>
  <si>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</si>
  <si>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</si>
  <si>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</si>
  <si>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</si>
  <si>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</si>
  <si>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</si>
  <si>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</si>
  <si>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</si>
  <si>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</si>
  <si>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</si>
  <si>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</si>
  <si>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</si>
  <si>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</si>
  <si>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王伟</t>
  </si>
  <si>
    <t>李长春</t>
  </si>
  <si>
    <t>张玉华</t>
  </si>
  <si>
    <t>刘春明</t>
  </si>
  <si>
    <t>张宝军</t>
  </si>
  <si>
    <t>李铁柱</t>
  </si>
  <si>
    <t>合计</t>
  </si>
  <si>
    <t>辽宁农村商业银行股份有限公司台安桑林支行</t>
  </si>
  <si>
    <t>合计</t>
    <phoneticPr fontId="9" type="noConversion"/>
  </si>
  <si>
    <r>
      <t>投保人：辽宁省鞍山市台安县桑林镇大汪村沈朝明、史桂芳等258户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</si>
  <si>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投保组织者：辽宁省鞍山市台安县桑林镇大汪村村民委员会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大汪村</t>
    </r>
    <phoneticPr fontId="9" type="noConversion"/>
  </si>
  <si>
    <t>大汪村</t>
  </si>
  <si>
    <t>沈朝忱</t>
  </si>
  <si>
    <t>史桂芳</t>
  </si>
  <si>
    <t>史继山</t>
  </si>
  <si>
    <t>沈朝明</t>
  </si>
  <si>
    <t>马中平</t>
  </si>
  <si>
    <t>李旭普</t>
  </si>
  <si>
    <t>夏万利</t>
  </si>
  <si>
    <t>李祥文</t>
  </si>
  <si>
    <t>李立新</t>
  </si>
  <si>
    <t>李立文</t>
  </si>
  <si>
    <t>李祥春</t>
  </si>
  <si>
    <t>沈朝忠</t>
  </si>
  <si>
    <t>李洪普</t>
  </si>
  <si>
    <t>张福军</t>
  </si>
  <si>
    <t>李士清</t>
  </si>
  <si>
    <t>沈朝平</t>
  </si>
  <si>
    <t>沈朝付</t>
  </si>
  <si>
    <t>李直</t>
  </si>
  <si>
    <t>陈龙</t>
  </si>
  <si>
    <t>徐立新</t>
  </si>
  <si>
    <t>王红兰</t>
  </si>
  <si>
    <t>张福忠</t>
  </si>
  <si>
    <t>李永胜</t>
  </si>
  <si>
    <t>李文普</t>
  </si>
  <si>
    <t>沈朝金</t>
  </si>
  <si>
    <t>陈中元</t>
  </si>
  <si>
    <t>史吏更</t>
  </si>
  <si>
    <t>沈朝东</t>
  </si>
  <si>
    <t>金飞</t>
  </si>
  <si>
    <t>刘向军</t>
  </si>
  <si>
    <t>闫海宾</t>
  </si>
  <si>
    <t>马占德</t>
  </si>
  <si>
    <t>李维柱</t>
  </si>
  <si>
    <t>孙志宝</t>
  </si>
  <si>
    <t>任宝华</t>
  </si>
  <si>
    <t>李铁菊</t>
  </si>
  <si>
    <t>李凤珍</t>
  </si>
  <si>
    <t>马占清</t>
  </si>
  <si>
    <t>李铁林</t>
  </si>
  <si>
    <t>李洪民</t>
  </si>
  <si>
    <t>李铁成</t>
  </si>
  <si>
    <t>张桂菊</t>
  </si>
  <si>
    <t>李铁红</t>
  </si>
  <si>
    <t>尹洪国</t>
  </si>
  <si>
    <t>李艳林</t>
  </si>
  <si>
    <t>尹红祥</t>
  </si>
  <si>
    <t>孟令新</t>
  </si>
  <si>
    <t>李文林</t>
  </si>
  <si>
    <t>彭立君</t>
  </si>
  <si>
    <t>纪桂敏</t>
  </si>
  <si>
    <t>李宝林</t>
  </si>
  <si>
    <t>李红波</t>
  </si>
  <si>
    <t>尹红忠</t>
  </si>
  <si>
    <t>谷文艳</t>
  </si>
  <si>
    <t>方敏</t>
  </si>
  <si>
    <t>李艳春</t>
  </si>
  <si>
    <t>李海春</t>
  </si>
  <si>
    <t>尹红明</t>
  </si>
  <si>
    <t>任宝玉</t>
  </si>
  <si>
    <t>李铁平</t>
  </si>
  <si>
    <t>尹红光</t>
  </si>
  <si>
    <t>马占权</t>
  </si>
  <si>
    <t>刘素荣</t>
  </si>
  <si>
    <t>索玉昶</t>
  </si>
  <si>
    <t>尹红波</t>
  </si>
  <si>
    <t>尹红彬</t>
  </si>
  <si>
    <t>李洪君</t>
  </si>
  <si>
    <t>李铁民</t>
  </si>
  <si>
    <t>姚占权</t>
  </si>
  <si>
    <t>郝东凤</t>
  </si>
  <si>
    <t>李维华</t>
  </si>
  <si>
    <t>尹海震</t>
  </si>
  <si>
    <t>董凤辉</t>
  </si>
  <si>
    <t>尹红海</t>
  </si>
  <si>
    <t>李英</t>
  </si>
  <si>
    <t>李中友</t>
  </si>
  <si>
    <t>李百林</t>
  </si>
  <si>
    <t>李多秀</t>
  </si>
  <si>
    <t>于占林</t>
  </si>
  <si>
    <t>李长林</t>
  </si>
  <si>
    <t>李立国</t>
  </si>
  <si>
    <t>李子君</t>
  </si>
  <si>
    <t>李财山</t>
  </si>
  <si>
    <t>关成华</t>
  </si>
  <si>
    <t>李成吉</t>
  </si>
  <si>
    <t>李悦林</t>
  </si>
  <si>
    <t>李泉山</t>
  </si>
  <si>
    <t>王亮亮</t>
  </si>
  <si>
    <t>单素香</t>
  </si>
  <si>
    <t>李维山</t>
  </si>
  <si>
    <t>陈中月</t>
  </si>
  <si>
    <t>李仁山</t>
  </si>
  <si>
    <t>李景林</t>
  </si>
  <si>
    <t>李景山</t>
  </si>
  <si>
    <t>李洪文</t>
  </si>
  <si>
    <t>李中权</t>
  </si>
  <si>
    <t>关成全</t>
  </si>
  <si>
    <t>于占森</t>
  </si>
  <si>
    <t>李林山</t>
  </si>
  <si>
    <t>李奎山</t>
  </si>
  <si>
    <t>李中学</t>
  </si>
  <si>
    <t>王侠</t>
  </si>
  <si>
    <t>李柱林</t>
  </si>
  <si>
    <t>张凤云</t>
  </si>
  <si>
    <t>李铁山</t>
  </si>
  <si>
    <t>王素琴</t>
  </si>
  <si>
    <t>王君</t>
  </si>
  <si>
    <t>李素艳</t>
  </si>
  <si>
    <t>单淑云</t>
  </si>
  <si>
    <t>李超</t>
  </si>
  <si>
    <t>李德录</t>
  </si>
  <si>
    <t>马志良</t>
  </si>
  <si>
    <t>马志军</t>
  </si>
  <si>
    <t>马志国</t>
  </si>
  <si>
    <t>李德春</t>
  </si>
  <si>
    <t>门凤喜</t>
  </si>
  <si>
    <t>方红军</t>
  </si>
  <si>
    <t>刘红</t>
  </si>
  <si>
    <t>马志勤</t>
  </si>
  <si>
    <t>高洪生</t>
  </si>
  <si>
    <t>李会</t>
  </si>
  <si>
    <t>郑广双</t>
  </si>
  <si>
    <t>马志红</t>
  </si>
  <si>
    <t>刘恒</t>
  </si>
  <si>
    <t>李德青</t>
  </si>
  <si>
    <t>马广河</t>
  </si>
  <si>
    <t>王晓东</t>
  </si>
  <si>
    <t>刘杰</t>
  </si>
  <si>
    <t>方志军</t>
  </si>
  <si>
    <t>张晓飞</t>
  </si>
  <si>
    <t>马志宝</t>
  </si>
  <si>
    <t>李纪成</t>
  </si>
  <si>
    <t>贺亮</t>
  </si>
  <si>
    <t>汤明瑞</t>
  </si>
  <si>
    <t>方志忱</t>
  </si>
  <si>
    <t>刘彦军</t>
  </si>
  <si>
    <t>孙力丰</t>
  </si>
  <si>
    <t>方志春</t>
  </si>
  <si>
    <t>马广发</t>
  </si>
  <si>
    <t>王刚</t>
  </si>
  <si>
    <t>于素珍</t>
  </si>
  <si>
    <t>杨志岩</t>
  </si>
  <si>
    <t>汤明军</t>
  </si>
  <si>
    <t>于德有</t>
  </si>
  <si>
    <t>方志强</t>
  </si>
  <si>
    <t>魏素芬</t>
  </si>
  <si>
    <t>方志刚</t>
  </si>
  <si>
    <t>方允波</t>
  </si>
  <si>
    <t>郑广才</t>
  </si>
  <si>
    <t>马志新</t>
  </si>
  <si>
    <t>刘成林</t>
  </si>
  <si>
    <t>谷秀利</t>
  </si>
  <si>
    <t>方彪</t>
  </si>
  <si>
    <t>方志文</t>
  </si>
  <si>
    <t>马志东</t>
  </si>
  <si>
    <t>于洪水</t>
  </si>
  <si>
    <t>王勇林</t>
  </si>
  <si>
    <t>王权林</t>
  </si>
  <si>
    <t>刘继升</t>
  </si>
  <si>
    <t>王宝林</t>
  </si>
  <si>
    <t>王国林</t>
  </si>
  <si>
    <t>于洪波</t>
  </si>
  <si>
    <t>王洪民</t>
  </si>
  <si>
    <t>巴成荣</t>
  </si>
  <si>
    <t>王明纯</t>
  </si>
  <si>
    <t>王江林</t>
  </si>
  <si>
    <t>刘春伍</t>
  </si>
  <si>
    <t>陈文海</t>
  </si>
  <si>
    <t>刘春庆</t>
  </si>
  <si>
    <t>刘春辉</t>
  </si>
  <si>
    <t>王艳林</t>
  </si>
  <si>
    <t>于振满</t>
  </si>
  <si>
    <t>王宝申</t>
  </si>
  <si>
    <t>刘春河</t>
  </si>
  <si>
    <t>刘权山</t>
  </si>
  <si>
    <t>刘春利</t>
  </si>
  <si>
    <t>刘艳清</t>
  </si>
  <si>
    <t>王福林</t>
  </si>
  <si>
    <t>李洪福</t>
  </si>
  <si>
    <t>王洪健</t>
  </si>
  <si>
    <t>王成林</t>
  </si>
  <si>
    <t>孙贺</t>
  </si>
  <si>
    <t>王明洁</t>
  </si>
  <si>
    <t>王静林</t>
  </si>
  <si>
    <t>刘晓</t>
  </si>
  <si>
    <t>王绵山</t>
  </si>
  <si>
    <t>孙宝金</t>
  </si>
  <si>
    <t>刘春荣</t>
  </si>
  <si>
    <t>王洪林</t>
  </si>
  <si>
    <t>王明志</t>
  </si>
  <si>
    <t>刘春文</t>
  </si>
  <si>
    <t>刘春光</t>
  </si>
  <si>
    <t>刘艳忱</t>
  </si>
  <si>
    <t>王秋林</t>
  </si>
  <si>
    <t>王健林</t>
  </si>
  <si>
    <t>王来林</t>
  </si>
  <si>
    <t>刘春林</t>
  </si>
  <si>
    <t>刘丹</t>
  </si>
  <si>
    <t>于振福</t>
  </si>
  <si>
    <t>王壮林</t>
  </si>
  <si>
    <t>王治林</t>
  </si>
  <si>
    <t>孙刚</t>
  </si>
  <si>
    <t>刘贺</t>
  </si>
  <si>
    <t>刘伟</t>
  </si>
  <si>
    <t>刘铁</t>
  </si>
  <si>
    <t>王学林</t>
  </si>
  <si>
    <t>宋东</t>
  </si>
  <si>
    <t>王亮</t>
  </si>
  <si>
    <t>李素云</t>
  </si>
  <si>
    <t>邢洪占</t>
  </si>
  <si>
    <t>张术兰</t>
  </si>
  <si>
    <t>胡义秋</t>
  </si>
  <si>
    <t>周海荣</t>
  </si>
  <si>
    <t>史庆英</t>
  </si>
  <si>
    <t>王付林</t>
  </si>
  <si>
    <t>方志才</t>
  </si>
  <si>
    <t>王英林</t>
  </si>
  <si>
    <t>杨桂云</t>
  </si>
  <si>
    <t>程福昌</t>
  </si>
  <si>
    <t>石子湘</t>
  </si>
  <si>
    <t>王宝满</t>
  </si>
  <si>
    <t>王红</t>
  </si>
  <si>
    <t>方充</t>
  </si>
  <si>
    <t>方志顺</t>
  </si>
  <si>
    <t>王德林</t>
  </si>
  <si>
    <t>方志金</t>
  </si>
  <si>
    <t>方铁军</t>
  </si>
  <si>
    <t>方志雨</t>
  </si>
  <si>
    <t>程贺</t>
  </si>
  <si>
    <t>方志福</t>
  </si>
  <si>
    <t>李华军</t>
  </si>
  <si>
    <t>李金</t>
  </si>
  <si>
    <t>李中选</t>
  </si>
  <si>
    <t>方志双</t>
  </si>
  <si>
    <t>王凤林</t>
  </si>
  <si>
    <t>方志纯</t>
  </si>
  <si>
    <t>张玉连</t>
  </si>
  <si>
    <t>方允伟</t>
  </si>
  <si>
    <t>李素侠</t>
  </si>
  <si>
    <t>方志林</t>
  </si>
  <si>
    <t>王灿林</t>
  </si>
  <si>
    <t>方允宪</t>
  </si>
  <si>
    <t>王密林</t>
  </si>
  <si>
    <t>李中明</t>
  </si>
  <si>
    <t>方允海</t>
  </si>
  <si>
    <t>孙宝仁</t>
  </si>
  <si>
    <t>方志成</t>
  </si>
  <si>
    <t>王艳静</t>
  </si>
  <si>
    <t>周海军</t>
  </si>
  <si>
    <t>方文龙</t>
  </si>
  <si>
    <t xml:space="preserve"> 大汪村一组</t>
  </si>
  <si>
    <t>大汪村一组</t>
  </si>
  <si>
    <t xml:space="preserve"> 大汪村二组</t>
  </si>
  <si>
    <t xml:space="preserve"> 大汪村三组</t>
  </si>
  <si>
    <t xml:space="preserve"> 大汪村四组</t>
  </si>
  <si>
    <t xml:space="preserve"> 大汪村五组</t>
  </si>
  <si>
    <t xml:space="preserve"> 大汪村六组</t>
  </si>
  <si>
    <t>王会凯</t>
  </si>
  <si>
    <t>王旭生</t>
  </si>
  <si>
    <t>周玉凤</t>
  </si>
  <si>
    <t xml:space="preserve">投保组织者：辽宁省鞍山市台安县桑林镇大汪村村民委员会   投保险种：花生保险          投保作物: 花生          所在村名：大汪村  </t>
    <phoneticPr fontId="11" type="noConversion"/>
  </si>
  <si>
    <t>210321********1417</t>
  </si>
  <si>
    <t>138****4354</t>
  </si>
  <si>
    <t>210321********1422</t>
  </si>
  <si>
    <t>135****2874</t>
  </si>
  <si>
    <t>210321********1416</t>
  </si>
  <si>
    <t>136****0368</t>
  </si>
  <si>
    <t>210321********1410</t>
  </si>
  <si>
    <t>159****8611</t>
  </si>
  <si>
    <t>210321********1419</t>
  </si>
  <si>
    <t>158****4615</t>
  </si>
  <si>
    <t>210321********1418</t>
  </si>
  <si>
    <t>139****4756</t>
  </si>
  <si>
    <t>210321********1411</t>
  </si>
  <si>
    <t>158****2627</t>
  </si>
  <si>
    <t>210321********143X</t>
  </si>
  <si>
    <t>151****2413</t>
  </si>
  <si>
    <t>159****8357</t>
  </si>
  <si>
    <t>187****9401</t>
  </si>
  <si>
    <t>138****1003</t>
  </si>
  <si>
    <t>210321********1415</t>
  </si>
  <si>
    <t>136****6438</t>
  </si>
  <si>
    <t>210321********2836</t>
  </si>
  <si>
    <t>134****9572</t>
  </si>
  <si>
    <t>210321********141X</t>
  </si>
  <si>
    <t>139****4625</t>
  </si>
  <si>
    <t>210321********1437</t>
  </si>
  <si>
    <t>150****2820</t>
  </si>
  <si>
    <t>210321********1438</t>
  </si>
  <si>
    <t>139****7433</t>
  </si>
  <si>
    <t>159****8694</t>
  </si>
  <si>
    <t>151****3170</t>
  </si>
  <si>
    <t>210321********1431</t>
  </si>
  <si>
    <t>130****8222</t>
  </si>
  <si>
    <t>210321********281X</t>
  </si>
  <si>
    <t>135****6535</t>
  </si>
  <si>
    <t>210321********1426</t>
  </si>
  <si>
    <t>139****1706</t>
  </si>
  <si>
    <t>137****9654</t>
  </si>
  <si>
    <t>210321********2817</t>
  </si>
  <si>
    <t>159****2593</t>
  </si>
  <si>
    <t>135****3238</t>
  </si>
  <si>
    <t>210321********2826</t>
  </si>
  <si>
    <t>159****6911</t>
  </si>
  <si>
    <t>210321********1424</t>
  </si>
  <si>
    <t>159****4215</t>
  </si>
  <si>
    <t>159****4392</t>
  </si>
  <si>
    <t>210321********1413</t>
  </si>
  <si>
    <t>150****3479</t>
  </si>
  <si>
    <t>152****8168</t>
  </si>
  <si>
    <t>134****0600</t>
  </si>
  <si>
    <t>159****0500</t>
  </si>
  <si>
    <t>210321********2813</t>
  </si>
  <si>
    <t>170****9508</t>
  </si>
  <si>
    <t>210321********1432</t>
  </si>
  <si>
    <t>151****0151</t>
  </si>
  <si>
    <t>210321********2822</t>
  </si>
  <si>
    <t>159****0235</t>
  </si>
  <si>
    <t>137****8864</t>
  </si>
  <si>
    <t>158****9121</t>
  </si>
  <si>
    <t>210321********1420</t>
  </si>
  <si>
    <t>159****7343</t>
  </si>
  <si>
    <t>188****7636</t>
  </si>
  <si>
    <t>159****7491</t>
  </si>
  <si>
    <t>159****7086</t>
  </si>
  <si>
    <t>210321********1439</t>
  </si>
  <si>
    <t>138****8020</t>
  </si>
  <si>
    <t>210321********1412</t>
  </si>
  <si>
    <t>150****3452</t>
  </si>
  <si>
    <t>134****8062</t>
  </si>
  <si>
    <t>152****8980</t>
  </si>
  <si>
    <t>210321********1434</t>
  </si>
  <si>
    <t>139****9113</t>
  </si>
  <si>
    <t>158****2965</t>
  </si>
  <si>
    <t>159****1809</t>
  </si>
  <si>
    <t>159****4552</t>
  </si>
  <si>
    <t>210321********2812</t>
  </si>
  <si>
    <t>131****8789</t>
  </si>
  <si>
    <t>139****0994</t>
  </si>
  <si>
    <t>137****3868</t>
  </si>
  <si>
    <t>139****1348</t>
  </si>
  <si>
    <t>210321********1414</t>
  </si>
  <si>
    <t>159****9621</t>
  </si>
  <si>
    <t>210321********1455</t>
  </si>
  <si>
    <t>159****0187</t>
  </si>
  <si>
    <t>138****2463</t>
  </si>
  <si>
    <t>210122********4820</t>
  </si>
  <si>
    <t>158****6159</t>
  </si>
  <si>
    <t>139****7353</t>
  </si>
  <si>
    <t>151****8943</t>
  </si>
  <si>
    <t>210321********1436</t>
  </si>
  <si>
    <t>138****8590</t>
  </si>
  <si>
    <t>139****1872</t>
  </si>
  <si>
    <t>151****9851</t>
  </si>
  <si>
    <t>136****7104</t>
  </si>
  <si>
    <t>159****7439</t>
  </si>
  <si>
    <t>137****6315</t>
  </si>
  <si>
    <t>138****5661</t>
  </si>
  <si>
    <t>155****5182</t>
  </si>
  <si>
    <t>138****5882</t>
  </si>
  <si>
    <t>151****6058</t>
  </si>
  <si>
    <t>135****4430</t>
  </si>
  <si>
    <t>136****5138</t>
  </si>
  <si>
    <t>210321********1468</t>
  </si>
  <si>
    <t>138****8691</t>
  </si>
  <si>
    <t>138****4130</t>
  </si>
  <si>
    <t>186****6613</t>
  </si>
  <si>
    <t>210725********464X</t>
  </si>
  <si>
    <t>138****1543</t>
  </si>
  <si>
    <t>210321********1441</t>
  </si>
  <si>
    <t>137****2045</t>
  </si>
  <si>
    <t>151****8155</t>
  </si>
  <si>
    <t>165****7722</t>
  </si>
  <si>
    <t>150****9152</t>
  </si>
  <si>
    <t>135****2350</t>
  </si>
  <si>
    <t>232321********6114</t>
  </si>
  <si>
    <t>151****8681</t>
  </si>
  <si>
    <t>152****3084</t>
  </si>
  <si>
    <t>210321********1430</t>
  </si>
  <si>
    <t>134****4067</t>
  </si>
  <si>
    <t>232321********6119</t>
  </si>
  <si>
    <t>185****4210</t>
  </si>
  <si>
    <t>135****0831</t>
  </si>
  <si>
    <t>152****9958</t>
  </si>
  <si>
    <t>135****4835</t>
  </si>
  <si>
    <t>139****5946</t>
  </si>
  <si>
    <t>151****7624</t>
  </si>
  <si>
    <t>158****7287</t>
  </si>
  <si>
    <t>151****8049</t>
  </si>
  <si>
    <t>150****5272</t>
  </si>
  <si>
    <t>210321********1421</t>
  </si>
  <si>
    <t>151****5676</t>
  </si>
  <si>
    <t>139****6496</t>
  </si>
  <si>
    <t>150****9843</t>
  </si>
  <si>
    <t>465****</t>
  </si>
  <si>
    <t>158****7787</t>
  </si>
  <si>
    <t>188****7275</t>
  </si>
  <si>
    <t>158****3689</t>
  </si>
  <si>
    <t>210321********1435</t>
  </si>
  <si>
    <t>150****8982</t>
  </si>
  <si>
    <t>158****3442</t>
  </si>
  <si>
    <t>155****6239</t>
  </si>
  <si>
    <t>159****1673</t>
  </si>
  <si>
    <t>135****4111</t>
  </si>
  <si>
    <t>150****8821</t>
  </si>
  <si>
    <t>138****7343</t>
  </si>
  <si>
    <t>159****3296</t>
  </si>
  <si>
    <t>210321********1429</t>
  </si>
  <si>
    <t>134****4996</t>
  </si>
  <si>
    <t>159****9245</t>
  </si>
  <si>
    <t>210321********1423</t>
  </si>
  <si>
    <t>134****1134</t>
  </si>
  <si>
    <t>158****7207</t>
  </si>
  <si>
    <t>210321********1448</t>
  </si>
  <si>
    <t>158****5265</t>
  </si>
  <si>
    <t>210321********1466</t>
  </si>
  <si>
    <t>151****3518</t>
  </si>
  <si>
    <t>151****7133</t>
  </si>
  <si>
    <t>151****8678</t>
  </si>
  <si>
    <t>159****4606</t>
  </si>
  <si>
    <t>188****5807</t>
  </si>
  <si>
    <t>152****5776</t>
  </si>
  <si>
    <t>135****3794</t>
  </si>
  <si>
    <t>159****3313</t>
  </si>
  <si>
    <t>132****2087</t>
  </si>
  <si>
    <t>134****9338</t>
  </si>
  <si>
    <t>134****1800</t>
  </si>
  <si>
    <t>134****0408</t>
  </si>
  <si>
    <t>134****4896</t>
  </si>
  <si>
    <t>158****8140</t>
  </si>
  <si>
    <t>138****4425</t>
  </si>
  <si>
    <t>152****8108</t>
  </si>
  <si>
    <t>151****5517</t>
  </si>
  <si>
    <t>170****7604</t>
  </si>
  <si>
    <t>152****6567</t>
  </si>
  <si>
    <t>135****031</t>
  </si>
  <si>
    <t>135****9654</t>
  </si>
  <si>
    <t>137****6502</t>
  </si>
  <si>
    <t>139****6313</t>
  </si>
  <si>
    <t>134****7460</t>
  </si>
  <si>
    <t>210321********147X</t>
  </si>
  <si>
    <t>135****3037</t>
  </si>
  <si>
    <t>134****4001</t>
  </si>
  <si>
    <t>188****7479</t>
  </si>
  <si>
    <t>158****2315</t>
  </si>
  <si>
    <t>230223********2715</t>
  </si>
  <si>
    <t>159****9688</t>
  </si>
  <si>
    <t>137****6724</t>
  </si>
  <si>
    <t>210321********1447</t>
  </si>
  <si>
    <t>152****8095</t>
  </si>
  <si>
    <t>138****9704</t>
  </si>
  <si>
    <t>210726********5512</t>
  </si>
  <si>
    <t>188****7468</t>
  </si>
  <si>
    <t>147****8844</t>
  </si>
  <si>
    <t>135****0399</t>
  </si>
  <si>
    <t>151****5867</t>
  </si>
  <si>
    <t>151****7358</t>
  </si>
  <si>
    <t>137****7244</t>
  </si>
  <si>
    <t>135****5871</t>
  </si>
  <si>
    <t>138****7464</t>
  </si>
  <si>
    <t>186****2670</t>
  </si>
  <si>
    <t>186****9318</t>
  </si>
  <si>
    <t>178****4277</t>
  </si>
  <si>
    <t>158****8948</t>
  </si>
  <si>
    <t>134****3730</t>
  </si>
  <si>
    <t>135****4015</t>
  </si>
  <si>
    <t>150****6892</t>
  </si>
  <si>
    <t>137****5838</t>
  </si>
  <si>
    <t>230231********3716</t>
  </si>
  <si>
    <t>188****1624</t>
  </si>
  <si>
    <t>156****2641</t>
  </si>
  <si>
    <t>138****7584</t>
  </si>
  <si>
    <t>150****6027</t>
  </si>
  <si>
    <t>210321********1446</t>
  </si>
  <si>
    <t>152****1324</t>
  </si>
  <si>
    <t>151****8369</t>
  </si>
  <si>
    <t>158****1641</t>
  </si>
  <si>
    <t>152****2600</t>
  </si>
  <si>
    <t>152****8780</t>
  </si>
  <si>
    <t>134****7804</t>
  </si>
  <si>
    <t>138****0481</t>
  </si>
  <si>
    <t>170****9122</t>
  </si>
  <si>
    <t>210321********2815</t>
  </si>
  <si>
    <t>152****5593</t>
  </si>
  <si>
    <t>159****5692</t>
  </si>
  <si>
    <t>156****2518</t>
  </si>
  <si>
    <t>137****5018</t>
  </si>
  <si>
    <t>183****6019</t>
  </si>
  <si>
    <t>151****1337</t>
  </si>
  <si>
    <t>135****7822</t>
  </si>
  <si>
    <t>136****3130</t>
  </si>
  <si>
    <t>135****5562</t>
  </si>
  <si>
    <t>171****8995</t>
  </si>
  <si>
    <t>138****3808</t>
  </si>
  <si>
    <t>210321********2810</t>
  </si>
  <si>
    <t>135****3677</t>
  </si>
  <si>
    <t>159****2967</t>
  </si>
  <si>
    <t>134****4900</t>
  </si>
  <si>
    <t>186****5492</t>
  </si>
  <si>
    <t>152****4633</t>
  </si>
  <si>
    <t>147****4618</t>
  </si>
  <si>
    <t>138****5442</t>
  </si>
  <si>
    <t>135****3404</t>
  </si>
  <si>
    <t>138****3307</t>
  </si>
  <si>
    <t>158****9109</t>
  </si>
  <si>
    <t>159****5086</t>
  </si>
  <si>
    <t>139****7631</t>
  </si>
  <si>
    <t>135****6932</t>
  </si>
  <si>
    <t>151****3936</t>
  </si>
  <si>
    <t>130****6321</t>
  </si>
  <si>
    <t>132****3956</t>
  </si>
  <si>
    <t>138****7594</t>
  </si>
  <si>
    <t>210321********1479</t>
  </si>
  <si>
    <t>155****3868</t>
  </si>
  <si>
    <t>130****7141</t>
  </si>
  <si>
    <t>210321********1425</t>
  </si>
  <si>
    <t>139****3301</t>
  </si>
  <si>
    <t>186****5971</t>
  </si>
  <si>
    <t>152****4493</t>
  </si>
  <si>
    <t>158****9103</t>
  </si>
  <si>
    <t>157****4955</t>
  </si>
  <si>
    <t>139****6712</t>
  </si>
  <si>
    <t>150****8602</t>
  </si>
  <si>
    <t>159****5578</t>
  </si>
  <si>
    <t>135****2399</t>
  </si>
  <si>
    <t>210321********1428</t>
  </si>
  <si>
    <t>138****3306</t>
  </si>
  <si>
    <t>188****7521</t>
  </si>
  <si>
    <t>152****5097</t>
  </si>
  <si>
    <t>158****0076</t>
  </si>
  <si>
    <t>134****1878</t>
  </si>
  <si>
    <t>152****6124</t>
  </si>
  <si>
    <t>210321********2927</t>
  </si>
  <si>
    <t>159****9347</t>
  </si>
  <si>
    <t>137****7801</t>
  </si>
  <si>
    <t>130****9667</t>
  </si>
  <si>
    <t>186****1886</t>
  </si>
  <si>
    <t>150****2262</t>
  </si>
  <si>
    <t>139****1329</t>
  </si>
  <si>
    <t>135****4198</t>
  </si>
  <si>
    <t>158****1258</t>
  </si>
  <si>
    <t>152****5196</t>
  </si>
  <si>
    <t>170****8827</t>
  </si>
  <si>
    <t>133****4956</t>
  </si>
  <si>
    <t>134****9052</t>
  </si>
  <si>
    <t>132****0618</t>
  </si>
  <si>
    <t>152****4358</t>
  </si>
  <si>
    <t>158****3423</t>
  </si>
  <si>
    <t>210321********1451</t>
  </si>
  <si>
    <t>152****3890</t>
  </si>
  <si>
    <t>152****1165</t>
  </si>
  <si>
    <t>152****7610</t>
  </si>
  <si>
    <t>159****5139</t>
  </si>
  <si>
    <t>136****4183</t>
  </si>
  <si>
    <t>151****2117</t>
  </si>
  <si>
    <t>147****8488</t>
  </si>
  <si>
    <t>150****2105</t>
  </si>
  <si>
    <t>159****7187</t>
  </si>
  <si>
    <t>138****3959</t>
  </si>
  <si>
    <t>139****3744</t>
  </si>
  <si>
    <t>186****7895</t>
  </si>
  <si>
    <t>134****9678</t>
  </si>
  <si>
    <t>134****9934</t>
  </si>
  <si>
    <t>182****7220</t>
  </si>
  <si>
    <t>158****1005</t>
  </si>
  <si>
    <t>151****8283</t>
  </si>
  <si>
    <t>621449083004573****</t>
  </si>
  <si>
    <t>621449086182107****</t>
  </si>
  <si>
    <t>621449083006519****</t>
  </si>
  <si>
    <t>621449083007388****</t>
  </si>
  <si>
    <t>621449083004572****</t>
  </si>
  <si>
    <t>251211010100961****</t>
  </si>
  <si>
    <t>621449086182112****</t>
  </si>
  <si>
    <t>251211010102624****</t>
  </si>
  <si>
    <t>621449086182106****</t>
  </si>
  <si>
    <t>621799223001230****</t>
  </si>
  <si>
    <t>621449083006402****</t>
  </si>
  <si>
    <t>621449086182114****</t>
  </si>
  <si>
    <t>621449086182111****</t>
  </si>
  <si>
    <t>621449081003079****</t>
  </si>
  <si>
    <t>621449300000077****</t>
  </si>
  <si>
    <t>621449300180019****</t>
  </si>
  <si>
    <t>621449083007030****</t>
  </si>
  <si>
    <t>621449086181417****</t>
  </si>
  <si>
    <t>621449083006954****</t>
  </si>
  <si>
    <t>621449081002532****</t>
  </si>
  <si>
    <t>621449083009148****</t>
  </si>
  <si>
    <t>621026079000033****</t>
  </si>
  <si>
    <t>621449083006712****</t>
  </si>
  <si>
    <t>621449081003077****</t>
  </si>
  <si>
    <t>251211010113898****</t>
  </si>
  <si>
    <t>621449300180001****</t>
  </si>
  <si>
    <t>251211010100958****</t>
  </si>
  <si>
    <t>621449081003062****</t>
  </si>
  <si>
    <t>134****2664</t>
  </si>
  <si>
    <t>189****3753</t>
  </si>
  <si>
    <t>210321********1469</t>
  </si>
  <si>
    <t>150****9538</t>
  </si>
  <si>
    <t>621449083004579****</t>
  </si>
  <si>
    <t xml:space="preserve">投保人：辽宁省鞍山市台安县桑林镇大汪村夏万利、史桂芳等107户   单位保额：490元   保险费率：4.10 %     单位保费：20.09元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</si>
</sst>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47626</xdr:rowOff>
    </xdr:from>
    <xdr:to>
      <xdr:col>4</xdr:col>
      <xdr:colOff>645160</xdr:colOff>
      <xdr:row>1</xdr:row>
      <xdr:rowOff>266701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6"/>
          <a:ext cx="3655060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66"/>
  <sheetViews>
    <sheetView topLeftCell="A19" zoomScaleNormal="100" workbookViewId="0">
      <selection activeCell="D13" sqref="D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9.87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37" customFormat="1" ht="22.5" customHeight="1" x14ac:dyDescent="0.15">
      <c r="A4" s="47" t="s">
        <v>152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35"/>
      <c r="S4" s="35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</row>
    <row r="5" spans="1:16346" s="37" customFormat="1" ht="22.5" customHeight="1" x14ac:dyDescent="0.15">
      <c r="A5" s="50" t="s">
        <v>151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35"/>
      <c r="S5" s="35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154</v>
      </c>
      <c r="C7" s="17" t="s">
        <v>153</v>
      </c>
      <c r="D7" s="5" t="s">
        <v>415</v>
      </c>
      <c r="E7" s="5" t="s">
        <v>416</v>
      </c>
      <c r="F7" s="5" t="s">
        <v>404</v>
      </c>
      <c r="G7" s="6">
        <v>20</v>
      </c>
      <c r="H7" s="6">
        <v>20</v>
      </c>
      <c r="I7" s="12">
        <f>H7*880</f>
        <v>17600</v>
      </c>
      <c r="J7" s="18">
        <f>G7*53.68</f>
        <v>1073.5999999999999</v>
      </c>
      <c r="K7" s="19">
        <v>0.8</v>
      </c>
      <c r="L7" s="13">
        <f>J7*0.8</f>
        <v>858.88</v>
      </c>
      <c r="M7" s="18">
        <f>J7*0.2</f>
        <v>214.72</v>
      </c>
      <c r="N7" s="4" t="s">
        <v>720</v>
      </c>
      <c r="O7" s="4" t="s">
        <v>149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155</v>
      </c>
      <c r="C8" s="17" t="s">
        <v>153</v>
      </c>
      <c r="D8" s="5" t="s">
        <v>417</v>
      </c>
      <c r="E8" s="5" t="s">
        <v>418</v>
      </c>
      <c r="F8" s="5" t="s">
        <v>404</v>
      </c>
      <c r="G8" s="6">
        <v>20</v>
      </c>
      <c r="H8" s="6">
        <v>20</v>
      </c>
      <c r="I8" s="12">
        <f t="shared" ref="I8:I71" si="0">H8*880</f>
        <v>17600</v>
      </c>
      <c r="J8" s="18">
        <f t="shared" ref="J8:J71" si="1">G8*53.68</f>
        <v>1073.5999999999999</v>
      </c>
      <c r="K8" s="19">
        <v>0.8</v>
      </c>
      <c r="L8" s="13">
        <f t="shared" ref="L8:L71" si="2">J8*0.8</f>
        <v>858.88</v>
      </c>
      <c r="M8" s="18">
        <f t="shared" ref="M8:M71" si="3">J8*0.2</f>
        <v>214.72</v>
      </c>
      <c r="N8" s="4" t="s">
        <v>720</v>
      </c>
      <c r="O8" s="4" t="s">
        <v>149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156</v>
      </c>
      <c r="C9" s="17" t="s">
        <v>153</v>
      </c>
      <c r="D9" s="5" t="s">
        <v>419</v>
      </c>
      <c r="E9" s="5" t="s">
        <v>420</v>
      </c>
      <c r="F9" s="5" t="s">
        <v>404</v>
      </c>
      <c r="G9" s="6">
        <v>20</v>
      </c>
      <c r="H9" s="6">
        <v>20</v>
      </c>
      <c r="I9" s="12">
        <f t="shared" si="0"/>
        <v>17600</v>
      </c>
      <c r="J9" s="18">
        <f t="shared" si="1"/>
        <v>1073.5999999999999</v>
      </c>
      <c r="K9" s="19">
        <v>0.8</v>
      </c>
      <c r="L9" s="13">
        <f t="shared" si="2"/>
        <v>858.88</v>
      </c>
      <c r="M9" s="18">
        <f t="shared" si="3"/>
        <v>214.72</v>
      </c>
      <c r="N9" s="4" t="s">
        <v>720</v>
      </c>
      <c r="O9" s="4" t="s">
        <v>149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157</v>
      </c>
      <c r="C10" s="17" t="s">
        <v>153</v>
      </c>
      <c r="D10" s="5" t="s">
        <v>421</v>
      </c>
      <c r="E10" s="5" t="s">
        <v>422</v>
      </c>
      <c r="F10" s="5" t="s">
        <v>404</v>
      </c>
      <c r="G10" s="6">
        <v>40</v>
      </c>
      <c r="H10" s="6">
        <v>40</v>
      </c>
      <c r="I10" s="12">
        <f t="shared" si="0"/>
        <v>35200</v>
      </c>
      <c r="J10" s="18">
        <f t="shared" si="1"/>
        <v>2147.1999999999998</v>
      </c>
      <c r="K10" s="19">
        <v>0.8</v>
      </c>
      <c r="L10" s="13">
        <f t="shared" si="2"/>
        <v>1717.76</v>
      </c>
      <c r="M10" s="18">
        <f t="shared" si="3"/>
        <v>429.44</v>
      </c>
      <c r="N10" s="4" t="s">
        <v>720</v>
      </c>
      <c r="O10" s="4" t="s">
        <v>149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158</v>
      </c>
      <c r="C11" s="17" t="s">
        <v>153</v>
      </c>
      <c r="D11" s="5" t="s">
        <v>423</v>
      </c>
      <c r="E11" s="5" t="s">
        <v>424</v>
      </c>
      <c r="F11" s="5" t="s">
        <v>404</v>
      </c>
      <c r="G11" s="6">
        <v>37</v>
      </c>
      <c r="H11" s="6">
        <v>37</v>
      </c>
      <c r="I11" s="12">
        <f t="shared" si="0"/>
        <v>32560</v>
      </c>
      <c r="J11" s="18">
        <f t="shared" si="1"/>
        <v>1986.16</v>
      </c>
      <c r="K11" s="19">
        <v>0.8</v>
      </c>
      <c r="L11" s="13">
        <f t="shared" si="2"/>
        <v>1588.9280000000001</v>
      </c>
      <c r="M11" s="18">
        <f t="shared" si="3"/>
        <v>397.23200000000003</v>
      </c>
      <c r="N11" s="4" t="s">
        <v>721</v>
      </c>
      <c r="O11" s="4" t="s">
        <v>149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159</v>
      </c>
      <c r="C12" s="17" t="s">
        <v>153</v>
      </c>
      <c r="D12" s="5" t="s">
        <v>425</v>
      </c>
      <c r="E12" s="5" t="s">
        <v>426</v>
      </c>
      <c r="F12" s="5" t="s">
        <v>404</v>
      </c>
      <c r="G12" s="6">
        <v>25</v>
      </c>
      <c r="H12" s="6">
        <v>25</v>
      </c>
      <c r="I12" s="12">
        <f t="shared" si="0"/>
        <v>22000</v>
      </c>
      <c r="J12" s="18">
        <f t="shared" si="1"/>
        <v>1342</v>
      </c>
      <c r="K12" s="19">
        <v>0.8</v>
      </c>
      <c r="L12" s="13">
        <f t="shared" si="2"/>
        <v>1073.6000000000001</v>
      </c>
      <c r="M12" s="18">
        <f t="shared" si="3"/>
        <v>268.40000000000003</v>
      </c>
      <c r="N12" s="4" t="s">
        <v>722</v>
      </c>
      <c r="O12" s="4" t="s">
        <v>149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160</v>
      </c>
      <c r="C13" s="17" t="s">
        <v>153</v>
      </c>
      <c r="D13" s="5" t="s">
        <v>427</v>
      </c>
      <c r="E13" s="5" t="s">
        <v>428</v>
      </c>
      <c r="F13" s="5" t="s">
        <v>404</v>
      </c>
      <c r="G13" s="6">
        <v>33</v>
      </c>
      <c r="H13" s="6">
        <v>33</v>
      </c>
      <c r="I13" s="12">
        <f t="shared" si="0"/>
        <v>29040</v>
      </c>
      <c r="J13" s="18">
        <f t="shared" si="1"/>
        <v>1771.44</v>
      </c>
      <c r="K13" s="19">
        <v>0.8</v>
      </c>
      <c r="L13" s="13">
        <f t="shared" si="2"/>
        <v>1417.152</v>
      </c>
      <c r="M13" s="18">
        <f t="shared" si="3"/>
        <v>354.28800000000001</v>
      </c>
      <c r="N13" s="4" t="s">
        <v>720</v>
      </c>
      <c r="O13" s="4" t="s">
        <v>149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161</v>
      </c>
      <c r="C14" s="17" t="s">
        <v>153</v>
      </c>
      <c r="D14" s="5" t="s">
        <v>429</v>
      </c>
      <c r="E14" s="5" t="s">
        <v>430</v>
      </c>
      <c r="F14" s="5" t="s">
        <v>404</v>
      </c>
      <c r="G14" s="6">
        <v>3</v>
      </c>
      <c r="H14" s="6">
        <v>3</v>
      </c>
      <c r="I14" s="12">
        <f t="shared" si="0"/>
        <v>2640</v>
      </c>
      <c r="J14" s="18">
        <f t="shared" si="1"/>
        <v>161.04</v>
      </c>
      <c r="K14" s="19">
        <v>0.8</v>
      </c>
      <c r="L14" s="13">
        <f t="shared" si="2"/>
        <v>128.83199999999999</v>
      </c>
      <c r="M14" s="18">
        <f t="shared" si="3"/>
        <v>32.207999999999998</v>
      </c>
      <c r="N14" s="4" t="s">
        <v>720</v>
      </c>
      <c r="O14" s="4" t="s">
        <v>149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162</v>
      </c>
      <c r="C15" s="17" t="s">
        <v>153</v>
      </c>
      <c r="D15" s="5" t="s">
        <v>427</v>
      </c>
      <c r="E15" s="5" t="s">
        <v>431</v>
      </c>
      <c r="F15" s="5" t="s">
        <v>404</v>
      </c>
      <c r="G15" s="6">
        <v>18</v>
      </c>
      <c r="H15" s="6">
        <v>18</v>
      </c>
      <c r="I15" s="12">
        <f t="shared" si="0"/>
        <v>15840</v>
      </c>
      <c r="J15" s="18">
        <f t="shared" si="1"/>
        <v>966.24</v>
      </c>
      <c r="K15" s="19">
        <v>0.8</v>
      </c>
      <c r="L15" s="13">
        <f t="shared" si="2"/>
        <v>772.99200000000008</v>
      </c>
      <c r="M15" s="18">
        <f t="shared" si="3"/>
        <v>193.24800000000002</v>
      </c>
      <c r="N15" s="4" t="s">
        <v>720</v>
      </c>
      <c r="O15" s="4" t="s">
        <v>149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163</v>
      </c>
      <c r="C16" s="17" t="s">
        <v>153</v>
      </c>
      <c r="D16" s="5" t="s">
        <v>421</v>
      </c>
      <c r="E16" s="5" t="s">
        <v>432</v>
      </c>
      <c r="F16" s="5" t="s">
        <v>404</v>
      </c>
      <c r="G16" s="6">
        <v>27</v>
      </c>
      <c r="H16" s="6">
        <v>27</v>
      </c>
      <c r="I16" s="12">
        <f t="shared" si="0"/>
        <v>23760</v>
      </c>
      <c r="J16" s="18">
        <f t="shared" si="1"/>
        <v>1449.36</v>
      </c>
      <c r="K16" s="19">
        <v>0.8</v>
      </c>
      <c r="L16" s="13">
        <f t="shared" si="2"/>
        <v>1159.4880000000001</v>
      </c>
      <c r="M16" s="18">
        <f t="shared" si="3"/>
        <v>289.87200000000001</v>
      </c>
      <c r="N16" s="4" t="s">
        <v>723</v>
      </c>
      <c r="O16" s="4" t="s">
        <v>149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164</v>
      </c>
      <c r="C17" s="17" t="s">
        <v>153</v>
      </c>
      <c r="D17" s="5" t="s">
        <v>425</v>
      </c>
      <c r="E17" s="5" t="s">
        <v>433</v>
      </c>
      <c r="F17" s="5" t="s">
        <v>404</v>
      </c>
      <c r="G17" s="6">
        <v>20</v>
      </c>
      <c r="H17" s="6">
        <v>20</v>
      </c>
      <c r="I17" s="12">
        <f t="shared" si="0"/>
        <v>17600</v>
      </c>
      <c r="J17" s="18">
        <f t="shared" si="1"/>
        <v>1073.5999999999999</v>
      </c>
      <c r="K17" s="19">
        <v>0.8</v>
      </c>
      <c r="L17" s="13">
        <f t="shared" si="2"/>
        <v>858.88</v>
      </c>
      <c r="M17" s="18">
        <f t="shared" si="3"/>
        <v>214.72</v>
      </c>
      <c r="N17" s="4" t="s">
        <v>720</v>
      </c>
      <c r="O17" s="4" t="s">
        <v>149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165</v>
      </c>
      <c r="C18" s="17" t="s">
        <v>153</v>
      </c>
      <c r="D18" s="5" t="s">
        <v>434</v>
      </c>
      <c r="E18" s="5" t="s">
        <v>435</v>
      </c>
      <c r="F18" s="5" t="s">
        <v>404</v>
      </c>
      <c r="G18" s="6">
        <v>30</v>
      </c>
      <c r="H18" s="6">
        <v>30</v>
      </c>
      <c r="I18" s="12">
        <f t="shared" si="0"/>
        <v>26400</v>
      </c>
      <c r="J18" s="18">
        <f t="shared" si="1"/>
        <v>1610.4</v>
      </c>
      <c r="K18" s="19">
        <v>0.8</v>
      </c>
      <c r="L18" s="13">
        <f t="shared" si="2"/>
        <v>1288.3200000000002</v>
      </c>
      <c r="M18" s="18">
        <f t="shared" si="3"/>
        <v>322.08000000000004</v>
      </c>
      <c r="N18" s="4" t="s">
        <v>720</v>
      </c>
      <c r="O18" s="4" t="s">
        <v>149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166</v>
      </c>
      <c r="C19" s="17" t="s">
        <v>153</v>
      </c>
      <c r="D19" s="5" t="s">
        <v>436</v>
      </c>
      <c r="E19" s="5" t="s">
        <v>437</v>
      </c>
      <c r="F19" s="5" t="s">
        <v>404</v>
      </c>
      <c r="G19" s="6">
        <v>30</v>
      </c>
      <c r="H19" s="6">
        <v>30</v>
      </c>
      <c r="I19" s="12">
        <f t="shared" si="0"/>
        <v>26400</v>
      </c>
      <c r="J19" s="18">
        <f t="shared" si="1"/>
        <v>1610.4</v>
      </c>
      <c r="K19" s="19">
        <v>0.8</v>
      </c>
      <c r="L19" s="13">
        <f t="shared" si="2"/>
        <v>1288.3200000000002</v>
      </c>
      <c r="M19" s="18">
        <f t="shared" si="3"/>
        <v>322.08000000000004</v>
      </c>
      <c r="N19" s="4" t="s">
        <v>720</v>
      </c>
      <c r="O19" s="4" t="s">
        <v>149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167</v>
      </c>
      <c r="C20" s="17" t="s">
        <v>153</v>
      </c>
      <c r="D20" s="5" t="s">
        <v>438</v>
      </c>
      <c r="E20" s="5" t="s">
        <v>439</v>
      </c>
      <c r="F20" s="5" t="s">
        <v>404</v>
      </c>
      <c r="G20" s="6">
        <v>4</v>
      </c>
      <c r="H20" s="6">
        <v>4</v>
      </c>
      <c r="I20" s="12">
        <f t="shared" si="0"/>
        <v>3520</v>
      </c>
      <c r="J20" s="18">
        <f t="shared" si="1"/>
        <v>214.72</v>
      </c>
      <c r="K20" s="19">
        <v>0.8</v>
      </c>
      <c r="L20" s="13">
        <f t="shared" si="2"/>
        <v>171.77600000000001</v>
      </c>
      <c r="M20" s="18">
        <f t="shared" si="3"/>
        <v>42.944000000000003</v>
      </c>
      <c r="N20" s="4" t="s">
        <v>720</v>
      </c>
      <c r="O20" s="4" t="s">
        <v>149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168</v>
      </c>
      <c r="C21" s="17" t="s">
        <v>153</v>
      </c>
      <c r="D21" s="5" t="s">
        <v>440</v>
      </c>
      <c r="E21" s="5" t="s">
        <v>441</v>
      </c>
      <c r="F21" s="5" t="s">
        <v>404</v>
      </c>
      <c r="G21" s="6">
        <v>47</v>
      </c>
      <c r="H21" s="6">
        <v>47</v>
      </c>
      <c r="I21" s="12">
        <f t="shared" si="0"/>
        <v>41360</v>
      </c>
      <c r="J21" s="18">
        <f t="shared" si="1"/>
        <v>2522.96</v>
      </c>
      <c r="K21" s="19">
        <v>0.8</v>
      </c>
      <c r="L21" s="13">
        <f t="shared" si="2"/>
        <v>2018.3680000000002</v>
      </c>
      <c r="M21" s="18">
        <f t="shared" si="3"/>
        <v>504.59200000000004</v>
      </c>
      <c r="N21" s="4" t="s">
        <v>720</v>
      </c>
      <c r="O21" s="4" t="s">
        <v>149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169</v>
      </c>
      <c r="C22" s="17" t="s">
        <v>153</v>
      </c>
      <c r="D22" s="5" t="s">
        <v>442</v>
      </c>
      <c r="E22" s="5" t="s">
        <v>443</v>
      </c>
      <c r="F22" s="5" t="s">
        <v>404</v>
      </c>
      <c r="G22" s="6">
        <v>30</v>
      </c>
      <c r="H22" s="6">
        <v>30</v>
      </c>
      <c r="I22" s="12">
        <f t="shared" si="0"/>
        <v>26400</v>
      </c>
      <c r="J22" s="18">
        <f t="shared" si="1"/>
        <v>1610.4</v>
      </c>
      <c r="K22" s="19">
        <v>0.8</v>
      </c>
      <c r="L22" s="13">
        <f t="shared" si="2"/>
        <v>1288.3200000000002</v>
      </c>
      <c r="M22" s="18">
        <f t="shared" si="3"/>
        <v>322.08000000000004</v>
      </c>
      <c r="N22" s="4" t="s">
        <v>720</v>
      </c>
      <c r="O22" s="4" t="s">
        <v>149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170</v>
      </c>
      <c r="C23" s="17" t="s">
        <v>153</v>
      </c>
      <c r="D23" s="5" t="s">
        <v>434</v>
      </c>
      <c r="E23" s="5" t="s">
        <v>444</v>
      </c>
      <c r="F23" s="5" t="s">
        <v>404</v>
      </c>
      <c r="G23" s="6">
        <v>29</v>
      </c>
      <c r="H23" s="6">
        <v>29</v>
      </c>
      <c r="I23" s="12">
        <f t="shared" si="0"/>
        <v>25520</v>
      </c>
      <c r="J23" s="18">
        <f t="shared" si="1"/>
        <v>1556.72</v>
      </c>
      <c r="K23" s="19">
        <v>0.8</v>
      </c>
      <c r="L23" s="13">
        <f t="shared" si="2"/>
        <v>1245.3760000000002</v>
      </c>
      <c r="M23" s="18">
        <f t="shared" si="3"/>
        <v>311.34400000000005</v>
      </c>
      <c r="N23" s="4" t="s">
        <v>720</v>
      </c>
      <c r="O23" s="4" t="s">
        <v>149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171</v>
      </c>
      <c r="C24" s="17" t="s">
        <v>153</v>
      </c>
      <c r="D24" s="5" t="s">
        <v>415</v>
      </c>
      <c r="E24" s="5" t="s">
        <v>445</v>
      </c>
      <c r="F24" s="5" t="s">
        <v>404</v>
      </c>
      <c r="G24" s="6">
        <v>15</v>
      </c>
      <c r="H24" s="6">
        <v>15</v>
      </c>
      <c r="I24" s="12">
        <f t="shared" si="0"/>
        <v>13200</v>
      </c>
      <c r="J24" s="18">
        <f t="shared" si="1"/>
        <v>805.2</v>
      </c>
      <c r="K24" s="19">
        <v>0.8</v>
      </c>
      <c r="L24" s="13">
        <f t="shared" si="2"/>
        <v>644.16000000000008</v>
      </c>
      <c r="M24" s="18">
        <f t="shared" si="3"/>
        <v>161.04000000000002</v>
      </c>
      <c r="N24" s="4" t="s">
        <v>720</v>
      </c>
      <c r="O24" s="4" t="s">
        <v>149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172</v>
      </c>
      <c r="C25" s="17" t="s">
        <v>153</v>
      </c>
      <c r="D25" s="5" t="s">
        <v>446</v>
      </c>
      <c r="E25" s="5" t="s">
        <v>447</v>
      </c>
      <c r="F25" s="5" t="s">
        <v>404</v>
      </c>
      <c r="G25" s="6">
        <v>15</v>
      </c>
      <c r="H25" s="6">
        <v>15</v>
      </c>
      <c r="I25" s="12">
        <f t="shared" si="0"/>
        <v>13200</v>
      </c>
      <c r="J25" s="18">
        <f t="shared" si="1"/>
        <v>805.2</v>
      </c>
      <c r="K25" s="19">
        <v>0.8</v>
      </c>
      <c r="L25" s="13">
        <f t="shared" si="2"/>
        <v>644.16000000000008</v>
      </c>
      <c r="M25" s="18">
        <f t="shared" si="3"/>
        <v>161.04000000000002</v>
      </c>
      <c r="N25" s="4" t="s">
        <v>724</v>
      </c>
      <c r="O25" s="4" t="s">
        <v>149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173</v>
      </c>
      <c r="C26" s="17" t="s">
        <v>153</v>
      </c>
      <c r="D26" s="5" t="s">
        <v>448</v>
      </c>
      <c r="E26" s="5" t="s">
        <v>449</v>
      </c>
      <c r="F26" s="5" t="s">
        <v>404</v>
      </c>
      <c r="G26" s="6">
        <v>30</v>
      </c>
      <c r="H26" s="6">
        <v>30</v>
      </c>
      <c r="I26" s="12">
        <f t="shared" si="0"/>
        <v>26400</v>
      </c>
      <c r="J26" s="18">
        <f t="shared" si="1"/>
        <v>1610.4</v>
      </c>
      <c r="K26" s="19">
        <v>0.8</v>
      </c>
      <c r="L26" s="13">
        <f t="shared" si="2"/>
        <v>1288.3200000000002</v>
      </c>
      <c r="M26" s="18">
        <f t="shared" si="3"/>
        <v>322.08000000000004</v>
      </c>
      <c r="N26" s="4" t="s">
        <v>720</v>
      </c>
      <c r="O26" s="4" t="s">
        <v>149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174</v>
      </c>
      <c r="C27" s="17" t="s">
        <v>153</v>
      </c>
      <c r="D27" s="5" t="s">
        <v>450</v>
      </c>
      <c r="E27" s="5" t="s">
        <v>451</v>
      </c>
      <c r="F27" s="5" t="s">
        <v>404</v>
      </c>
      <c r="G27" s="6">
        <v>21</v>
      </c>
      <c r="H27" s="6">
        <v>21</v>
      </c>
      <c r="I27" s="12">
        <f t="shared" si="0"/>
        <v>18480</v>
      </c>
      <c r="J27" s="18">
        <f t="shared" si="1"/>
        <v>1127.28</v>
      </c>
      <c r="K27" s="19">
        <v>0.8</v>
      </c>
      <c r="L27" s="13">
        <f t="shared" si="2"/>
        <v>901.82400000000007</v>
      </c>
      <c r="M27" s="18">
        <f t="shared" si="3"/>
        <v>225.45600000000002</v>
      </c>
      <c r="N27" s="4" t="s">
        <v>720</v>
      </c>
      <c r="O27" s="4" t="s">
        <v>149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175</v>
      </c>
      <c r="C28" s="17" t="s">
        <v>153</v>
      </c>
      <c r="D28" s="5" t="s">
        <v>415</v>
      </c>
      <c r="E28" s="5" t="s">
        <v>452</v>
      </c>
      <c r="F28" s="5" t="s">
        <v>404</v>
      </c>
      <c r="G28" s="6">
        <v>15</v>
      </c>
      <c r="H28" s="6">
        <v>15</v>
      </c>
      <c r="I28" s="12">
        <f t="shared" si="0"/>
        <v>13200</v>
      </c>
      <c r="J28" s="18">
        <f t="shared" si="1"/>
        <v>805.2</v>
      </c>
      <c r="K28" s="19">
        <v>0.8</v>
      </c>
      <c r="L28" s="13">
        <f t="shared" si="2"/>
        <v>644.16000000000008</v>
      </c>
      <c r="M28" s="18">
        <f t="shared" si="3"/>
        <v>161.04000000000002</v>
      </c>
      <c r="N28" s="4" t="s">
        <v>720</v>
      </c>
      <c r="O28" s="4" t="s">
        <v>149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176</v>
      </c>
      <c r="C29" s="17" t="s">
        <v>153</v>
      </c>
      <c r="D29" s="5" t="s">
        <v>453</v>
      </c>
      <c r="E29" s="5" t="s">
        <v>454</v>
      </c>
      <c r="F29" s="5" t="s">
        <v>404</v>
      </c>
      <c r="G29" s="6">
        <v>14</v>
      </c>
      <c r="H29" s="6">
        <v>14</v>
      </c>
      <c r="I29" s="12">
        <f t="shared" si="0"/>
        <v>12320</v>
      </c>
      <c r="J29" s="18">
        <f t="shared" si="1"/>
        <v>751.52</v>
      </c>
      <c r="K29" s="19">
        <v>0.8</v>
      </c>
      <c r="L29" s="13">
        <f t="shared" si="2"/>
        <v>601.21600000000001</v>
      </c>
      <c r="M29" s="18">
        <f t="shared" si="3"/>
        <v>150.304</v>
      </c>
      <c r="N29" s="4" t="s">
        <v>720</v>
      </c>
      <c r="O29" s="4" t="s">
        <v>149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177</v>
      </c>
      <c r="C30" s="17" t="s">
        <v>153</v>
      </c>
      <c r="D30" s="5" t="s">
        <v>442</v>
      </c>
      <c r="E30" s="5" t="s">
        <v>455</v>
      </c>
      <c r="F30" s="5" t="s">
        <v>404</v>
      </c>
      <c r="G30" s="6">
        <v>29</v>
      </c>
      <c r="H30" s="6">
        <v>29</v>
      </c>
      <c r="I30" s="12">
        <f t="shared" si="0"/>
        <v>25520</v>
      </c>
      <c r="J30" s="18">
        <f t="shared" si="1"/>
        <v>1556.72</v>
      </c>
      <c r="K30" s="19">
        <v>0.8</v>
      </c>
      <c r="L30" s="13">
        <f t="shared" si="2"/>
        <v>1245.3760000000002</v>
      </c>
      <c r="M30" s="18">
        <f t="shared" si="3"/>
        <v>311.34400000000005</v>
      </c>
      <c r="N30" s="4" t="s">
        <v>725</v>
      </c>
      <c r="O30" s="4" t="s">
        <v>149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178</v>
      </c>
      <c r="C31" s="17" t="s">
        <v>153</v>
      </c>
      <c r="D31" s="5" t="s">
        <v>456</v>
      </c>
      <c r="E31" s="5" t="s">
        <v>457</v>
      </c>
      <c r="F31" s="5" t="s">
        <v>404</v>
      </c>
      <c r="G31" s="6">
        <v>30</v>
      </c>
      <c r="H31" s="6">
        <v>30</v>
      </c>
      <c r="I31" s="12">
        <f t="shared" si="0"/>
        <v>26400</v>
      </c>
      <c r="J31" s="18">
        <f t="shared" si="1"/>
        <v>1610.4</v>
      </c>
      <c r="K31" s="19">
        <v>0.8</v>
      </c>
      <c r="L31" s="13">
        <f t="shared" si="2"/>
        <v>1288.3200000000002</v>
      </c>
      <c r="M31" s="18">
        <f t="shared" si="3"/>
        <v>322.08000000000004</v>
      </c>
      <c r="N31" s="4" t="s">
        <v>720</v>
      </c>
      <c r="O31" s="4" t="s">
        <v>149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179</v>
      </c>
      <c r="C32" s="17" t="s">
        <v>153</v>
      </c>
      <c r="D32" s="5" t="s">
        <v>458</v>
      </c>
      <c r="E32" s="5" t="s">
        <v>459</v>
      </c>
      <c r="F32" s="5" t="s">
        <v>404</v>
      </c>
      <c r="G32" s="6">
        <v>19</v>
      </c>
      <c r="H32" s="6">
        <v>19</v>
      </c>
      <c r="I32" s="12">
        <f t="shared" si="0"/>
        <v>16720</v>
      </c>
      <c r="J32" s="18">
        <f t="shared" si="1"/>
        <v>1019.92</v>
      </c>
      <c r="K32" s="19">
        <v>0.8</v>
      </c>
      <c r="L32" s="13">
        <f t="shared" si="2"/>
        <v>815.93600000000004</v>
      </c>
      <c r="M32" s="18">
        <f t="shared" si="3"/>
        <v>203.98400000000001</v>
      </c>
      <c r="N32" s="4" t="s">
        <v>724</v>
      </c>
      <c r="O32" s="4" t="s">
        <v>149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180</v>
      </c>
      <c r="C33" s="17" t="s">
        <v>153</v>
      </c>
      <c r="D33" s="5" t="s">
        <v>425</v>
      </c>
      <c r="E33" s="5" t="s">
        <v>460</v>
      </c>
      <c r="F33" s="5" t="s">
        <v>404</v>
      </c>
      <c r="G33" s="6">
        <v>8</v>
      </c>
      <c r="H33" s="6">
        <v>8</v>
      </c>
      <c r="I33" s="12">
        <f t="shared" si="0"/>
        <v>7040</v>
      </c>
      <c r="J33" s="18">
        <f t="shared" si="1"/>
        <v>429.44</v>
      </c>
      <c r="K33" s="19">
        <v>0.8</v>
      </c>
      <c r="L33" s="13">
        <f t="shared" si="2"/>
        <v>343.55200000000002</v>
      </c>
      <c r="M33" s="18">
        <f t="shared" si="3"/>
        <v>85.888000000000005</v>
      </c>
      <c r="N33" s="4" t="s">
        <v>726</v>
      </c>
      <c r="O33" s="4" t="s">
        <v>149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181</v>
      </c>
      <c r="C34" s="17" t="s">
        <v>153</v>
      </c>
      <c r="D34" s="5" t="s">
        <v>461</v>
      </c>
      <c r="E34" s="5" t="s">
        <v>462</v>
      </c>
      <c r="F34" s="5" t="s">
        <v>404</v>
      </c>
      <c r="G34" s="6">
        <v>22</v>
      </c>
      <c r="H34" s="6">
        <v>22</v>
      </c>
      <c r="I34" s="12">
        <f t="shared" si="0"/>
        <v>19360</v>
      </c>
      <c r="J34" s="18">
        <f t="shared" si="1"/>
        <v>1180.96</v>
      </c>
      <c r="K34" s="19">
        <v>0.8</v>
      </c>
      <c r="L34" s="13">
        <f t="shared" si="2"/>
        <v>944.76800000000003</v>
      </c>
      <c r="M34" s="18">
        <f t="shared" si="3"/>
        <v>236.19200000000001</v>
      </c>
      <c r="N34" s="4" t="s">
        <v>720</v>
      </c>
      <c r="O34" s="4" t="s">
        <v>149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182</v>
      </c>
      <c r="C35" s="17" t="s">
        <v>153</v>
      </c>
      <c r="D35" s="5" t="s">
        <v>438</v>
      </c>
      <c r="E35" s="5" t="s">
        <v>463</v>
      </c>
      <c r="F35" s="5" t="s">
        <v>404</v>
      </c>
      <c r="G35" s="6">
        <v>4</v>
      </c>
      <c r="H35" s="6">
        <v>4</v>
      </c>
      <c r="I35" s="12">
        <f t="shared" si="0"/>
        <v>3520</v>
      </c>
      <c r="J35" s="18">
        <f t="shared" si="1"/>
        <v>214.72</v>
      </c>
      <c r="K35" s="19">
        <v>0.8</v>
      </c>
      <c r="L35" s="13">
        <f t="shared" si="2"/>
        <v>171.77600000000001</v>
      </c>
      <c r="M35" s="18">
        <f t="shared" si="3"/>
        <v>42.944000000000003</v>
      </c>
      <c r="N35" s="4" t="s">
        <v>722</v>
      </c>
      <c r="O35" s="4" t="s">
        <v>149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183</v>
      </c>
      <c r="C36" s="17" t="s">
        <v>153</v>
      </c>
      <c r="D36" s="5" t="s">
        <v>421</v>
      </c>
      <c r="E36" s="5" t="s">
        <v>464</v>
      </c>
      <c r="F36" s="5" t="s">
        <v>405</v>
      </c>
      <c r="G36" s="6">
        <v>16</v>
      </c>
      <c r="H36" s="6">
        <v>16</v>
      </c>
      <c r="I36" s="12">
        <f t="shared" si="0"/>
        <v>14080</v>
      </c>
      <c r="J36" s="18">
        <f t="shared" si="1"/>
        <v>858.88</v>
      </c>
      <c r="K36" s="19">
        <v>0.8</v>
      </c>
      <c r="L36" s="13">
        <f t="shared" si="2"/>
        <v>687.10400000000004</v>
      </c>
      <c r="M36" s="18">
        <f t="shared" si="3"/>
        <v>171.77600000000001</v>
      </c>
      <c r="N36" s="4" t="s">
        <v>720</v>
      </c>
      <c r="O36" s="4" t="s">
        <v>149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184</v>
      </c>
      <c r="C37" s="17" t="s">
        <v>153</v>
      </c>
      <c r="D37" s="5" t="s">
        <v>440</v>
      </c>
      <c r="E37" s="5" t="s">
        <v>465</v>
      </c>
      <c r="F37" s="5" t="s">
        <v>405</v>
      </c>
      <c r="G37" s="6">
        <v>26</v>
      </c>
      <c r="H37" s="6">
        <v>26</v>
      </c>
      <c r="I37" s="12">
        <f t="shared" si="0"/>
        <v>22880</v>
      </c>
      <c r="J37" s="18">
        <f t="shared" si="1"/>
        <v>1395.68</v>
      </c>
      <c r="K37" s="19">
        <v>0.8</v>
      </c>
      <c r="L37" s="13">
        <f t="shared" si="2"/>
        <v>1116.5440000000001</v>
      </c>
      <c r="M37" s="18">
        <f t="shared" si="3"/>
        <v>279.13600000000002</v>
      </c>
      <c r="N37" s="4" t="s">
        <v>720</v>
      </c>
      <c r="O37" s="4" t="s">
        <v>149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185</v>
      </c>
      <c r="C38" s="17" t="s">
        <v>153</v>
      </c>
      <c r="D38" s="5" t="s">
        <v>466</v>
      </c>
      <c r="E38" s="5" t="s">
        <v>467</v>
      </c>
      <c r="F38" s="5" t="s">
        <v>406</v>
      </c>
      <c r="G38" s="6">
        <v>10</v>
      </c>
      <c r="H38" s="6">
        <v>10</v>
      </c>
      <c r="I38" s="12">
        <f t="shared" si="0"/>
        <v>8800</v>
      </c>
      <c r="J38" s="18">
        <f t="shared" si="1"/>
        <v>536.79999999999995</v>
      </c>
      <c r="K38" s="19">
        <v>0.8</v>
      </c>
      <c r="L38" s="13">
        <f t="shared" si="2"/>
        <v>429.44</v>
      </c>
      <c r="M38" s="18">
        <f t="shared" si="3"/>
        <v>107.36</v>
      </c>
      <c r="N38" s="4" t="s">
        <v>720</v>
      </c>
      <c r="O38" s="4" t="s">
        <v>149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186</v>
      </c>
      <c r="C39" s="17" t="s">
        <v>153</v>
      </c>
      <c r="D39" s="5" t="s">
        <v>468</v>
      </c>
      <c r="E39" s="5" t="s">
        <v>469</v>
      </c>
      <c r="F39" s="5" t="s">
        <v>406</v>
      </c>
      <c r="G39" s="6">
        <v>60</v>
      </c>
      <c r="H39" s="6">
        <v>60</v>
      </c>
      <c r="I39" s="12">
        <f t="shared" si="0"/>
        <v>52800</v>
      </c>
      <c r="J39" s="18">
        <f t="shared" si="1"/>
        <v>3220.8</v>
      </c>
      <c r="K39" s="19">
        <v>0.8</v>
      </c>
      <c r="L39" s="13">
        <f t="shared" si="2"/>
        <v>2576.6400000000003</v>
      </c>
      <c r="M39" s="18">
        <f t="shared" si="3"/>
        <v>644.16000000000008</v>
      </c>
      <c r="N39" s="4" t="s">
        <v>720</v>
      </c>
      <c r="O39" s="4" t="s">
        <v>149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187</v>
      </c>
      <c r="C40" s="17" t="s">
        <v>153</v>
      </c>
      <c r="D40" s="5" t="s">
        <v>470</v>
      </c>
      <c r="E40" s="5" t="s">
        <v>471</v>
      </c>
      <c r="F40" s="5" t="s">
        <v>406</v>
      </c>
      <c r="G40" s="6">
        <v>45</v>
      </c>
      <c r="H40" s="6">
        <v>45</v>
      </c>
      <c r="I40" s="12">
        <f t="shared" si="0"/>
        <v>39600</v>
      </c>
      <c r="J40" s="18">
        <f t="shared" si="1"/>
        <v>2415.6</v>
      </c>
      <c r="K40" s="19">
        <v>0.8</v>
      </c>
      <c r="L40" s="13">
        <f t="shared" si="2"/>
        <v>1932.48</v>
      </c>
      <c r="M40" s="18">
        <f t="shared" si="3"/>
        <v>483.12</v>
      </c>
      <c r="N40" s="4" t="s">
        <v>720</v>
      </c>
      <c r="O40" s="4" t="s">
        <v>149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188</v>
      </c>
      <c r="C41" s="17" t="s">
        <v>153</v>
      </c>
      <c r="D41" s="5" t="s">
        <v>448</v>
      </c>
      <c r="E41" s="5" t="s">
        <v>472</v>
      </c>
      <c r="F41" s="5" t="s">
        <v>406</v>
      </c>
      <c r="G41" s="6">
        <v>15</v>
      </c>
      <c r="H41" s="6">
        <v>15</v>
      </c>
      <c r="I41" s="12">
        <f t="shared" si="0"/>
        <v>13200</v>
      </c>
      <c r="J41" s="18">
        <f t="shared" si="1"/>
        <v>805.2</v>
      </c>
      <c r="K41" s="19">
        <v>0.8</v>
      </c>
      <c r="L41" s="13">
        <f t="shared" si="2"/>
        <v>644.16000000000008</v>
      </c>
      <c r="M41" s="18">
        <f t="shared" si="3"/>
        <v>161.04000000000002</v>
      </c>
      <c r="N41" s="4" t="s">
        <v>720</v>
      </c>
      <c r="O41" s="4" t="s">
        <v>149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189</v>
      </c>
      <c r="C42" s="17" t="s">
        <v>153</v>
      </c>
      <c r="D42" s="5" t="s">
        <v>438</v>
      </c>
      <c r="E42" s="5" t="s">
        <v>473</v>
      </c>
      <c r="F42" s="5" t="s">
        <v>406</v>
      </c>
      <c r="G42" s="6">
        <v>12</v>
      </c>
      <c r="H42" s="6">
        <v>12</v>
      </c>
      <c r="I42" s="12">
        <f t="shared" si="0"/>
        <v>10560</v>
      </c>
      <c r="J42" s="18">
        <f t="shared" si="1"/>
        <v>644.16</v>
      </c>
      <c r="K42" s="19">
        <v>0.8</v>
      </c>
      <c r="L42" s="13">
        <f t="shared" si="2"/>
        <v>515.32799999999997</v>
      </c>
      <c r="M42" s="18">
        <f t="shared" si="3"/>
        <v>128.83199999999999</v>
      </c>
      <c r="N42" s="4" t="s">
        <v>720</v>
      </c>
      <c r="O42" s="4" t="s">
        <v>149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190</v>
      </c>
      <c r="C43" s="17" t="s">
        <v>153</v>
      </c>
      <c r="D43" s="5" t="s">
        <v>474</v>
      </c>
      <c r="E43" s="5" t="s">
        <v>475</v>
      </c>
      <c r="F43" s="5" t="s">
        <v>406</v>
      </c>
      <c r="G43" s="6">
        <v>25.9</v>
      </c>
      <c r="H43" s="6">
        <v>25.9</v>
      </c>
      <c r="I43" s="12">
        <f t="shared" si="0"/>
        <v>22792</v>
      </c>
      <c r="J43" s="18">
        <f t="shared" si="1"/>
        <v>1390.3119999999999</v>
      </c>
      <c r="K43" s="19">
        <v>0.8</v>
      </c>
      <c r="L43" s="13">
        <f t="shared" si="2"/>
        <v>1112.2495999999999</v>
      </c>
      <c r="M43" s="18">
        <f t="shared" si="3"/>
        <v>278.06239999999997</v>
      </c>
      <c r="N43" s="4" t="s">
        <v>720</v>
      </c>
      <c r="O43" s="4" t="s">
        <v>149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191</v>
      </c>
      <c r="C44" s="17" t="s">
        <v>153</v>
      </c>
      <c r="D44" s="5" t="s">
        <v>448</v>
      </c>
      <c r="E44" s="5" t="s">
        <v>476</v>
      </c>
      <c r="F44" s="5" t="s">
        <v>406</v>
      </c>
      <c r="G44" s="6">
        <v>15</v>
      </c>
      <c r="H44" s="6">
        <v>15</v>
      </c>
      <c r="I44" s="12">
        <f t="shared" si="0"/>
        <v>13200</v>
      </c>
      <c r="J44" s="18">
        <f t="shared" si="1"/>
        <v>805.2</v>
      </c>
      <c r="K44" s="19">
        <v>0.8</v>
      </c>
      <c r="L44" s="13">
        <f t="shared" si="2"/>
        <v>644.16000000000008</v>
      </c>
      <c r="M44" s="18">
        <f t="shared" si="3"/>
        <v>161.04000000000002</v>
      </c>
      <c r="N44" s="4" t="s">
        <v>726</v>
      </c>
      <c r="O44" s="4" t="s">
        <v>149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192</v>
      </c>
      <c r="C45" s="17" t="s">
        <v>153</v>
      </c>
      <c r="D45" s="5" t="s">
        <v>446</v>
      </c>
      <c r="E45" s="5" t="s">
        <v>477</v>
      </c>
      <c r="F45" s="5" t="s">
        <v>406</v>
      </c>
      <c r="G45" s="6">
        <v>36</v>
      </c>
      <c r="H45" s="6">
        <v>36</v>
      </c>
      <c r="I45" s="12">
        <f t="shared" si="0"/>
        <v>31680</v>
      </c>
      <c r="J45" s="18">
        <f t="shared" si="1"/>
        <v>1932.48</v>
      </c>
      <c r="K45" s="19">
        <v>0.8</v>
      </c>
      <c r="L45" s="13">
        <f t="shared" si="2"/>
        <v>1545.9840000000002</v>
      </c>
      <c r="M45" s="18">
        <f t="shared" si="3"/>
        <v>386.49600000000004</v>
      </c>
      <c r="N45" s="4" t="s">
        <v>720</v>
      </c>
      <c r="O45" s="4" t="s">
        <v>149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143</v>
      </c>
      <c r="C46" s="17" t="s">
        <v>153</v>
      </c>
      <c r="D46" s="5" t="s">
        <v>415</v>
      </c>
      <c r="E46" s="5" t="s">
        <v>478</v>
      </c>
      <c r="F46" s="5" t="s">
        <v>406</v>
      </c>
      <c r="G46" s="6">
        <v>6.5</v>
      </c>
      <c r="H46" s="6">
        <v>6.5</v>
      </c>
      <c r="I46" s="12">
        <f t="shared" si="0"/>
        <v>5720</v>
      </c>
      <c r="J46" s="18">
        <f t="shared" si="1"/>
        <v>348.92</v>
      </c>
      <c r="K46" s="19">
        <v>0.8</v>
      </c>
      <c r="L46" s="13">
        <f t="shared" si="2"/>
        <v>279.13600000000002</v>
      </c>
      <c r="M46" s="18">
        <f t="shared" si="3"/>
        <v>69.784000000000006</v>
      </c>
      <c r="N46" s="4" t="s">
        <v>724</v>
      </c>
      <c r="O46" s="4" t="s">
        <v>149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193</v>
      </c>
      <c r="C47" s="17" t="s">
        <v>153</v>
      </c>
      <c r="D47" s="5" t="s">
        <v>479</v>
      </c>
      <c r="E47" s="5" t="s">
        <v>480</v>
      </c>
      <c r="F47" s="5" t="s">
        <v>406</v>
      </c>
      <c r="G47" s="6">
        <v>30</v>
      </c>
      <c r="H47" s="6">
        <v>30</v>
      </c>
      <c r="I47" s="12">
        <f t="shared" si="0"/>
        <v>26400</v>
      </c>
      <c r="J47" s="18">
        <f t="shared" si="1"/>
        <v>1610.4</v>
      </c>
      <c r="K47" s="19">
        <v>0.8</v>
      </c>
      <c r="L47" s="13">
        <f t="shared" si="2"/>
        <v>1288.3200000000002</v>
      </c>
      <c r="M47" s="18">
        <f t="shared" si="3"/>
        <v>322.08000000000004</v>
      </c>
      <c r="N47" s="4" t="s">
        <v>720</v>
      </c>
      <c r="O47" s="4" t="s">
        <v>149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194</v>
      </c>
      <c r="C48" s="17" t="s">
        <v>153</v>
      </c>
      <c r="D48" s="5" t="s">
        <v>481</v>
      </c>
      <c r="E48" s="5" t="s">
        <v>482</v>
      </c>
      <c r="F48" s="5" t="s">
        <v>406</v>
      </c>
      <c r="G48" s="6">
        <v>18</v>
      </c>
      <c r="H48" s="6">
        <v>18</v>
      </c>
      <c r="I48" s="12">
        <f t="shared" si="0"/>
        <v>15840</v>
      </c>
      <c r="J48" s="18">
        <f t="shared" si="1"/>
        <v>966.24</v>
      </c>
      <c r="K48" s="19">
        <v>0.8</v>
      </c>
      <c r="L48" s="13">
        <f t="shared" si="2"/>
        <v>772.99200000000008</v>
      </c>
      <c r="M48" s="18">
        <f t="shared" si="3"/>
        <v>193.24800000000002</v>
      </c>
      <c r="N48" s="4" t="s">
        <v>720</v>
      </c>
      <c r="O48" s="4" t="s">
        <v>149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195</v>
      </c>
      <c r="C49" s="17" t="s">
        <v>153</v>
      </c>
      <c r="D49" s="5" t="s">
        <v>474</v>
      </c>
      <c r="E49" s="5" t="s">
        <v>483</v>
      </c>
      <c r="F49" s="5" t="s">
        <v>406</v>
      </c>
      <c r="G49" s="6">
        <v>28</v>
      </c>
      <c r="H49" s="6">
        <v>28</v>
      </c>
      <c r="I49" s="12">
        <f t="shared" si="0"/>
        <v>24640</v>
      </c>
      <c r="J49" s="18">
        <f t="shared" si="1"/>
        <v>1503.04</v>
      </c>
      <c r="K49" s="19">
        <v>0.8</v>
      </c>
      <c r="L49" s="13">
        <f t="shared" si="2"/>
        <v>1202.432</v>
      </c>
      <c r="M49" s="18">
        <f t="shared" si="3"/>
        <v>300.608</v>
      </c>
      <c r="N49" s="4" t="s">
        <v>720</v>
      </c>
      <c r="O49" s="4" t="s">
        <v>149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196</v>
      </c>
      <c r="C50" s="17" t="s">
        <v>153</v>
      </c>
      <c r="D50" s="5" t="s">
        <v>438</v>
      </c>
      <c r="E50" s="5" t="s">
        <v>484</v>
      </c>
      <c r="F50" s="5" t="s">
        <v>406</v>
      </c>
      <c r="G50" s="6">
        <v>16</v>
      </c>
      <c r="H50" s="6">
        <v>16</v>
      </c>
      <c r="I50" s="12">
        <f t="shared" si="0"/>
        <v>14080</v>
      </c>
      <c r="J50" s="18">
        <f t="shared" si="1"/>
        <v>858.88</v>
      </c>
      <c r="K50" s="19">
        <v>0.8</v>
      </c>
      <c r="L50" s="13">
        <f t="shared" si="2"/>
        <v>687.10400000000004</v>
      </c>
      <c r="M50" s="18">
        <f t="shared" si="3"/>
        <v>171.77600000000001</v>
      </c>
      <c r="N50" s="4" t="s">
        <v>720</v>
      </c>
      <c r="O50" s="4" t="s">
        <v>149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197</v>
      </c>
      <c r="C51" s="17" t="s">
        <v>153</v>
      </c>
      <c r="D51" s="5" t="s">
        <v>485</v>
      </c>
      <c r="E51" s="5" t="s">
        <v>486</v>
      </c>
      <c r="F51" s="5" t="s">
        <v>406</v>
      </c>
      <c r="G51" s="6">
        <v>17</v>
      </c>
      <c r="H51" s="6">
        <v>17</v>
      </c>
      <c r="I51" s="12">
        <f t="shared" si="0"/>
        <v>14960</v>
      </c>
      <c r="J51" s="18">
        <f t="shared" si="1"/>
        <v>912.56</v>
      </c>
      <c r="K51" s="19">
        <v>0.8</v>
      </c>
      <c r="L51" s="13">
        <f t="shared" si="2"/>
        <v>730.048</v>
      </c>
      <c r="M51" s="18">
        <f t="shared" si="3"/>
        <v>182.512</v>
      </c>
      <c r="N51" s="4" t="s">
        <v>720</v>
      </c>
      <c r="O51" s="4" t="s">
        <v>149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198</v>
      </c>
      <c r="C52" s="17" t="s">
        <v>153</v>
      </c>
      <c r="D52" s="5" t="s">
        <v>421</v>
      </c>
      <c r="E52" s="5" t="s">
        <v>487</v>
      </c>
      <c r="F52" s="5" t="s">
        <v>406</v>
      </c>
      <c r="G52" s="6">
        <v>7</v>
      </c>
      <c r="H52" s="6">
        <v>7</v>
      </c>
      <c r="I52" s="12">
        <f t="shared" si="0"/>
        <v>6160</v>
      </c>
      <c r="J52" s="18">
        <f t="shared" si="1"/>
        <v>375.76</v>
      </c>
      <c r="K52" s="19">
        <v>0.8</v>
      </c>
      <c r="L52" s="13">
        <f t="shared" si="2"/>
        <v>300.608</v>
      </c>
      <c r="M52" s="18">
        <f t="shared" si="3"/>
        <v>75.152000000000001</v>
      </c>
      <c r="N52" s="4" t="s">
        <v>720</v>
      </c>
      <c r="O52" s="4" t="s">
        <v>149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199</v>
      </c>
      <c r="C53" s="17" t="s">
        <v>153</v>
      </c>
      <c r="D53" s="5" t="s">
        <v>468</v>
      </c>
      <c r="E53" s="5" t="s">
        <v>488</v>
      </c>
      <c r="F53" s="5" t="s">
        <v>406</v>
      </c>
      <c r="G53" s="6">
        <v>21</v>
      </c>
      <c r="H53" s="6">
        <v>21</v>
      </c>
      <c r="I53" s="12">
        <f t="shared" si="0"/>
        <v>18480</v>
      </c>
      <c r="J53" s="18">
        <f t="shared" si="1"/>
        <v>1127.28</v>
      </c>
      <c r="K53" s="19">
        <v>0.8</v>
      </c>
      <c r="L53" s="13">
        <f t="shared" si="2"/>
        <v>901.82400000000007</v>
      </c>
      <c r="M53" s="18">
        <f t="shared" si="3"/>
        <v>225.45600000000002</v>
      </c>
      <c r="N53" s="4" t="s">
        <v>720</v>
      </c>
      <c r="O53" s="4" t="s">
        <v>149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200</v>
      </c>
      <c r="C54" s="17" t="s">
        <v>153</v>
      </c>
      <c r="D54" s="5" t="s">
        <v>461</v>
      </c>
      <c r="E54" s="5" t="s">
        <v>489</v>
      </c>
      <c r="F54" s="5" t="s">
        <v>406</v>
      </c>
      <c r="G54" s="6">
        <v>17</v>
      </c>
      <c r="H54" s="6">
        <v>17</v>
      </c>
      <c r="I54" s="12">
        <f t="shared" si="0"/>
        <v>14960</v>
      </c>
      <c r="J54" s="18">
        <f t="shared" si="1"/>
        <v>912.56</v>
      </c>
      <c r="K54" s="19">
        <v>0.8</v>
      </c>
      <c r="L54" s="13">
        <f t="shared" si="2"/>
        <v>730.048</v>
      </c>
      <c r="M54" s="18">
        <f t="shared" si="3"/>
        <v>182.512</v>
      </c>
      <c r="N54" s="4" t="s">
        <v>720</v>
      </c>
      <c r="O54" s="4" t="s">
        <v>149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201</v>
      </c>
      <c r="C55" s="17" t="s">
        <v>153</v>
      </c>
      <c r="D55" s="5" t="s">
        <v>490</v>
      </c>
      <c r="E55" s="5" t="s">
        <v>491</v>
      </c>
      <c r="F55" s="5" t="s">
        <v>406</v>
      </c>
      <c r="G55" s="6">
        <v>16</v>
      </c>
      <c r="H55" s="6">
        <v>16</v>
      </c>
      <c r="I55" s="12">
        <f t="shared" si="0"/>
        <v>14080</v>
      </c>
      <c r="J55" s="18">
        <f t="shared" si="1"/>
        <v>858.88</v>
      </c>
      <c r="K55" s="19">
        <v>0.8</v>
      </c>
      <c r="L55" s="13">
        <f t="shared" si="2"/>
        <v>687.10400000000004</v>
      </c>
      <c r="M55" s="18">
        <f t="shared" si="3"/>
        <v>171.77600000000001</v>
      </c>
      <c r="N55" s="4" t="s">
        <v>720</v>
      </c>
      <c r="O55" s="4" t="s">
        <v>149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202</v>
      </c>
      <c r="C56" s="17" t="s">
        <v>153</v>
      </c>
      <c r="D56" s="5" t="s">
        <v>425</v>
      </c>
      <c r="E56" s="5" t="s">
        <v>492</v>
      </c>
      <c r="F56" s="5" t="s">
        <v>406</v>
      </c>
      <c r="G56" s="6">
        <v>37.5</v>
      </c>
      <c r="H56" s="6">
        <v>37.5</v>
      </c>
      <c r="I56" s="12">
        <f t="shared" si="0"/>
        <v>33000</v>
      </c>
      <c r="J56" s="18">
        <f t="shared" si="1"/>
        <v>2013</v>
      </c>
      <c r="K56" s="19">
        <v>0.8</v>
      </c>
      <c r="L56" s="13">
        <f t="shared" si="2"/>
        <v>1610.4</v>
      </c>
      <c r="M56" s="18">
        <f t="shared" si="3"/>
        <v>402.6</v>
      </c>
      <c r="N56" s="4" t="s">
        <v>720</v>
      </c>
      <c r="O56" s="4" t="s">
        <v>149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203</v>
      </c>
      <c r="C57" s="17" t="s">
        <v>153</v>
      </c>
      <c r="D57" s="5" t="s">
        <v>458</v>
      </c>
      <c r="E57" s="5" t="s">
        <v>493</v>
      </c>
      <c r="F57" s="5" t="s">
        <v>406</v>
      </c>
      <c r="G57" s="6">
        <v>16.5</v>
      </c>
      <c r="H57" s="6">
        <v>16.5</v>
      </c>
      <c r="I57" s="12">
        <f t="shared" si="0"/>
        <v>14520</v>
      </c>
      <c r="J57" s="18">
        <f t="shared" si="1"/>
        <v>885.72</v>
      </c>
      <c r="K57" s="19">
        <v>0.8</v>
      </c>
      <c r="L57" s="13">
        <f t="shared" si="2"/>
        <v>708.57600000000002</v>
      </c>
      <c r="M57" s="18">
        <f t="shared" si="3"/>
        <v>177.14400000000001</v>
      </c>
      <c r="N57" s="4" t="s">
        <v>724</v>
      </c>
      <c r="O57" s="4" t="s">
        <v>149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204</v>
      </c>
      <c r="C58" s="17" t="s">
        <v>153</v>
      </c>
      <c r="D58" s="5" t="s">
        <v>461</v>
      </c>
      <c r="E58" s="5" t="s">
        <v>494</v>
      </c>
      <c r="F58" s="5" t="s">
        <v>406</v>
      </c>
      <c r="G58" s="6">
        <v>20</v>
      </c>
      <c r="H58" s="6">
        <v>20</v>
      </c>
      <c r="I58" s="12">
        <f t="shared" si="0"/>
        <v>17600</v>
      </c>
      <c r="J58" s="18">
        <f t="shared" si="1"/>
        <v>1073.5999999999999</v>
      </c>
      <c r="K58" s="19">
        <v>0.8</v>
      </c>
      <c r="L58" s="13">
        <f t="shared" si="2"/>
        <v>858.88</v>
      </c>
      <c r="M58" s="18">
        <f t="shared" si="3"/>
        <v>214.72</v>
      </c>
      <c r="N58" s="4" t="s">
        <v>724</v>
      </c>
      <c r="O58" s="4" t="s">
        <v>149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205</v>
      </c>
      <c r="C59" s="17" t="s">
        <v>153</v>
      </c>
      <c r="D59" s="5" t="s">
        <v>495</v>
      </c>
      <c r="E59" s="5" t="s">
        <v>496</v>
      </c>
      <c r="F59" s="5" t="s">
        <v>406</v>
      </c>
      <c r="G59" s="6">
        <v>35</v>
      </c>
      <c r="H59" s="6">
        <v>35</v>
      </c>
      <c r="I59" s="12">
        <f t="shared" si="0"/>
        <v>30800</v>
      </c>
      <c r="J59" s="18">
        <f t="shared" si="1"/>
        <v>1878.8</v>
      </c>
      <c r="K59" s="19">
        <v>0.8</v>
      </c>
      <c r="L59" s="13">
        <f t="shared" si="2"/>
        <v>1503.04</v>
      </c>
      <c r="M59" s="18">
        <f t="shared" si="3"/>
        <v>375.76</v>
      </c>
      <c r="N59" s="4" t="s">
        <v>720</v>
      </c>
      <c r="O59" s="4" t="s">
        <v>149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206</v>
      </c>
      <c r="C60" s="17" t="s">
        <v>153</v>
      </c>
      <c r="D60" s="5" t="s">
        <v>497</v>
      </c>
      <c r="E60" s="5" t="s">
        <v>498</v>
      </c>
      <c r="F60" s="5" t="s">
        <v>406</v>
      </c>
      <c r="G60" s="6">
        <v>44</v>
      </c>
      <c r="H60" s="6">
        <v>44</v>
      </c>
      <c r="I60" s="12">
        <f t="shared" si="0"/>
        <v>38720</v>
      </c>
      <c r="J60" s="18">
        <f t="shared" si="1"/>
        <v>2361.92</v>
      </c>
      <c r="K60" s="19">
        <v>0.8</v>
      </c>
      <c r="L60" s="13">
        <f t="shared" si="2"/>
        <v>1889.5360000000001</v>
      </c>
      <c r="M60" s="18">
        <f t="shared" si="3"/>
        <v>472.38400000000001</v>
      </c>
      <c r="N60" s="4" t="s">
        <v>720</v>
      </c>
      <c r="O60" s="4" t="s">
        <v>149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207</v>
      </c>
      <c r="C61" s="17" t="s">
        <v>153</v>
      </c>
      <c r="D61" s="5" t="s">
        <v>466</v>
      </c>
      <c r="E61" s="5" t="s">
        <v>499</v>
      </c>
      <c r="F61" s="5" t="s">
        <v>406</v>
      </c>
      <c r="G61" s="6">
        <v>19</v>
      </c>
      <c r="H61" s="6">
        <v>19</v>
      </c>
      <c r="I61" s="12">
        <f t="shared" si="0"/>
        <v>16720</v>
      </c>
      <c r="J61" s="18">
        <f t="shared" si="1"/>
        <v>1019.92</v>
      </c>
      <c r="K61" s="19">
        <v>0.8</v>
      </c>
      <c r="L61" s="13">
        <f t="shared" si="2"/>
        <v>815.93600000000004</v>
      </c>
      <c r="M61" s="18">
        <f t="shared" si="3"/>
        <v>203.98400000000001</v>
      </c>
      <c r="N61" s="4" t="s">
        <v>724</v>
      </c>
      <c r="O61" s="4" t="s">
        <v>149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208</v>
      </c>
      <c r="C62" s="17" t="s">
        <v>153</v>
      </c>
      <c r="D62" s="5" t="s">
        <v>500</v>
      </c>
      <c r="E62" s="5" t="s">
        <v>501</v>
      </c>
      <c r="F62" s="5" t="s">
        <v>406</v>
      </c>
      <c r="G62" s="6">
        <v>70</v>
      </c>
      <c r="H62" s="6">
        <v>70</v>
      </c>
      <c r="I62" s="12">
        <f t="shared" si="0"/>
        <v>61600</v>
      </c>
      <c r="J62" s="18">
        <f t="shared" si="1"/>
        <v>3757.6</v>
      </c>
      <c r="K62" s="19">
        <v>0.8</v>
      </c>
      <c r="L62" s="13">
        <f t="shared" si="2"/>
        <v>3006.08</v>
      </c>
      <c r="M62" s="18">
        <f t="shared" si="3"/>
        <v>751.52</v>
      </c>
      <c r="N62" s="4" t="s">
        <v>727</v>
      </c>
      <c r="O62" s="4" t="s">
        <v>149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209</v>
      </c>
      <c r="C63" s="17" t="s">
        <v>153</v>
      </c>
      <c r="D63" s="5" t="s">
        <v>427</v>
      </c>
      <c r="E63" s="5" t="s">
        <v>502</v>
      </c>
      <c r="F63" s="5" t="s">
        <v>406</v>
      </c>
      <c r="G63" s="6">
        <v>13</v>
      </c>
      <c r="H63" s="6">
        <v>13</v>
      </c>
      <c r="I63" s="12">
        <f t="shared" si="0"/>
        <v>11440</v>
      </c>
      <c r="J63" s="18">
        <f t="shared" si="1"/>
        <v>697.84</v>
      </c>
      <c r="K63" s="19">
        <v>0.8</v>
      </c>
      <c r="L63" s="13">
        <f t="shared" si="2"/>
        <v>558.27200000000005</v>
      </c>
      <c r="M63" s="18">
        <f t="shared" si="3"/>
        <v>139.56800000000001</v>
      </c>
      <c r="N63" s="4" t="s">
        <v>720</v>
      </c>
      <c r="O63" s="4" t="s">
        <v>149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210</v>
      </c>
      <c r="C64" s="17" t="s">
        <v>153</v>
      </c>
      <c r="D64" s="5" t="s">
        <v>495</v>
      </c>
      <c r="E64" s="5" t="s">
        <v>503</v>
      </c>
      <c r="F64" s="5" t="s">
        <v>406</v>
      </c>
      <c r="G64" s="6">
        <v>40</v>
      </c>
      <c r="H64" s="6">
        <v>40</v>
      </c>
      <c r="I64" s="12">
        <f t="shared" si="0"/>
        <v>35200</v>
      </c>
      <c r="J64" s="18">
        <f t="shared" si="1"/>
        <v>2147.1999999999998</v>
      </c>
      <c r="K64" s="19">
        <v>0.8</v>
      </c>
      <c r="L64" s="13">
        <f t="shared" si="2"/>
        <v>1717.76</v>
      </c>
      <c r="M64" s="18">
        <f t="shared" si="3"/>
        <v>429.44</v>
      </c>
      <c r="N64" s="4" t="s">
        <v>720</v>
      </c>
      <c r="O64" s="4" t="s">
        <v>149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211</v>
      </c>
      <c r="C65" s="17" t="s">
        <v>153</v>
      </c>
      <c r="D65" s="5" t="s">
        <v>504</v>
      </c>
      <c r="E65" s="5" t="s">
        <v>505</v>
      </c>
      <c r="F65" s="5" t="s">
        <v>406</v>
      </c>
      <c r="G65" s="6">
        <v>19</v>
      </c>
      <c r="H65" s="6">
        <v>19</v>
      </c>
      <c r="I65" s="12">
        <f t="shared" si="0"/>
        <v>16720</v>
      </c>
      <c r="J65" s="18">
        <f t="shared" si="1"/>
        <v>1019.92</v>
      </c>
      <c r="K65" s="19">
        <v>0.8</v>
      </c>
      <c r="L65" s="13">
        <f t="shared" si="2"/>
        <v>815.93600000000004</v>
      </c>
      <c r="M65" s="18">
        <f t="shared" si="3"/>
        <v>203.98400000000001</v>
      </c>
      <c r="N65" s="4" t="s">
        <v>720</v>
      </c>
      <c r="O65" s="4" t="s">
        <v>149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212</v>
      </c>
      <c r="C66" s="17" t="s">
        <v>153</v>
      </c>
      <c r="D66" s="5" t="s">
        <v>427</v>
      </c>
      <c r="E66" s="5" t="s">
        <v>506</v>
      </c>
      <c r="F66" s="5" t="s">
        <v>406</v>
      </c>
      <c r="G66" s="6">
        <v>12.9</v>
      </c>
      <c r="H66" s="6">
        <v>12.9</v>
      </c>
      <c r="I66" s="12">
        <f t="shared" si="0"/>
        <v>11352</v>
      </c>
      <c r="J66" s="18">
        <f t="shared" si="1"/>
        <v>692.47199999999998</v>
      </c>
      <c r="K66" s="19">
        <v>0.8</v>
      </c>
      <c r="L66" s="13">
        <f t="shared" si="2"/>
        <v>553.97760000000005</v>
      </c>
      <c r="M66" s="18">
        <f t="shared" si="3"/>
        <v>138.49440000000001</v>
      </c>
      <c r="N66" s="4" t="s">
        <v>720</v>
      </c>
      <c r="O66" s="4" t="s">
        <v>149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213</v>
      </c>
      <c r="C67" s="17" t="s">
        <v>153</v>
      </c>
      <c r="D67" s="5" t="s">
        <v>495</v>
      </c>
      <c r="E67" s="5" t="s">
        <v>507</v>
      </c>
      <c r="F67" s="5" t="s">
        <v>406</v>
      </c>
      <c r="G67" s="6">
        <v>15</v>
      </c>
      <c r="H67" s="6">
        <v>15</v>
      </c>
      <c r="I67" s="12">
        <f t="shared" si="0"/>
        <v>13200</v>
      </c>
      <c r="J67" s="18">
        <f t="shared" si="1"/>
        <v>805.2</v>
      </c>
      <c r="K67" s="19">
        <v>0.8</v>
      </c>
      <c r="L67" s="13">
        <f t="shared" si="2"/>
        <v>644.16000000000008</v>
      </c>
      <c r="M67" s="18">
        <f t="shared" si="3"/>
        <v>161.04000000000002</v>
      </c>
      <c r="N67" s="4" t="s">
        <v>720</v>
      </c>
      <c r="O67" s="4" t="s">
        <v>149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214</v>
      </c>
      <c r="C68" s="17" t="s">
        <v>153</v>
      </c>
      <c r="D68" s="5" t="s">
        <v>481</v>
      </c>
      <c r="E68" s="5" t="s">
        <v>508</v>
      </c>
      <c r="F68" s="5" t="s">
        <v>406</v>
      </c>
      <c r="G68" s="6">
        <v>18</v>
      </c>
      <c r="H68" s="6">
        <v>18</v>
      </c>
      <c r="I68" s="12">
        <f t="shared" si="0"/>
        <v>15840</v>
      </c>
      <c r="J68" s="18">
        <f t="shared" si="1"/>
        <v>966.24</v>
      </c>
      <c r="K68" s="19">
        <v>0.8</v>
      </c>
      <c r="L68" s="13">
        <f t="shared" si="2"/>
        <v>772.99200000000008</v>
      </c>
      <c r="M68" s="18">
        <f t="shared" si="3"/>
        <v>193.24800000000002</v>
      </c>
      <c r="N68" s="4" t="s">
        <v>720</v>
      </c>
      <c r="O68" s="4" t="s">
        <v>149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215</v>
      </c>
      <c r="C69" s="17" t="s">
        <v>153</v>
      </c>
      <c r="D69" s="5" t="s">
        <v>438</v>
      </c>
      <c r="E69" s="5" t="s">
        <v>509</v>
      </c>
      <c r="F69" s="5" t="s">
        <v>406</v>
      </c>
      <c r="G69" s="6">
        <v>17</v>
      </c>
      <c r="H69" s="6">
        <v>17</v>
      </c>
      <c r="I69" s="12">
        <f t="shared" si="0"/>
        <v>14960</v>
      </c>
      <c r="J69" s="18">
        <f t="shared" si="1"/>
        <v>912.56</v>
      </c>
      <c r="K69" s="19">
        <v>0.8</v>
      </c>
      <c r="L69" s="13">
        <f t="shared" si="2"/>
        <v>730.048</v>
      </c>
      <c r="M69" s="18">
        <f t="shared" si="3"/>
        <v>182.512</v>
      </c>
      <c r="N69" s="4" t="s">
        <v>720</v>
      </c>
      <c r="O69" s="4" t="s">
        <v>149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216</v>
      </c>
      <c r="C70" s="17" t="s">
        <v>153</v>
      </c>
      <c r="D70" s="5" t="s">
        <v>474</v>
      </c>
      <c r="E70" s="5" t="s">
        <v>510</v>
      </c>
      <c r="F70" s="5" t="s">
        <v>406</v>
      </c>
      <c r="G70" s="6">
        <v>7</v>
      </c>
      <c r="H70" s="6">
        <v>7</v>
      </c>
      <c r="I70" s="12">
        <f t="shared" si="0"/>
        <v>6160</v>
      </c>
      <c r="J70" s="18">
        <f t="shared" si="1"/>
        <v>375.76</v>
      </c>
      <c r="K70" s="19">
        <v>0.8</v>
      </c>
      <c r="L70" s="13">
        <f t="shared" si="2"/>
        <v>300.608</v>
      </c>
      <c r="M70" s="18">
        <f t="shared" si="3"/>
        <v>75.152000000000001</v>
      </c>
      <c r="N70" s="4" t="s">
        <v>720</v>
      </c>
      <c r="O70" s="4" t="s">
        <v>149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217</v>
      </c>
      <c r="C71" s="17" t="s">
        <v>153</v>
      </c>
      <c r="D71" s="5" t="s">
        <v>419</v>
      </c>
      <c r="E71" s="5" t="s">
        <v>511</v>
      </c>
      <c r="F71" s="5" t="s">
        <v>406</v>
      </c>
      <c r="G71" s="6">
        <v>15</v>
      </c>
      <c r="H71" s="6">
        <v>15</v>
      </c>
      <c r="I71" s="12">
        <f t="shared" si="0"/>
        <v>13200</v>
      </c>
      <c r="J71" s="18">
        <f t="shared" si="1"/>
        <v>805.2</v>
      </c>
      <c r="K71" s="19">
        <v>0.8</v>
      </c>
      <c r="L71" s="13">
        <f t="shared" si="2"/>
        <v>644.16000000000008</v>
      </c>
      <c r="M71" s="18">
        <f t="shared" si="3"/>
        <v>161.04000000000002</v>
      </c>
      <c r="N71" s="4" t="s">
        <v>720</v>
      </c>
      <c r="O71" s="4" t="s">
        <v>149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218</v>
      </c>
      <c r="C72" s="17" t="s">
        <v>153</v>
      </c>
      <c r="D72" s="5" t="s">
        <v>425</v>
      </c>
      <c r="E72" s="5" t="s">
        <v>512</v>
      </c>
      <c r="F72" s="5" t="s">
        <v>406</v>
      </c>
      <c r="G72" s="6">
        <v>20</v>
      </c>
      <c r="H72" s="6">
        <v>20</v>
      </c>
      <c r="I72" s="12">
        <f t="shared" ref="I72:I186" si="4">H72*880</f>
        <v>17600</v>
      </c>
      <c r="J72" s="18">
        <f t="shared" ref="J72:J186" si="5">G72*53.68</f>
        <v>1073.5999999999999</v>
      </c>
      <c r="K72" s="19">
        <v>0.8</v>
      </c>
      <c r="L72" s="13">
        <f t="shared" ref="L72:L186" si="6">J72*0.8</f>
        <v>858.88</v>
      </c>
      <c r="M72" s="18">
        <f t="shared" ref="M72:M186" si="7">J72*0.2</f>
        <v>214.72</v>
      </c>
      <c r="N72" s="4" t="s">
        <v>720</v>
      </c>
      <c r="O72" s="4" t="s">
        <v>149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219</v>
      </c>
      <c r="C73" s="17" t="s">
        <v>153</v>
      </c>
      <c r="D73" s="5" t="s">
        <v>442</v>
      </c>
      <c r="E73" s="5" t="s">
        <v>513</v>
      </c>
      <c r="F73" s="5" t="s">
        <v>406</v>
      </c>
      <c r="G73" s="6">
        <v>10</v>
      </c>
      <c r="H73" s="6">
        <v>10</v>
      </c>
      <c r="I73" s="12">
        <f t="shared" si="4"/>
        <v>8800</v>
      </c>
      <c r="J73" s="18">
        <f t="shared" si="5"/>
        <v>536.79999999999995</v>
      </c>
      <c r="K73" s="19">
        <v>0.8</v>
      </c>
      <c r="L73" s="13">
        <f t="shared" si="6"/>
        <v>429.44</v>
      </c>
      <c r="M73" s="18">
        <f t="shared" si="7"/>
        <v>107.36</v>
      </c>
      <c r="N73" s="4" t="s">
        <v>726</v>
      </c>
      <c r="O73" s="4" t="s">
        <v>149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220</v>
      </c>
      <c r="C74" s="17" t="s">
        <v>153</v>
      </c>
      <c r="D74" s="5" t="s">
        <v>438</v>
      </c>
      <c r="E74" s="5" t="s">
        <v>514</v>
      </c>
      <c r="F74" s="5" t="s">
        <v>406</v>
      </c>
      <c r="G74" s="6">
        <v>14</v>
      </c>
      <c r="H74" s="6">
        <v>14</v>
      </c>
      <c r="I74" s="12">
        <f t="shared" si="4"/>
        <v>12320</v>
      </c>
      <c r="J74" s="18">
        <f t="shared" si="5"/>
        <v>751.52</v>
      </c>
      <c r="K74" s="19">
        <v>0.8</v>
      </c>
      <c r="L74" s="13">
        <f t="shared" si="6"/>
        <v>601.21600000000001</v>
      </c>
      <c r="M74" s="18">
        <f t="shared" si="7"/>
        <v>150.304</v>
      </c>
      <c r="N74" s="4" t="s">
        <v>720</v>
      </c>
      <c r="O74" s="4" t="s">
        <v>149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221</v>
      </c>
      <c r="C75" s="17" t="s">
        <v>153</v>
      </c>
      <c r="D75" s="5" t="s">
        <v>497</v>
      </c>
      <c r="E75" s="5" t="s">
        <v>515</v>
      </c>
      <c r="F75" s="5" t="s">
        <v>406</v>
      </c>
      <c r="G75" s="6">
        <v>10</v>
      </c>
      <c r="H75" s="6">
        <v>10</v>
      </c>
      <c r="I75" s="12">
        <f t="shared" si="4"/>
        <v>8800</v>
      </c>
      <c r="J75" s="18">
        <f t="shared" si="5"/>
        <v>536.79999999999995</v>
      </c>
      <c r="K75" s="19">
        <v>0.8</v>
      </c>
      <c r="L75" s="13">
        <f t="shared" si="6"/>
        <v>429.44</v>
      </c>
      <c r="M75" s="18">
        <f t="shared" si="7"/>
        <v>107.36</v>
      </c>
      <c r="N75" s="4" t="s">
        <v>728</v>
      </c>
      <c r="O75" s="4" t="s">
        <v>149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222</v>
      </c>
      <c r="C76" s="17" t="s">
        <v>153</v>
      </c>
      <c r="D76" s="5" t="s">
        <v>419</v>
      </c>
      <c r="E76" s="5" t="s">
        <v>516</v>
      </c>
      <c r="F76" s="5" t="s">
        <v>406</v>
      </c>
      <c r="G76" s="6">
        <v>9</v>
      </c>
      <c r="H76" s="6">
        <v>9</v>
      </c>
      <c r="I76" s="12">
        <f t="shared" si="4"/>
        <v>7920</v>
      </c>
      <c r="J76" s="18">
        <f t="shared" si="5"/>
        <v>483.12</v>
      </c>
      <c r="K76" s="19">
        <v>0.8</v>
      </c>
      <c r="L76" s="13">
        <f t="shared" si="6"/>
        <v>386.49600000000004</v>
      </c>
      <c r="M76" s="18">
        <f t="shared" si="7"/>
        <v>96.624000000000009</v>
      </c>
      <c r="N76" s="4" t="s">
        <v>729</v>
      </c>
      <c r="O76" s="4" t="s">
        <v>149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223</v>
      </c>
      <c r="C77" s="17" t="s">
        <v>153</v>
      </c>
      <c r="D77" s="5" t="s">
        <v>517</v>
      </c>
      <c r="E77" s="5" t="s">
        <v>518</v>
      </c>
      <c r="F77" s="5" t="s">
        <v>406</v>
      </c>
      <c r="G77" s="6">
        <v>11.5</v>
      </c>
      <c r="H77" s="6">
        <v>11.5</v>
      </c>
      <c r="I77" s="12">
        <f t="shared" si="4"/>
        <v>10120</v>
      </c>
      <c r="J77" s="18">
        <f t="shared" si="5"/>
        <v>617.32000000000005</v>
      </c>
      <c r="K77" s="19">
        <v>0.8</v>
      </c>
      <c r="L77" s="13">
        <f t="shared" si="6"/>
        <v>493.85600000000005</v>
      </c>
      <c r="M77" s="18">
        <f t="shared" si="7"/>
        <v>123.46400000000001</v>
      </c>
      <c r="N77" s="4" t="s">
        <v>724</v>
      </c>
      <c r="O77" s="4" t="s">
        <v>149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224</v>
      </c>
      <c r="C78" s="17" t="s">
        <v>153</v>
      </c>
      <c r="D78" s="5" t="s">
        <v>461</v>
      </c>
      <c r="E78" s="5" t="s">
        <v>519</v>
      </c>
      <c r="F78" s="5" t="s">
        <v>406</v>
      </c>
      <c r="G78" s="6">
        <v>32</v>
      </c>
      <c r="H78" s="6">
        <v>32</v>
      </c>
      <c r="I78" s="12">
        <f t="shared" si="4"/>
        <v>28160</v>
      </c>
      <c r="J78" s="18">
        <f t="shared" si="5"/>
        <v>1717.76</v>
      </c>
      <c r="K78" s="19">
        <v>0.8</v>
      </c>
      <c r="L78" s="13">
        <f t="shared" si="6"/>
        <v>1374.2080000000001</v>
      </c>
      <c r="M78" s="18">
        <f t="shared" si="7"/>
        <v>343.55200000000002</v>
      </c>
      <c r="N78" s="4" t="s">
        <v>720</v>
      </c>
      <c r="O78" s="4" t="s">
        <v>149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225</v>
      </c>
      <c r="C79" s="17" t="s">
        <v>153</v>
      </c>
      <c r="D79" s="5" t="s">
        <v>415</v>
      </c>
      <c r="E79" s="5" t="s">
        <v>520</v>
      </c>
      <c r="F79" s="5" t="s">
        <v>406</v>
      </c>
      <c r="G79" s="6">
        <v>10.5</v>
      </c>
      <c r="H79" s="6">
        <v>10.5</v>
      </c>
      <c r="I79" s="12">
        <f t="shared" si="4"/>
        <v>9240</v>
      </c>
      <c r="J79" s="18">
        <f t="shared" si="5"/>
        <v>563.64</v>
      </c>
      <c r="K79" s="19">
        <v>0.8</v>
      </c>
      <c r="L79" s="13">
        <f t="shared" si="6"/>
        <v>450.91200000000003</v>
      </c>
      <c r="M79" s="18">
        <f t="shared" si="7"/>
        <v>112.72800000000001</v>
      </c>
      <c r="N79" s="4" t="s">
        <v>720</v>
      </c>
      <c r="O79" s="4" t="s">
        <v>149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226</v>
      </c>
      <c r="C80" s="17" t="s">
        <v>153</v>
      </c>
      <c r="D80" s="5" t="s">
        <v>521</v>
      </c>
      <c r="E80" s="5" t="s">
        <v>522</v>
      </c>
      <c r="F80" s="5" t="s">
        <v>406</v>
      </c>
      <c r="G80" s="6">
        <v>30</v>
      </c>
      <c r="H80" s="6">
        <v>30</v>
      </c>
      <c r="I80" s="12">
        <f t="shared" si="4"/>
        <v>26400</v>
      </c>
      <c r="J80" s="18">
        <f t="shared" si="5"/>
        <v>1610.4</v>
      </c>
      <c r="K80" s="19">
        <v>0.8</v>
      </c>
      <c r="L80" s="13">
        <f t="shared" si="6"/>
        <v>1288.3200000000002</v>
      </c>
      <c r="M80" s="18">
        <f t="shared" si="7"/>
        <v>322.08000000000004</v>
      </c>
      <c r="N80" s="4" t="s">
        <v>724</v>
      </c>
      <c r="O80" s="4" t="s">
        <v>149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144</v>
      </c>
      <c r="C81" s="17" t="s">
        <v>153</v>
      </c>
      <c r="D81" s="5" t="s">
        <v>523</v>
      </c>
      <c r="E81" s="5" t="s">
        <v>524</v>
      </c>
      <c r="F81" s="5" t="s">
        <v>406</v>
      </c>
      <c r="G81" s="6">
        <v>40</v>
      </c>
      <c r="H81" s="6">
        <v>40</v>
      </c>
      <c r="I81" s="12">
        <f t="shared" si="4"/>
        <v>35200</v>
      </c>
      <c r="J81" s="18">
        <f t="shared" si="5"/>
        <v>2147.1999999999998</v>
      </c>
      <c r="K81" s="19">
        <v>0.8</v>
      </c>
      <c r="L81" s="13">
        <f t="shared" si="6"/>
        <v>1717.76</v>
      </c>
      <c r="M81" s="18">
        <f t="shared" si="7"/>
        <v>429.44</v>
      </c>
      <c r="N81" s="4" t="s">
        <v>720</v>
      </c>
      <c r="O81" s="4" t="s">
        <v>149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147</v>
      </c>
      <c r="C82" s="17" t="s">
        <v>153</v>
      </c>
      <c r="D82" s="5" t="s">
        <v>427</v>
      </c>
      <c r="E82" s="5" t="s">
        <v>525</v>
      </c>
      <c r="F82" s="5" t="s">
        <v>406</v>
      </c>
      <c r="G82" s="6">
        <v>12</v>
      </c>
      <c r="H82" s="6">
        <v>12</v>
      </c>
      <c r="I82" s="12">
        <f t="shared" si="4"/>
        <v>10560</v>
      </c>
      <c r="J82" s="18">
        <f t="shared" si="5"/>
        <v>644.16</v>
      </c>
      <c r="K82" s="19">
        <v>0.8</v>
      </c>
      <c r="L82" s="13">
        <f t="shared" si="6"/>
        <v>515.32799999999997</v>
      </c>
      <c r="M82" s="18">
        <f t="shared" si="7"/>
        <v>128.83199999999999</v>
      </c>
      <c r="N82" s="4" t="s">
        <v>720</v>
      </c>
      <c r="O82" s="4" t="s">
        <v>149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227</v>
      </c>
      <c r="C83" s="17" t="s">
        <v>153</v>
      </c>
      <c r="D83" s="5" t="s">
        <v>481</v>
      </c>
      <c r="E83" s="5" t="s">
        <v>526</v>
      </c>
      <c r="F83" s="5" t="s">
        <v>406</v>
      </c>
      <c r="G83" s="6">
        <v>6</v>
      </c>
      <c r="H83" s="6">
        <v>6</v>
      </c>
      <c r="I83" s="12">
        <f t="shared" si="4"/>
        <v>5280</v>
      </c>
      <c r="J83" s="18">
        <f t="shared" si="5"/>
        <v>322.08</v>
      </c>
      <c r="K83" s="19">
        <v>0.8</v>
      </c>
      <c r="L83" s="13">
        <f t="shared" si="6"/>
        <v>257.66399999999999</v>
      </c>
      <c r="M83" s="18">
        <f t="shared" si="7"/>
        <v>64.415999999999997</v>
      </c>
      <c r="N83" s="4" t="s">
        <v>730</v>
      </c>
      <c r="O83" s="4" t="s">
        <v>149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228</v>
      </c>
      <c r="C84" s="17" t="s">
        <v>153</v>
      </c>
      <c r="D84" s="5" t="s">
        <v>425</v>
      </c>
      <c r="E84" s="5" t="s">
        <v>527</v>
      </c>
      <c r="F84" s="5" t="s">
        <v>406</v>
      </c>
      <c r="G84" s="6">
        <v>6</v>
      </c>
      <c r="H84" s="6">
        <v>6</v>
      </c>
      <c r="I84" s="12">
        <f t="shared" si="4"/>
        <v>5280</v>
      </c>
      <c r="J84" s="18">
        <f t="shared" si="5"/>
        <v>322.08</v>
      </c>
      <c r="K84" s="19">
        <v>0.8</v>
      </c>
      <c r="L84" s="13">
        <f t="shared" si="6"/>
        <v>257.66399999999999</v>
      </c>
      <c r="M84" s="18">
        <f t="shared" si="7"/>
        <v>64.415999999999997</v>
      </c>
      <c r="N84" s="4" t="s">
        <v>720</v>
      </c>
      <c r="O84" s="4" t="s">
        <v>149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229</v>
      </c>
      <c r="C85" s="17" t="s">
        <v>153</v>
      </c>
      <c r="D85" s="5" t="s">
        <v>495</v>
      </c>
      <c r="E85" s="5" t="s">
        <v>528</v>
      </c>
      <c r="F85" s="5" t="s">
        <v>407</v>
      </c>
      <c r="G85" s="6">
        <v>31</v>
      </c>
      <c r="H85" s="6">
        <v>31</v>
      </c>
      <c r="I85" s="12">
        <f t="shared" si="4"/>
        <v>27280</v>
      </c>
      <c r="J85" s="18">
        <f t="shared" si="5"/>
        <v>1664.08</v>
      </c>
      <c r="K85" s="19">
        <v>0.8</v>
      </c>
      <c r="L85" s="13">
        <f t="shared" si="6"/>
        <v>1331.2640000000001</v>
      </c>
      <c r="M85" s="18">
        <f t="shared" si="7"/>
        <v>332.81600000000003</v>
      </c>
      <c r="N85" s="4" t="s">
        <v>720</v>
      </c>
      <c r="O85" s="4" t="s">
        <v>149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230</v>
      </c>
      <c r="C86" s="17" t="s">
        <v>153</v>
      </c>
      <c r="D86" s="5" t="s">
        <v>529</v>
      </c>
      <c r="E86" s="5" t="s">
        <v>530</v>
      </c>
      <c r="F86" s="5" t="s">
        <v>407</v>
      </c>
      <c r="G86" s="6">
        <v>30</v>
      </c>
      <c r="H86" s="6">
        <v>30</v>
      </c>
      <c r="I86" s="12">
        <f t="shared" si="4"/>
        <v>26400</v>
      </c>
      <c r="J86" s="18">
        <f t="shared" si="5"/>
        <v>1610.4</v>
      </c>
      <c r="K86" s="19">
        <v>0.8</v>
      </c>
      <c r="L86" s="13">
        <f t="shared" si="6"/>
        <v>1288.3200000000002</v>
      </c>
      <c r="M86" s="18">
        <f t="shared" si="7"/>
        <v>322.08000000000004</v>
      </c>
      <c r="N86" s="4" t="s">
        <v>726</v>
      </c>
      <c r="O86" s="4" t="s">
        <v>149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231</v>
      </c>
      <c r="C87" s="17" t="s">
        <v>153</v>
      </c>
      <c r="D87" s="5" t="s">
        <v>495</v>
      </c>
      <c r="E87" s="5" t="s">
        <v>531</v>
      </c>
      <c r="F87" s="5" t="s">
        <v>407</v>
      </c>
      <c r="G87" s="6">
        <v>45</v>
      </c>
      <c r="H87" s="6">
        <v>45</v>
      </c>
      <c r="I87" s="12">
        <f t="shared" si="4"/>
        <v>39600</v>
      </c>
      <c r="J87" s="18">
        <f t="shared" si="5"/>
        <v>2415.6</v>
      </c>
      <c r="K87" s="19">
        <v>0.8</v>
      </c>
      <c r="L87" s="13">
        <f t="shared" si="6"/>
        <v>1932.48</v>
      </c>
      <c r="M87" s="18">
        <f t="shared" si="7"/>
        <v>483.12</v>
      </c>
      <c r="N87" s="4" t="s">
        <v>720</v>
      </c>
      <c r="O87" s="4" t="s">
        <v>149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232</v>
      </c>
      <c r="C88" s="17" t="s">
        <v>153</v>
      </c>
      <c r="D88" s="5" t="s">
        <v>532</v>
      </c>
      <c r="E88" s="5" t="s">
        <v>533</v>
      </c>
      <c r="F88" s="5" t="s">
        <v>407</v>
      </c>
      <c r="G88" s="6">
        <v>11</v>
      </c>
      <c r="H88" s="6">
        <v>11</v>
      </c>
      <c r="I88" s="12">
        <f t="shared" si="4"/>
        <v>9680</v>
      </c>
      <c r="J88" s="18">
        <f t="shared" si="5"/>
        <v>590.48</v>
      </c>
      <c r="K88" s="19">
        <v>0.8</v>
      </c>
      <c r="L88" s="13">
        <f t="shared" si="6"/>
        <v>472.38400000000001</v>
      </c>
      <c r="M88" s="18">
        <f t="shared" si="7"/>
        <v>118.096</v>
      </c>
      <c r="N88" s="4" t="s">
        <v>720</v>
      </c>
      <c r="O88" s="4" t="s">
        <v>149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233</v>
      </c>
      <c r="C89" s="17" t="s">
        <v>153</v>
      </c>
      <c r="D89" s="5" t="s">
        <v>534</v>
      </c>
      <c r="E89" s="5" t="s">
        <v>535</v>
      </c>
      <c r="F89" s="5" t="s">
        <v>407</v>
      </c>
      <c r="G89" s="6">
        <v>15</v>
      </c>
      <c r="H89" s="6">
        <v>15</v>
      </c>
      <c r="I89" s="12">
        <f t="shared" si="4"/>
        <v>13200</v>
      </c>
      <c r="J89" s="18">
        <f t="shared" si="5"/>
        <v>805.2</v>
      </c>
      <c r="K89" s="19">
        <v>0.8</v>
      </c>
      <c r="L89" s="13">
        <f t="shared" si="6"/>
        <v>644.16000000000008</v>
      </c>
      <c r="M89" s="18">
        <f t="shared" si="7"/>
        <v>161.04000000000002</v>
      </c>
      <c r="N89" s="4" t="s">
        <v>731</v>
      </c>
      <c r="O89" s="4" t="s">
        <v>149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234</v>
      </c>
      <c r="C90" s="17" t="s">
        <v>153</v>
      </c>
      <c r="D90" s="5" t="s">
        <v>495</v>
      </c>
      <c r="E90" s="5" t="s">
        <v>536</v>
      </c>
      <c r="F90" s="5" t="s">
        <v>407</v>
      </c>
      <c r="G90" s="6">
        <v>22</v>
      </c>
      <c r="H90" s="6">
        <v>22</v>
      </c>
      <c r="I90" s="12">
        <f t="shared" si="4"/>
        <v>19360</v>
      </c>
      <c r="J90" s="18">
        <f t="shared" si="5"/>
        <v>1180.96</v>
      </c>
      <c r="K90" s="19">
        <v>0.8</v>
      </c>
      <c r="L90" s="13">
        <f t="shared" si="6"/>
        <v>944.76800000000003</v>
      </c>
      <c r="M90" s="18">
        <f t="shared" si="7"/>
        <v>236.19200000000001</v>
      </c>
      <c r="N90" s="4" t="s">
        <v>720</v>
      </c>
      <c r="O90" s="4" t="s">
        <v>149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235</v>
      </c>
      <c r="C91" s="17" t="s">
        <v>153</v>
      </c>
      <c r="D91" s="5" t="s">
        <v>415</v>
      </c>
      <c r="E91" s="5" t="s">
        <v>537</v>
      </c>
      <c r="F91" s="5" t="s">
        <v>407</v>
      </c>
      <c r="G91" s="6">
        <v>26</v>
      </c>
      <c r="H91" s="6">
        <v>26</v>
      </c>
      <c r="I91" s="12">
        <f t="shared" si="4"/>
        <v>22880</v>
      </c>
      <c r="J91" s="18">
        <f t="shared" si="5"/>
        <v>1395.68</v>
      </c>
      <c r="K91" s="19">
        <v>0.8</v>
      </c>
      <c r="L91" s="13">
        <f t="shared" si="6"/>
        <v>1116.5440000000001</v>
      </c>
      <c r="M91" s="18">
        <f t="shared" si="7"/>
        <v>279.13600000000002</v>
      </c>
      <c r="N91" s="4" t="s">
        <v>720</v>
      </c>
      <c r="O91" s="4" t="s">
        <v>149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236</v>
      </c>
      <c r="C92" s="17" t="s">
        <v>153</v>
      </c>
      <c r="D92" s="5" t="s">
        <v>438</v>
      </c>
      <c r="E92" s="5" t="s">
        <v>538</v>
      </c>
      <c r="F92" s="5" t="s">
        <v>407</v>
      </c>
      <c r="G92" s="6">
        <v>36</v>
      </c>
      <c r="H92" s="6">
        <v>36</v>
      </c>
      <c r="I92" s="12">
        <f t="shared" si="4"/>
        <v>31680</v>
      </c>
      <c r="J92" s="18">
        <f t="shared" si="5"/>
        <v>1932.48</v>
      </c>
      <c r="K92" s="19">
        <v>0.8</v>
      </c>
      <c r="L92" s="13">
        <f t="shared" si="6"/>
        <v>1545.9840000000002</v>
      </c>
      <c r="M92" s="18">
        <f t="shared" si="7"/>
        <v>386.49600000000004</v>
      </c>
      <c r="N92" s="4" t="s">
        <v>724</v>
      </c>
      <c r="O92" s="4" t="s">
        <v>149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237</v>
      </c>
      <c r="C93" s="17" t="s">
        <v>153</v>
      </c>
      <c r="D93" s="5" t="s">
        <v>415</v>
      </c>
      <c r="E93" s="5" t="s">
        <v>539</v>
      </c>
      <c r="F93" s="5" t="s">
        <v>407</v>
      </c>
      <c r="G93" s="6">
        <v>22</v>
      </c>
      <c r="H93" s="6">
        <v>22</v>
      </c>
      <c r="I93" s="12">
        <f t="shared" si="4"/>
        <v>19360</v>
      </c>
      <c r="J93" s="18">
        <f t="shared" si="5"/>
        <v>1180.96</v>
      </c>
      <c r="K93" s="19">
        <v>0.8</v>
      </c>
      <c r="L93" s="13">
        <f t="shared" si="6"/>
        <v>944.76800000000003</v>
      </c>
      <c r="M93" s="18">
        <f t="shared" si="7"/>
        <v>236.19200000000001</v>
      </c>
      <c r="N93" s="4" t="s">
        <v>724</v>
      </c>
      <c r="O93" s="4" t="s">
        <v>149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238</v>
      </c>
      <c r="C94" s="17" t="s">
        <v>153</v>
      </c>
      <c r="D94" s="5" t="s">
        <v>495</v>
      </c>
      <c r="E94" s="5" t="s">
        <v>540</v>
      </c>
      <c r="F94" s="5" t="s">
        <v>407</v>
      </c>
      <c r="G94" s="6">
        <v>60</v>
      </c>
      <c r="H94" s="6">
        <v>60</v>
      </c>
      <c r="I94" s="12">
        <f t="shared" si="4"/>
        <v>52800</v>
      </c>
      <c r="J94" s="18">
        <f t="shared" si="5"/>
        <v>3220.8</v>
      </c>
      <c r="K94" s="19">
        <v>0.8</v>
      </c>
      <c r="L94" s="13">
        <f t="shared" si="6"/>
        <v>2576.6400000000003</v>
      </c>
      <c r="M94" s="18">
        <f t="shared" si="7"/>
        <v>644.16000000000008</v>
      </c>
      <c r="N94" s="4" t="s">
        <v>724</v>
      </c>
      <c r="O94" s="4" t="s">
        <v>149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239</v>
      </c>
      <c r="C95" s="17" t="s">
        <v>153</v>
      </c>
      <c r="D95" s="5" t="s">
        <v>423</v>
      </c>
      <c r="E95" s="5" t="s">
        <v>541</v>
      </c>
      <c r="F95" s="5" t="s">
        <v>407</v>
      </c>
      <c r="G95" s="6">
        <v>23</v>
      </c>
      <c r="H95" s="6">
        <v>23</v>
      </c>
      <c r="I95" s="12">
        <f t="shared" si="4"/>
        <v>20240</v>
      </c>
      <c r="J95" s="18">
        <f t="shared" si="5"/>
        <v>1234.6400000000001</v>
      </c>
      <c r="K95" s="19">
        <v>0.8</v>
      </c>
      <c r="L95" s="13">
        <f t="shared" si="6"/>
        <v>987.7120000000001</v>
      </c>
      <c r="M95" s="18">
        <f t="shared" si="7"/>
        <v>246.92800000000003</v>
      </c>
      <c r="N95" s="4" t="s">
        <v>732</v>
      </c>
      <c r="O95" s="4" t="s">
        <v>149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240</v>
      </c>
      <c r="C96" s="17" t="s">
        <v>153</v>
      </c>
      <c r="D96" s="5" t="s">
        <v>419</v>
      </c>
      <c r="E96" s="5" t="s">
        <v>542</v>
      </c>
      <c r="F96" s="5" t="s">
        <v>407</v>
      </c>
      <c r="G96" s="6">
        <v>15.5</v>
      </c>
      <c r="H96" s="6">
        <v>15.5</v>
      </c>
      <c r="I96" s="12">
        <f t="shared" si="4"/>
        <v>13640</v>
      </c>
      <c r="J96" s="18">
        <f t="shared" si="5"/>
        <v>832.04</v>
      </c>
      <c r="K96" s="19">
        <v>0.8</v>
      </c>
      <c r="L96" s="13">
        <f t="shared" si="6"/>
        <v>665.63200000000006</v>
      </c>
      <c r="M96" s="18">
        <f t="shared" si="7"/>
        <v>166.40800000000002</v>
      </c>
      <c r="N96" s="4" t="s">
        <v>720</v>
      </c>
      <c r="O96" s="4" t="s">
        <v>149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241</v>
      </c>
      <c r="C97" s="17" t="s">
        <v>153</v>
      </c>
      <c r="D97" s="5" t="s">
        <v>427</v>
      </c>
      <c r="E97" s="5" t="s">
        <v>543</v>
      </c>
      <c r="F97" s="5" t="s">
        <v>407</v>
      </c>
      <c r="G97" s="6">
        <v>30</v>
      </c>
      <c r="H97" s="6">
        <v>30</v>
      </c>
      <c r="I97" s="12">
        <f t="shared" si="4"/>
        <v>26400</v>
      </c>
      <c r="J97" s="18">
        <f t="shared" si="5"/>
        <v>1610.4</v>
      </c>
      <c r="K97" s="19">
        <v>0.8</v>
      </c>
      <c r="L97" s="13">
        <f t="shared" si="6"/>
        <v>1288.3200000000002</v>
      </c>
      <c r="M97" s="18">
        <f t="shared" si="7"/>
        <v>322.08000000000004</v>
      </c>
      <c r="N97" s="4" t="s">
        <v>721</v>
      </c>
      <c r="O97" s="4" t="s">
        <v>149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242</v>
      </c>
      <c r="C98" s="17" t="s">
        <v>153</v>
      </c>
      <c r="D98" s="5" t="s">
        <v>544</v>
      </c>
      <c r="E98" s="5" t="s">
        <v>545</v>
      </c>
      <c r="F98" s="5" t="s">
        <v>407</v>
      </c>
      <c r="G98" s="6">
        <v>24</v>
      </c>
      <c r="H98" s="6">
        <v>24</v>
      </c>
      <c r="I98" s="12">
        <f t="shared" si="4"/>
        <v>21120</v>
      </c>
      <c r="J98" s="18">
        <f t="shared" si="5"/>
        <v>1288.32</v>
      </c>
      <c r="K98" s="19">
        <v>0.8</v>
      </c>
      <c r="L98" s="13">
        <f t="shared" si="6"/>
        <v>1030.6559999999999</v>
      </c>
      <c r="M98" s="18">
        <f t="shared" si="7"/>
        <v>257.66399999999999</v>
      </c>
      <c r="N98" s="4" t="s">
        <v>724</v>
      </c>
      <c r="O98" s="4" t="s">
        <v>149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243</v>
      </c>
      <c r="C99" s="17" t="s">
        <v>153</v>
      </c>
      <c r="D99" s="5" t="s">
        <v>427</v>
      </c>
      <c r="E99" s="5" t="s">
        <v>546</v>
      </c>
      <c r="F99" s="5" t="s">
        <v>407</v>
      </c>
      <c r="G99" s="6">
        <v>25</v>
      </c>
      <c r="H99" s="6">
        <v>25</v>
      </c>
      <c r="I99" s="12">
        <f t="shared" si="4"/>
        <v>22000</v>
      </c>
      <c r="J99" s="18">
        <f t="shared" si="5"/>
        <v>1342</v>
      </c>
      <c r="K99" s="19">
        <v>0.8</v>
      </c>
      <c r="L99" s="13">
        <f t="shared" si="6"/>
        <v>1073.6000000000001</v>
      </c>
      <c r="M99" s="18">
        <f t="shared" si="7"/>
        <v>268.40000000000003</v>
      </c>
      <c r="N99" s="4" t="s">
        <v>720</v>
      </c>
      <c r="O99" s="4" t="s">
        <v>149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244</v>
      </c>
      <c r="C100" s="17" t="s">
        <v>153</v>
      </c>
      <c r="D100" s="5" t="s">
        <v>458</v>
      </c>
      <c r="E100" s="5" t="s">
        <v>547</v>
      </c>
      <c r="F100" s="5" t="s">
        <v>407</v>
      </c>
      <c r="G100" s="6">
        <v>35</v>
      </c>
      <c r="H100" s="6">
        <v>35</v>
      </c>
      <c r="I100" s="12">
        <f t="shared" si="4"/>
        <v>30800</v>
      </c>
      <c r="J100" s="18">
        <f t="shared" si="5"/>
        <v>1878.8</v>
      </c>
      <c r="K100" s="19">
        <v>0.8</v>
      </c>
      <c r="L100" s="13">
        <f t="shared" si="6"/>
        <v>1503.04</v>
      </c>
      <c r="M100" s="18">
        <f t="shared" si="7"/>
        <v>375.76</v>
      </c>
      <c r="N100" s="4" t="s">
        <v>724</v>
      </c>
      <c r="O100" s="4" t="s">
        <v>149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245</v>
      </c>
      <c r="C101" s="17" t="s">
        <v>153</v>
      </c>
      <c r="D101" s="5" t="s">
        <v>481</v>
      </c>
      <c r="E101" s="5" t="s">
        <v>548</v>
      </c>
      <c r="F101" s="5" t="s">
        <v>407</v>
      </c>
      <c r="G101" s="6">
        <v>26</v>
      </c>
      <c r="H101" s="6">
        <v>26</v>
      </c>
      <c r="I101" s="12">
        <f t="shared" si="4"/>
        <v>22880</v>
      </c>
      <c r="J101" s="18">
        <f t="shared" si="5"/>
        <v>1395.68</v>
      </c>
      <c r="K101" s="19">
        <v>0.8</v>
      </c>
      <c r="L101" s="13">
        <f t="shared" si="6"/>
        <v>1116.5440000000001</v>
      </c>
      <c r="M101" s="18">
        <f t="shared" si="7"/>
        <v>279.13600000000002</v>
      </c>
      <c r="N101" s="4" t="s">
        <v>720</v>
      </c>
      <c r="O101" s="4" t="s">
        <v>149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246</v>
      </c>
      <c r="C102" s="17" t="s">
        <v>153</v>
      </c>
      <c r="D102" s="5" t="s">
        <v>495</v>
      </c>
      <c r="E102" s="5" t="s">
        <v>549</v>
      </c>
      <c r="F102" s="5" t="s">
        <v>407</v>
      </c>
      <c r="G102" s="6">
        <v>18</v>
      </c>
      <c r="H102" s="6">
        <v>18</v>
      </c>
      <c r="I102" s="12">
        <f t="shared" si="4"/>
        <v>15840</v>
      </c>
      <c r="J102" s="18">
        <f t="shared" si="5"/>
        <v>966.24</v>
      </c>
      <c r="K102" s="19">
        <v>0.8</v>
      </c>
      <c r="L102" s="13">
        <f t="shared" si="6"/>
        <v>772.99200000000008</v>
      </c>
      <c r="M102" s="18">
        <f t="shared" si="7"/>
        <v>193.24800000000002</v>
      </c>
      <c r="N102" s="4" t="s">
        <v>720</v>
      </c>
      <c r="O102" s="4" t="s">
        <v>149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247</v>
      </c>
      <c r="C103" s="17" t="s">
        <v>153</v>
      </c>
      <c r="D103" s="5" t="s">
        <v>481</v>
      </c>
      <c r="E103" s="5" t="s">
        <v>550</v>
      </c>
      <c r="F103" s="5" t="s">
        <v>407</v>
      </c>
      <c r="G103" s="6">
        <v>30</v>
      </c>
      <c r="H103" s="6">
        <v>30</v>
      </c>
      <c r="I103" s="12">
        <f t="shared" si="4"/>
        <v>26400</v>
      </c>
      <c r="J103" s="18">
        <f t="shared" si="5"/>
        <v>1610.4</v>
      </c>
      <c r="K103" s="19">
        <v>0.8</v>
      </c>
      <c r="L103" s="13">
        <f t="shared" si="6"/>
        <v>1288.3200000000002</v>
      </c>
      <c r="M103" s="18">
        <f t="shared" si="7"/>
        <v>322.08000000000004</v>
      </c>
      <c r="N103" s="4" t="s">
        <v>720</v>
      </c>
      <c r="O103" s="4" t="s">
        <v>149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248</v>
      </c>
      <c r="C104" s="17" t="s">
        <v>153</v>
      </c>
      <c r="D104" s="5" t="s">
        <v>495</v>
      </c>
      <c r="E104" s="5" t="s">
        <v>551</v>
      </c>
      <c r="F104" s="5" t="s">
        <v>407</v>
      </c>
      <c r="G104" s="6">
        <v>50</v>
      </c>
      <c r="H104" s="6">
        <v>50</v>
      </c>
      <c r="I104" s="12">
        <f t="shared" si="4"/>
        <v>44000</v>
      </c>
      <c r="J104" s="18">
        <f t="shared" si="5"/>
        <v>2684</v>
      </c>
      <c r="K104" s="19">
        <v>0.8</v>
      </c>
      <c r="L104" s="13">
        <f t="shared" si="6"/>
        <v>2147.2000000000003</v>
      </c>
      <c r="M104" s="18">
        <f t="shared" si="7"/>
        <v>536.80000000000007</v>
      </c>
      <c r="N104" s="4" t="s">
        <v>720</v>
      </c>
      <c r="O104" s="4" t="s">
        <v>149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249</v>
      </c>
      <c r="C105" s="17" t="s">
        <v>153</v>
      </c>
      <c r="D105" s="5" t="s">
        <v>552</v>
      </c>
      <c r="E105" s="5" t="s">
        <v>553</v>
      </c>
      <c r="F105" s="5" t="s">
        <v>407</v>
      </c>
      <c r="G105" s="6">
        <v>35</v>
      </c>
      <c r="H105" s="6">
        <v>35</v>
      </c>
      <c r="I105" s="12">
        <f t="shared" si="4"/>
        <v>30800</v>
      </c>
      <c r="J105" s="18">
        <f t="shared" si="5"/>
        <v>1878.8</v>
      </c>
      <c r="K105" s="19">
        <v>0.8</v>
      </c>
      <c r="L105" s="13">
        <f t="shared" si="6"/>
        <v>1503.04</v>
      </c>
      <c r="M105" s="18">
        <f t="shared" si="7"/>
        <v>375.76</v>
      </c>
      <c r="N105" s="4" t="s">
        <v>726</v>
      </c>
      <c r="O105" s="4" t="s">
        <v>149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250</v>
      </c>
      <c r="C106" s="17" t="s">
        <v>153</v>
      </c>
      <c r="D106" s="5" t="s">
        <v>425</v>
      </c>
      <c r="E106" s="5" t="s">
        <v>554</v>
      </c>
      <c r="F106" s="5" t="s">
        <v>407</v>
      </c>
      <c r="G106" s="6">
        <v>13</v>
      </c>
      <c r="H106" s="6">
        <v>13</v>
      </c>
      <c r="I106" s="12">
        <f t="shared" si="4"/>
        <v>11440</v>
      </c>
      <c r="J106" s="18">
        <f t="shared" si="5"/>
        <v>697.84</v>
      </c>
      <c r="K106" s="19">
        <v>0.8</v>
      </c>
      <c r="L106" s="13">
        <f t="shared" si="6"/>
        <v>558.27200000000005</v>
      </c>
      <c r="M106" s="18">
        <f t="shared" si="7"/>
        <v>139.56800000000001</v>
      </c>
      <c r="N106" s="4" t="s">
        <v>724</v>
      </c>
      <c r="O106" s="4" t="s">
        <v>149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251</v>
      </c>
      <c r="C107" s="17" t="s">
        <v>153</v>
      </c>
      <c r="D107" s="5" t="s">
        <v>442</v>
      </c>
      <c r="E107" s="5" t="s">
        <v>555</v>
      </c>
      <c r="F107" s="5" t="s">
        <v>407</v>
      </c>
      <c r="G107" s="6">
        <v>10</v>
      </c>
      <c r="H107" s="6">
        <v>10</v>
      </c>
      <c r="I107" s="12">
        <f t="shared" si="4"/>
        <v>8800</v>
      </c>
      <c r="J107" s="18">
        <f t="shared" si="5"/>
        <v>536.79999999999995</v>
      </c>
      <c r="K107" s="19">
        <v>0.8</v>
      </c>
      <c r="L107" s="13">
        <f t="shared" si="6"/>
        <v>429.44</v>
      </c>
      <c r="M107" s="18">
        <f t="shared" si="7"/>
        <v>107.36</v>
      </c>
      <c r="N107" s="4" t="s">
        <v>720</v>
      </c>
      <c r="O107" s="4" t="s">
        <v>149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252</v>
      </c>
      <c r="C108" s="17" t="s">
        <v>153</v>
      </c>
      <c r="D108" s="5" t="s">
        <v>429</v>
      </c>
      <c r="E108" s="5" t="s">
        <v>556</v>
      </c>
      <c r="F108" s="5" t="s">
        <v>407</v>
      </c>
      <c r="G108" s="6">
        <v>20</v>
      </c>
      <c r="H108" s="6">
        <v>20</v>
      </c>
      <c r="I108" s="12">
        <f t="shared" si="4"/>
        <v>17600</v>
      </c>
      <c r="J108" s="18">
        <f t="shared" si="5"/>
        <v>1073.5999999999999</v>
      </c>
      <c r="K108" s="19">
        <v>0.8</v>
      </c>
      <c r="L108" s="13">
        <f t="shared" si="6"/>
        <v>858.88</v>
      </c>
      <c r="M108" s="18">
        <f t="shared" si="7"/>
        <v>214.72</v>
      </c>
      <c r="N108" s="4" t="s">
        <v>720</v>
      </c>
      <c r="O108" s="4" t="s">
        <v>149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253</v>
      </c>
      <c r="C109" s="17" t="s">
        <v>153</v>
      </c>
      <c r="D109" s="5" t="s">
        <v>415</v>
      </c>
      <c r="E109" s="5" t="s">
        <v>557</v>
      </c>
      <c r="F109" s="5" t="s">
        <v>407</v>
      </c>
      <c r="G109" s="6">
        <v>10</v>
      </c>
      <c r="H109" s="6">
        <v>10</v>
      </c>
      <c r="I109" s="12">
        <f t="shared" si="4"/>
        <v>8800</v>
      </c>
      <c r="J109" s="18">
        <f t="shared" si="5"/>
        <v>536.79999999999995</v>
      </c>
      <c r="K109" s="19">
        <v>0.8</v>
      </c>
      <c r="L109" s="13">
        <f t="shared" si="6"/>
        <v>429.44</v>
      </c>
      <c r="M109" s="18">
        <f t="shared" si="7"/>
        <v>107.36</v>
      </c>
      <c r="N109" s="4" t="s">
        <v>720</v>
      </c>
      <c r="O109" s="4" t="s">
        <v>149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254</v>
      </c>
      <c r="C110" s="17" t="s">
        <v>153</v>
      </c>
      <c r="D110" s="5" t="s">
        <v>429</v>
      </c>
      <c r="E110" s="5" t="s">
        <v>558</v>
      </c>
      <c r="F110" s="5" t="s">
        <v>407</v>
      </c>
      <c r="G110" s="6">
        <v>95</v>
      </c>
      <c r="H110" s="6">
        <v>95</v>
      </c>
      <c r="I110" s="12">
        <f t="shared" si="4"/>
        <v>83600</v>
      </c>
      <c r="J110" s="18">
        <f t="shared" si="5"/>
        <v>5099.6000000000004</v>
      </c>
      <c r="K110" s="19">
        <v>0.8</v>
      </c>
      <c r="L110" s="13">
        <f t="shared" si="6"/>
        <v>4079.6800000000003</v>
      </c>
      <c r="M110" s="18">
        <f t="shared" si="7"/>
        <v>1019.9200000000001</v>
      </c>
      <c r="N110" s="4" t="s">
        <v>726</v>
      </c>
      <c r="O110" s="4" t="s">
        <v>149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255</v>
      </c>
      <c r="C111" s="17" t="s">
        <v>153</v>
      </c>
      <c r="D111" s="5" t="s">
        <v>458</v>
      </c>
      <c r="E111" s="5" t="s">
        <v>559</v>
      </c>
      <c r="F111" s="5" t="s">
        <v>407</v>
      </c>
      <c r="G111" s="6">
        <v>13</v>
      </c>
      <c r="H111" s="6">
        <v>13</v>
      </c>
      <c r="I111" s="12">
        <f t="shared" si="4"/>
        <v>11440</v>
      </c>
      <c r="J111" s="18">
        <f t="shared" si="5"/>
        <v>697.84</v>
      </c>
      <c r="K111" s="19">
        <v>0.8</v>
      </c>
      <c r="L111" s="13">
        <f t="shared" si="6"/>
        <v>558.27200000000005</v>
      </c>
      <c r="M111" s="18">
        <f t="shared" si="7"/>
        <v>139.56800000000001</v>
      </c>
      <c r="N111" s="4" t="s">
        <v>722</v>
      </c>
      <c r="O111" s="4" t="s">
        <v>149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256</v>
      </c>
      <c r="C112" s="17" t="s">
        <v>153</v>
      </c>
      <c r="D112" s="5" t="s">
        <v>468</v>
      </c>
      <c r="E112" s="5" t="s">
        <v>560</v>
      </c>
      <c r="F112" s="5" t="s">
        <v>407</v>
      </c>
      <c r="G112" s="6">
        <v>25</v>
      </c>
      <c r="H112" s="6">
        <v>25</v>
      </c>
      <c r="I112" s="12">
        <f t="shared" si="4"/>
        <v>22000</v>
      </c>
      <c r="J112" s="18">
        <f t="shared" si="5"/>
        <v>1342</v>
      </c>
      <c r="K112" s="19">
        <v>0.8</v>
      </c>
      <c r="L112" s="13">
        <f t="shared" si="6"/>
        <v>1073.6000000000001</v>
      </c>
      <c r="M112" s="18">
        <f t="shared" si="7"/>
        <v>268.40000000000003</v>
      </c>
      <c r="N112" s="4" t="s">
        <v>733</v>
      </c>
      <c r="O112" s="4" t="s">
        <v>149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257</v>
      </c>
      <c r="C113" s="17" t="s">
        <v>153</v>
      </c>
      <c r="D113" s="5" t="s">
        <v>561</v>
      </c>
      <c r="E113" s="5" t="s">
        <v>562</v>
      </c>
      <c r="F113" s="5" t="s">
        <v>407</v>
      </c>
      <c r="G113" s="6">
        <v>95</v>
      </c>
      <c r="H113" s="6">
        <v>95</v>
      </c>
      <c r="I113" s="12">
        <f t="shared" si="4"/>
        <v>83600</v>
      </c>
      <c r="J113" s="18">
        <f t="shared" si="5"/>
        <v>5099.6000000000004</v>
      </c>
      <c r="K113" s="19">
        <v>0.8</v>
      </c>
      <c r="L113" s="13">
        <f t="shared" si="6"/>
        <v>4079.6800000000003</v>
      </c>
      <c r="M113" s="18">
        <f t="shared" si="7"/>
        <v>1019.9200000000001</v>
      </c>
      <c r="N113" s="4" t="s">
        <v>722</v>
      </c>
      <c r="O113" s="4" t="s">
        <v>149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258</v>
      </c>
      <c r="C114" s="17" t="s">
        <v>153</v>
      </c>
      <c r="D114" s="5" t="s">
        <v>434</v>
      </c>
      <c r="E114" s="5" t="s">
        <v>563</v>
      </c>
      <c r="F114" s="5" t="s">
        <v>407</v>
      </c>
      <c r="G114" s="6">
        <v>8.5</v>
      </c>
      <c r="H114" s="6">
        <v>8.5</v>
      </c>
      <c r="I114" s="12">
        <f t="shared" si="4"/>
        <v>7480</v>
      </c>
      <c r="J114" s="18">
        <f t="shared" si="5"/>
        <v>456.28</v>
      </c>
      <c r="K114" s="19">
        <v>0.8</v>
      </c>
      <c r="L114" s="13">
        <f t="shared" si="6"/>
        <v>365.024</v>
      </c>
      <c r="M114" s="18">
        <f t="shared" si="7"/>
        <v>91.256</v>
      </c>
      <c r="N114" s="4" t="s">
        <v>720</v>
      </c>
      <c r="O114" s="4" t="s">
        <v>149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259</v>
      </c>
      <c r="C115" s="17" t="s">
        <v>153</v>
      </c>
      <c r="D115" s="5" t="s">
        <v>564</v>
      </c>
      <c r="E115" s="5" t="s">
        <v>565</v>
      </c>
      <c r="F115" s="5" t="s">
        <v>407</v>
      </c>
      <c r="G115" s="6">
        <v>40</v>
      </c>
      <c r="H115" s="6">
        <v>40</v>
      </c>
      <c r="I115" s="12">
        <f t="shared" si="4"/>
        <v>35200</v>
      </c>
      <c r="J115" s="18">
        <f t="shared" si="5"/>
        <v>2147.1999999999998</v>
      </c>
      <c r="K115" s="19">
        <v>0.8</v>
      </c>
      <c r="L115" s="13">
        <f t="shared" si="6"/>
        <v>1717.76</v>
      </c>
      <c r="M115" s="18">
        <f t="shared" si="7"/>
        <v>429.44</v>
      </c>
      <c r="N115" s="4" t="s">
        <v>720</v>
      </c>
      <c r="O115" s="4" t="s">
        <v>149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260</v>
      </c>
      <c r="C116" s="17" t="s">
        <v>153</v>
      </c>
      <c r="D116" s="5" t="s">
        <v>421</v>
      </c>
      <c r="E116" s="5" t="s">
        <v>566</v>
      </c>
      <c r="F116" s="5" t="s">
        <v>407</v>
      </c>
      <c r="G116" s="6">
        <v>13</v>
      </c>
      <c r="H116" s="6">
        <v>13</v>
      </c>
      <c r="I116" s="12">
        <f t="shared" si="4"/>
        <v>11440</v>
      </c>
      <c r="J116" s="18">
        <f t="shared" si="5"/>
        <v>697.84</v>
      </c>
      <c r="K116" s="19">
        <v>0.8</v>
      </c>
      <c r="L116" s="13">
        <f t="shared" si="6"/>
        <v>558.27200000000005</v>
      </c>
      <c r="M116" s="18">
        <f t="shared" si="7"/>
        <v>139.56800000000001</v>
      </c>
      <c r="N116" s="4" t="s">
        <v>720</v>
      </c>
      <c r="O116" s="4" t="s">
        <v>149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261</v>
      </c>
      <c r="C117" s="17" t="s">
        <v>153</v>
      </c>
      <c r="D117" s="5" t="s">
        <v>567</v>
      </c>
      <c r="E117" s="5" t="s">
        <v>568</v>
      </c>
      <c r="F117" s="5" t="s">
        <v>407</v>
      </c>
      <c r="G117" s="6">
        <v>24</v>
      </c>
      <c r="H117" s="6">
        <v>24</v>
      </c>
      <c r="I117" s="12">
        <f t="shared" si="4"/>
        <v>21120</v>
      </c>
      <c r="J117" s="18">
        <f t="shared" si="5"/>
        <v>1288.32</v>
      </c>
      <c r="K117" s="19">
        <v>0.8</v>
      </c>
      <c r="L117" s="13">
        <f t="shared" si="6"/>
        <v>1030.6559999999999</v>
      </c>
      <c r="M117" s="18">
        <f t="shared" si="7"/>
        <v>257.66399999999999</v>
      </c>
      <c r="N117" s="4" t="s">
        <v>720</v>
      </c>
      <c r="O117" s="4" t="s">
        <v>149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262</v>
      </c>
      <c r="C118" s="17" t="s">
        <v>153</v>
      </c>
      <c r="D118" s="5" t="s">
        <v>569</v>
      </c>
      <c r="E118" s="5" t="s">
        <v>570</v>
      </c>
      <c r="F118" s="5" t="s">
        <v>407</v>
      </c>
      <c r="G118" s="6">
        <v>95</v>
      </c>
      <c r="H118" s="6">
        <v>95</v>
      </c>
      <c r="I118" s="12">
        <f t="shared" si="4"/>
        <v>83600</v>
      </c>
      <c r="J118" s="18">
        <f t="shared" si="5"/>
        <v>5099.6000000000004</v>
      </c>
      <c r="K118" s="19">
        <v>0.8</v>
      </c>
      <c r="L118" s="13">
        <f t="shared" si="6"/>
        <v>4079.6800000000003</v>
      </c>
      <c r="M118" s="18">
        <f t="shared" si="7"/>
        <v>1019.9200000000001</v>
      </c>
      <c r="N118" s="4" t="s">
        <v>734</v>
      </c>
      <c r="O118" s="4" t="s">
        <v>149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263</v>
      </c>
      <c r="C119" s="17" t="s">
        <v>153</v>
      </c>
      <c r="D119" s="5" t="s">
        <v>438</v>
      </c>
      <c r="E119" s="5" t="s">
        <v>571</v>
      </c>
      <c r="F119" s="5" t="s">
        <v>407</v>
      </c>
      <c r="G119" s="6">
        <v>95</v>
      </c>
      <c r="H119" s="6">
        <v>95</v>
      </c>
      <c r="I119" s="12">
        <f t="shared" si="4"/>
        <v>83600</v>
      </c>
      <c r="J119" s="18">
        <f t="shared" si="5"/>
        <v>5099.6000000000004</v>
      </c>
      <c r="K119" s="19">
        <v>0.8</v>
      </c>
      <c r="L119" s="13">
        <f t="shared" si="6"/>
        <v>4079.6800000000003</v>
      </c>
      <c r="M119" s="18">
        <f t="shared" si="7"/>
        <v>1019.9200000000001</v>
      </c>
      <c r="N119" s="4" t="s">
        <v>735</v>
      </c>
      <c r="O119" s="4" t="s">
        <v>149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264</v>
      </c>
      <c r="C120" s="17" t="s">
        <v>153</v>
      </c>
      <c r="D120" s="5" t="s">
        <v>434</v>
      </c>
      <c r="E120" s="5" t="s">
        <v>572</v>
      </c>
      <c r="F120" s="5" t="s">
        <v>408</v>
      </c>
      <c r="G120" s="6">
        <v>33</v>
      </c>
      <c r="H120" s="6">
        <v>33</v>
      </c>
      <c r="I120" s="12">
        <f t="shared" si="4"/>
        <v>29040</v>
      </c>
      <c r="J120" s="18">
        <f t="shared" si="5"/>
        <v>1771.44</v>
      </c>
      <c r="K120" s="19">
        <v>0.8</v>
      </c>
      <c r="L120" s="13">
        <f t="shared" si="6"/>
        <v>1417.152</v>
      </c>
      <c r="M120" s="18">
        <f t="shared" si="7"/>
        <v>354.28800000000001</v>
      </c>
      <c r="N120" s="4" t="s">
        <v>720</v>
      </c>
      <c r="O120" s="4" t="s">
        <v>149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265</v>
      </c>
      <c r="C121" s="17" t="s">
        <v>153</v>
      </c>
      <c r="D121" s="5" t="s">
        <v>438</v>
      </c>
      <c r="E121" s="5" t="s">
        <v>573</v>
      </c>
      <c r="F121" s="5" t="s">
        <v>408</v>
      </c>
      <c r="G121" s="6">
        <v>59</v>
      </c>
      <c r="H121" s="6">
        <v>59</v>
      </c>
      <c r="I121" s="12">
        <f t="shared" si="4"/>
        <v>51920</v>
      </c>
      <c r="J121" s="18">
        <f t="shared" si="5"/>
        <v>3167.12</v>
      </c>
      <c r="K121" s="19">
        <v>0.8</v>
      </c>
      <c r="L121" s="13">
        <f t="shared" si="6"/>
        <v>2533.6959999999999</v>
      </c>
      <c r="M121" s="18">
        <f t="shared" si="7"/>
        <v>633.42399999999998</v>
      </c>
      <c r="N121" s="4" t="s">
        <v>736</v>
      </c>
      <c r="O121" s="4" t="s">
        <v>149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266</v>
      </c>
      <c r="C122" s="17" t="s">
        <v>153</v>
      </c>
      <c r="D122" s="5" t="s">
        <v>461</v>
      </c>
      <c r="E122" s="5" t="s">
        <v>574</v>
      </c>
      <c r="F122" s="5" t="s">
        <v>408</v>
      </c>
      <c r="G122" s="6">
        <v>40</v>
      </c>
      <c r="H122" s="6">
        <v>40</v>
      </c>
      <c r="I122" s="12">
        <f t="shared" si="4"/>
        <v>35200</v>
      </c>
      <c r="J122" s="18">
        <f t="shared" si="5"/>
        <v>2147.1999999999998</v>
      </c>
      <c r="K122" s="19">
        <v>0.8</v>
      </c>
      <c r="L122" s="13">
        <f t="shared" si="6"/>
        <v>1717.76</v>
      </c>
      <c r="M122" s="18">
        <f t="shared" si="7"/>
        <v>429.44</v>
      </c>
      <c r="N122" s="4" t="s">
        <v>720</v>
      </c>
      <c r="O122" s="4" t="s">
        <v>149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267</v>
      </c>
      <c r="C123" s="17" t="s">
        <v>153</v>
      </c>
      <c r="D123" s="5" t="s">
        <v>440</v>
      </c>
      <c r="E123" s="5" t="s">
        <v>575</v>
      </c>
      <c r="F123" s="5" t="s">
        <v>408</v>
      </c>
      <c r="G123" s="6">
        <v>26</v>
      </c>
      <c r="H123" s="6">
        <v>26</v>
      </c>
      <c r="I123" s="12">
        <f t="shared" si="4"/>
        <v>22880</v>
      </c>
      <c r="J123" s="18">
        <f t="shared" si="5"/>
        <v>1395.68</v>
      </c>
      <c r="K123" s="19">
        <v>0.8</v>
      </c>
      <c r="L123" s="13">
        <f t="shared" si="6"/>
        <v>1116.5440000000001</v>
      </c>
      <c r="M123" s="18">
        <f t="shared" si="7"/>
        <v>279.13600000000002</v>
      </c>
      <c r="N123" s="4" t="s">
        <v>720</v>
      </c>
      <c r="O123" s="4" t="s">
        <v>149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268</v>
      </c>
      <c r="C124" s="17" t="s">
        <v>153</v>
      </c>
      <c r="D124" s="5" t="s">
        <v>415</v>
      </c>
      <c r="E124" s="5" t="s">
        <v>576</v>
      </c>
      <c r="F124" s="5" t="s">
        <v>408</v>
      </c>
      <c r="G124" s="6">
        <v>23</v>
      </c>
      <c r="H124" s="6">
        <v>23</v>
      </c>
      <c r="I124" s="12">
        <f t="shared" si="4"/>
        <v>20240</v>
      </c>
      <c r="J124" s="18">
        <f t="shared" si="5"/>
        <v>1234.6400000000001</v>
      </c>
      <c r="K124" s="19">
        <v>0.8</v>
      </c>
      <c r="L124" s="13">
        <f t="shared" si="6"/>
        <v>987.7120000000001</v>
      </c>
      <c r="M124" s="18">
        <f t="shared" si="7"/>
        <v>246.92800000000003</v>
      </c>
      <c r="N124" s="4" t="s">
        <v>724</v>
      </c>
      <c r="O124" s="4" t="s">
        <v>149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269</v>
      </c>
      <c r="C125" s="17" t="s">
        <v>153</v>
      </c>
      <c r="D125" s="5" t="s">
        <v>427</v>
      </c>
      <c r="E125" s="5" t="s">
        <v>577</v>
      </c>
      <c r="F125" s="5" t="s">
        <v>408</v>
      </c>
      <c r="G125" s="6">
        <v>16.8</v>
      </c>
      <c r="H125" s="6">
        <v>16.8</v>
      </c>
      <c r="I125" s="12">
        <f t="shared" si="4"/>
        <v>14784</v>
      </c>
      <c r="J125" s="18">
        <f t="shared" si="5"/>
        <v>901.82400000000007</v>
      </c>
      <c r="K125" s="19">
        <v>0.8</v>
      </c>
      <c r="L125" s="13">
        <f t="shared" si="6"/>
        <v>721.45920000000012</v>
      </c>
      <c r="M125" s="18">
        <f t="shared" si="7"/>
        <v>180.36480000000003</v>
      </c>
      <c r="N125" s="4" t="s">
        <v>720</v>
      </c>
      <c r="O125" s="4" t="s">
        <v>149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270</v>
      </c>
      <c r="C126" s="17" t="s">
        <v>153</v>
      </c>
      <c r="D126" s="5" t="s">
        <v>419</v>
      </c>
      <c r="E126" s="5" t="s">
        <v>578</v>
      </c>
      <c r="F126" s="5" t="s">
        <v>408</v>
      </c>
      <c r="G126" s="6">
        <v>22.5</v>
      </c>
      <c r="H126" s="6">
        <v>22.5</v>
      </c>
      <c r="I126" s="12">
        <f t="shared" si="4"/>
        <v>19800</v>
      </c>
      <c r="J126" s="18">
        <f t="shared" si="5"/>
        <v>1207.8</v>
      </c>
      <c r="K126" s="19">
        <v>0.8</v>
      </c>
      <c r="L126" s="13">
        <f t="shared" si="6"/>
        <v>966.24</v>
      </c>
      <c r="M126" s="18">
        <f t="shared" si="7"/>
        <v>241.56</v>
      </c>
      <c r="N126" s="4" t="s">
        <v>724</v>
      </c>
      <c r="O126" s="4" t="s">
        <v>149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271</v>
      </c>
      <c r="C127" s="17" t="s">
        <v>153</v>
      </c>
      <c r="D127" s="5" t="s">
        <v>442</v>
      </c>
      <c r="E127" s="5" t="s">
        <v>579</v>
      </c>
      <c r="F127" s="5" t="s">
        <v>408</v>
      </c>
      <c r="G127" s="6">
        <v>23</v>
      </c>
      <c r="H127" s="6">
        <v>23</v>
      </c>
      <c r="I127" s="12">
        <f t="shared" si="4"/>
        <v>20240</v>
      </c>
      <c r="J127" s="18">
        <f t="shared" si="5"/>
        <v>1234.6400000000001</v>
      </c>
      <c r="K127" s="19">
        <v>0.8</v>
      </c>
      <c r="L127" s="13">
        <f t="shared" si="6"/>
        <v>987.7120000000001</v>
      </c>
      <c r="M127" s="18">
        <f t="shared" si="7"/>
        <v>246.92800000000003</v>
      </c>
      <c r="N127" s="4" t="s">
        <v>726</v>
      </c>
      <c r="O127" s="4" t="s">
        <v>149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272</v>
      </c>
      <c r="C128" s="17" t="s">
        <v>153</v>
      </c>
      <c r="D128" s="5" t="s">
        <v>415</v>
      </c>
      <c r="E128" s="5" t="s">
        <v>580</v>
      </c>
      <c r="F128" s="5" t="s">
        <v>408</v>
      </c>
      <c r="G128" s="6">
        <v>20</v>
      </c>
      <c r="H128" s="6">
        <v>20</v>
      </c>
      <c r="I128" s="12">
        <f t="shared" si="4"/>
        <v>17600</v>
      </c>
      <c r="J128" s="18">
        <f t="shared" si="5"/>
        <v>1073.5999999999999</v>
      </c>
      <c r="K128" s="19">
        <v>0.8</v>
      </c>
      <c r="L128" s="13">
        <f t="shared" si="6"/>
        <v>858.88</v>
      </c>
      <c r="M128" s="18">
        <f t="shared" si="7"/>
        <v>214.72</v>
      </c>
      <c r="N128" s="4" t="s">
        <v>720</v>
      </c>
      <c r="O128" s="4" t="s">
        <v>149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273</v>
      </c>
      <c r="C129" s="17" t="s">
        <v>153</v>
      </c>
      <c r="D129" s="5" t="s">
        <v>438</v>
      </c>
      <c r="E129" s="5" t="s">
        <v>581</v>
      </c>
      <c r="F129" s="5" t="s">
        <v>408</v>
      </c>
      <c r="G129" s="6">
        <v>27</v>
      </c>
      <c r="H129" s="6">
        <v>27</v>
      </c>
      <c r="I129" s="12">
        <f t="shared" si="4"/>
        <v>23760</v>
      </c>
      <c r="J129" s="18">
        <f t="shared" si="5"/>
        <v>1449.36</v>
      </c>
      <c r="K129" s="19">
        <v>0.8</v>
      </c>
      <c r="L129" s="13">
        <f t="shared" si="6"/>
        <v>1159.4880000000001</v>
      </c>
      <c r="M129" s="18">
        <f t="shared" si="7"/>
        <v>289.87200000000001</v>
      </c>
      <c r="N129" s="4" t="s">
        <v>724</v>
      </c>
      <c r="O129" s="4" t="s">
        <v>149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274</v>
      </c>
      <c r="C130" s="17" t="s">
        <v>153</v>
      </c>
      <c r="D130" s="5" t="s">
        <v>453</v>
      </c>
      <c r="E130" s="5" t="s">
        <v>582</v>
      </c>
      <c r="F130" s="5" t="s">
        <v>408</v>
      </c>
      <c r="G130" s="6">
        <v>39</v>
      </c>
      <c r="H130" s="6">
        <v>39</v>
      </c>
      <c r="I130" s="12">
        <f t="shared" si="4"/>
        <v>34320</v>
      </c>
      <c r="J130" s="18">
        <f t="shared" si="5"/>
        <v>2093.52</v>
      </c>
      <c r="K130" s="19">
        <v>0.8</v>
      </c>
      <c r="L130" s="13">
        <f t="shared" si="6"/>
        <v>1674.816</v>
      </c>
      <c r="M130" s="18">
        <f t="shared" si="7"/>
        <v>418.70400000000001</v>
      </c>
      <c r="N130" s="4" t="s">
        <v>720</v>
      </c>
      <c r="O130" s="4" t="s">
        <v>149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275</v>
      </c>
      <c r="C131" s="17" t="s">
        <v>153</v>
      </c>
      <c r="D131" s="5" t="s">
        <v>423</v>
      </c>
      <c r="E131" s="5" t="s">
        <v>583</v>
      </c>
      <c r="F131" s="5" t="s">
        <v>408</v>
      </c>
      <c r="G131" s="6">
        <v>18</v>
      </c>
      <c r="H131" s="6">
        <v>18</v>
      </c>
      <c r="I131" s="12">
        <f t="shared" si="4"/>
        <v>15840</v>
      </c>
      <c r="J131" s="18">
        <f t="shared" si="5"/>
        <v>966.24</v>
      </c>
      <c r="K131" s="19">
        <v>0.8</v>
      </c>
      <c r="L131" s="13">
        <f t="shared" si="6"/>
        <v>772.99200000000008</v>
      </c>
      <c r="M131" s="18">
        <f t="shared" si="7"/>
        <v>193.24800000000002</v>
      </c>
      <c r="N131" s="4" t="s">
        <v>722</v>
      </c>
      <c r="O131" s="4" t="s">
        <v>149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276</v>
      </c>
      <c r="C132" s="17" t="s">
        <v>153</v>
      </c>
      <c r="D132" s="5" t="s">
        <v>461</v>
      </c>
      <c r="E132" s="5" t="s">
        <v>584</v>
      </c>
      <c r="F132" s="5" t="s">
        <v>408</v>
      </c>
      <c r="G132" s="6">
        <v>29</v>
      </c>
      <c r="H132" s="6">
        <v>29</v>
      </c>
      <c r="I132" s="12">
        <f t="shared" ref="I132:I182" si="8">H132*880</f>
        <v>25520</v>
      </c>
      <c r="J132" s="18">
        <f t="shared" ref="J132:J182" si="9">G132*53.68</f>
        <v>1556.72</v>
      </c>
      <c r="K132" s="19">
        <v>0.8</v>
      </c>
      <c r="L132" s="13">
        <f t="shared" ref="L132:L182" si="10">J132*0.8</f>
        <v>1245.3760000000002</v>
      </c>
      <c r="M132" s="18">
        <f t="shared" ref="M132:M182" si="11">J132*0.2</f>
        <v>311.34400000000005</v>
      </c>
      <c r="N132" s="4" t="s">
        <v>720</v>
      </c>
      <c r="O132" s="4" t="s">
        <v>149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277</v>
      </c>
      <c r="C133" s="17" t="s">
        <v>153</v>
      </c>
      <c r="D133" s="5" t="s">
        <v>421</v>
      </c>
      <c r="E133" s="5" t="s">
        <v>585</v>
      </c>
      <c r="F133" s="5" t="s">
        <v>408</v>
      </c>
      <c r="G133" s="6">
        <v>40</v>
      </c>
      <c r="H133" s="6">
        <v>40</v>
      </c>
      <c r="I133" s="12">
        <f t="shared" si="8"/>
        <v>35200</v>
      </c>
      <c r="J133" s="18">
        <f t="shared" si="9"/>
        <v>2147.1999999999998</v>
      </c>
      <c r="K133" s="19">
        <v>0.8</v>
      </c>
      <c r="L133" s="13">
        <f t="shared" si="10"/>
        <v>1717.76</v>
      </c>
      <c r="M133" s="18">
        <f t="shared" si="11"/>
        <v>429.44</v>
      </c>
      <c r="N133" s="4" t="s">
        <v>726</v>
      </c>
      <c r="O133" s="4" t="s">
        <v>149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278</v>
      </c>
      <c r="C134" s="17" t="s">
        <v>153</v>
      </c>
      <c r="D134" s="5" t="s">
        <v>532</v>
      </c>
      <c r="E134" s="5" t="s">
        <v>586</v>
      </c>
      <c r="F134" s="5" t="s">
        <v>408</v>
      </c>
      <c r="G134" s="6">
        <v>29.2</v>
      </c>
      <c r="H134" s="6">
        <v>29.2</v>
      </c>
      <c r="I134" s="12">
        <f t="shared" si="8"/>
        <v>25696</v>
      </c>
      <c r="J134" s="18">
        <f t="shared" si="9"/>
        <v>1567.4559999999999</v>
      </c>
      <c r="K134" s="19">
        <v>0.8</v>
      </c>
      <c r="L134" s="13">
        <f t="shared" si="10"/>
        <v>1253.9648</v>
      </c>
      <c r="M134" s="18">
        <f t="shared" si="11"/>
        <v>313.49119999999999</v>
      </c>
      <c r="N134" s="4" t="s">
        <v>720</v>
      </c>
      <c r="O134" s="4" t="s">
        <v>149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279</v>
      </c>
      <c r="C135" s="17" t="s">
        <v>153</v>
      </c>
      <c r="D135" s="5" t="s">
        <v>434</v>
      </c>
      <c r="E135" s="5" t="s">
        <v>587</v>
      </c>
      <c r="F135" s="5" t="s">
        <v>408</v>
      </c>
      <c r="G135" s="6">
        <v>24</v>
      </c>
      <c r="H135" s="6">
        <v>24</v>
      </c>
      <c r="I135" s="12">
        <f t="shared" si="8"/>
        <v>21120</v>
      </c>
      <c r="J135" s="18">
        <f t="shared" si="9"/>
        <v>1288.32</v>
      </c>
      <c r="K135" s="19">
        <v>0.8</v>
      </c>
      <c r="L135" s="13">
        <f t="shared" si="10"/>
        <v>1030.6559999999999</v>
      </c>
      <c r="M135" s="18">
        <f t="shared" si="11"/>
        <v>257.66399999999999</v>
      </c>
      <c r="N135" s="4" t="s">
        <v>726</v>
      </c>
      <c r="O135" s="4" t="s">
        <v>149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280</v>
      </c>
      <c r="C136" s="17" t="s">
        <v>153</v>
      </c>
      <c r="D136" s="5" t="s">
        <v>429</v>
      </c>
      <c r="E136" s="5" t="s">
        <v>588</v>
      </c>
      <c r="F136" s="5" t="s">
        <v>408</v>
      </c>
      <c r="G136" s="6">
        <v>75</v>
      </c>
      <c r="H136" s="6">
        <v>75</v>
      </c>
      <c r="I136" s="12">
        <f t="shared" si="8"/>
        <v>66000</v>
      </c>
      <c r="J136" s="18">
        <f t="shared" si="9"/>
        <v>4026</v>
      </c>
      <c r="K136" s="19">
        <v>0.8</v>
      </c>
      <c r="L136" s="13">
        <f t="shared" si="10"/>
        <v>3220.8</v>
      </c>
      <c r="M136" s="18">
        <f t="shared" si="11"/>
        <v>805.2</v>
      </c>
      <c r="N136" s="4" t="s">
        <v>720</v>
      </c>
      <c r="O136" s="4" t="s">
        <v>149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281</v>
      </c>
      <c r="C137" s="17" t="s">
        <v>153</v>
      </c>
      <c r="D137" s="5" t="s">
        <v>423</v>
      </c>
      <c r="E137" s="5" t="s">
        <v>589</v>
      </c>
      <c r="F137" s="5" t="s">
        <v>408</v>
      </c>
      <c r="G137" s="6">
        <v>26</v>
      </c>
      <c r="H137" s="6">
        <v>26</v>
      </c>
      <c r="I137" s="12">
        <f t="shared" si="8"/>
        <v>22880</v>
      </c>
      <c r="J137" s="18">
        <f t="shared" si="9"/>
        <v>1395.68</v>
      </c>
      <c r="K137" s="19">
        <v>0.8</v>
      </c>
      <c r="L137" s="13">
        <f t="shared" si="10"/>
        <v>1116.5440000000001</v>
      </c>
      <c r="M137" s="18">
        <f t="shared" si="11"/>
        <v>279.13600000000002</v>
      </c>
      <c r="N137" s="4" t="s">
        <v>720</v>
      </c>
      <c r="O137" s="4" t="s">
        <v>149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282</v>
      </c>
      <c r="C138" s="17" t="s">
        <v>153</v>
      </c>
      <c r="D138" s="5" t="s">
        <v>423</v>
      </c>
      <c r="E138" s="5" t="s">
        <v>590</v>
      </c>
      <c r="F138" s="5" t="s">
        <v>408</v>
      </c>
      <c r="G138" s="6">
        <v>50</v>
      </c>
      <c r="H138" s="6">
        <v>50</v>
      </c>
      <c r="I138" s="12">
        <f t="shared" si="8"/>
        <v>44000</v>
      </c>
      <c r="J138" s="18">
        <f t="shared" si="9"/>
        <v>2684</v>
      </c>
      <c r="K138" s="19">
        <v>0.8</v>
      </c>
      <c r="L138" s="13">
        <f t="shared" si="10"/>
        <v>2147.2000000000003</v>
      </c>
      <c r="M138" s="18">
        <f t="shared" si="11"/>
        <v>536.80000000000007</v>
      </c>
      <c r="N138" s="4" t="s">
        <v>737</v>
      </c>
      <c r="O138" s="4" t="s">
        <v>149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283</v>
      </c>
      <c r="C139" s="17" t="s">
        <v>153</v>
      </c>
      <c r="D139" s="5" t="s">
        <v>532</v>
      </c>
      <c r="E139" s="5" t="s">
        <v>591</v>
      </c>
      <c r="F139" s="5" t="s">
        <v>408</v>
      </c>
      <c r="G139" s="6">
        <v>37</v>
      </c>
      <c r="H139" s="6">
        <v>37</v>
      </c>
      <c r="I139" s="12">
        <f t="shared" si="8"/>
        <v>32560</v>
      </c>
      <c r="J139" s="18">
        <f t="shared" si="9"/>
        <v>1986.16</v>
      </c>
      <c r="K139" s="19">
        <v>0.8</v>
      </c>
      <c r="L139" s="13">
        <f t="shared" si="10"/>
        <v>1588.9280000000001</v>
      </c>
      <c r="M139" s="18">
        <f t="shared" si="11"/>
        <v>397.23200000000003</v>
      </c>
      <c r="N139" s="4" t="s">
        <v>720</v>
      </c>
      <c r="O139" s="4" t="s">
        <v>149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284</v>
      </c>
      <c r="C140" s="17" t="s">
        <v>153</v>
      </c>
      <c r="D140" s="5" t="s">
        <v>434</v>
      </c>
      <c r="E140" s="5" t="s">
        <v>592</v>
      </c>
      <c r="F140" s="5" t="s">
        <v>408</v>
      </c>
      <c r="G140" s="6">
        <v>22</v>
      </c>
      <c r="H140" s="6">
        <v>22</v>
      </c>
      <c r="I140" s="12">
        <f t="shared" si="8"/>
        <v>19360</v>
      </c>
      <c r="J140" s="18">
        <f t="shared" si="9"/>
        <v>1180.96</v>
      </c>
      <c r="K140" s="19">
        <v>0.8</v>
      </c>
      <c r="L140" s="13">
        <f t="shared" si="10"/>
        <v>944.76800000000003</v>
      </c>
      <c r="M140" s="18">
        <f t="shared" si="11"/>
        <v>236.19200000000001</v>
      </c>
      <c r="N140" s="4" t="s">
        <v>720</v>
      </c>
      <c r="O140" s="4" t="s">
        <v>149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285</v>
      </c>
      <c r="C141" s="17" t="s">
        <v>153</v>
      </c>
      <c r="D141" s="5" t="s">
        <v>504</v>
      </c>
      <c r="E141" s="5" t="s">
        <v>593</v>
      </c>
      <c r="F141" s="5" t="s">
        <v>408</v>
      </c>
      <c r="G141" s="6">
        <v>10</v>
      </c>
      <c r="H141" s="6">
        <v>10</v>
      </c>
      <c r="I141" s="12">
        <f t="shared" si="8"/>
        <v>8800</v>
      </c>
      <c r="J141" s="18">
        <f t="shared" si="9"/>
        <v>536.79999999999995</v>
      </c>
      <c r="K141" s="19">
        <v>0.8</v>
      </c>
      <c r="L141" s="13">
        <f t="shared" si="10"/>
        <v>429.44</v>
      </c>
      <c r="M141" s="18">
        <f t="shared" si="11"/>
        <v>107.36</v>
      </c>
      <c r="N141" s="4" t="s">
        <v>726</v>
      </c>
      <c r="O141" s="4" t="s">
        <v>149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286</v>
      </c>
      <c r="C142" s="17" t="s">
        <v>153</v>
      </c>
      <c r="D142" s="5" t="s">
        <v>594</v>
      </c>
      <c r="E142" s="5" t="s">
        <v>595</v>
      </c>
      <c r="F142" s="5" t="s">
        <v>408</v>
      </c>
      <c r="G142" s="6">
        <v>37</v>
      </c>
      <c r="H142" s="6">
        <v>37</v>
      </c>
      <c r="I142" s="12">
        <f t="shared" si="8"/>
        <v>32560</v>
      </c>
      <c r="J142" s="18">
        <f t="shared" si="9"/>
        <v>1986.16</v>
      </c>
      <c r="K142" s="19">
        <v>0.8</v>
      </c>
      <c r="L142" s="13">
        <f t="shared" si="10"/>
        <v>1588.9280000000001</v>
      </c>
      <c r="M142" s="18">
        <f t="shared" si="11"/>
        <v>397.23200000000003</v>
      </c>
      <c r="N142" s="4" t="s">
        <v>736</v>
      </c>
      <c r="O142" s="4" t="s">
        <v>149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287</v>
      </c>
      <c r="C143" s="17" t="s">
        <v>153</v>
      </c>
      <c r="D143" s="5" t="s">
        <v>552</v>
      </c>
      <c r="E143" s="5" t="s">
        <v>596</v>
      </c>
      <c r="F143" s="5" t="s">
        <v>408</v>
      </c>
      <c r="G143" s="6">
        <v>49</v>
      </c>
      <c r="H143" s="6">
        <v>49</v>
      </c>
      <c r="I143" s="12">
        <f t="shared" si="8"/>
        <v>43120</v>
      </c>
      <c r="J143" s="18">
        <f t="shared" si="9"/>
        <v>2630.32</v>
      </c>
      <c r="K143" s="19">
        <v>0.8</v>
      </c>
      <c r="L143" s="13">
        <f t="shared" si="10"/>
        <v>2104.2560000000003</v>
      </c>
      <c r="M143" s="18">
        <f t="shared" si="11"/>
        <v>526.06400000000008</v>
      </c>
      <c r="N143" s="4" t="s">
        <v>720</v>
      </c>
      <c r="O143" s="4" t="s">
        <v>149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288</v>
      </c>
      <c r="C144" s="17" t="s">
        <v>153</v>
      </c>
      <c r="D144" s="5" t="s">
        <v>438</v>
      </c>
      <c r="E144" s="5" t="s">
        <v>597</v>
      </c>
      <c r="F144" s="5" t="s">
        <v>408</v>
      </c>
      <c r="G144" s="6">
        <v>14</v>
      </c>
      <c r="H144" s="6">
        <v>14</v>
      </c>
      <c r="I144" s="12">
        <f t="shared" si="8"/>
        <v>12320</v>
      </c>
      <c r="J144" s="18">
        <f t="shared" si="9"/>
        <v>751.52</v>
      </c>
      <c r="K144" s="19">
        <v>0.8</v>
      </c>
      <c r="L144" s="13">
        <f t="shared" si="10"/>
        <v>601.21600000000001</v>
      </c>
      <c r="M144" s="18">
        <f t="shared" si="11"/>
        <v>150.304</v>
      </c>
      <c r="N144" s="4" t="s">
        <v>724</v>
      </c>
      <c r="O144" s="4" t="s">
        <v>149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289</v>
      </c>
      <c r="C145" s="17" t="s">
        <v>153</v>
      </c>
      <c r="D145" s="5" t="s">
        <v>425</v>
      </c>
      <c r="E145" s="5" t="s">
        <v>598</v>
      </c>
      <c r="F145" s="5" t="s">
        <v>408</v>
      </c>
      <c r="G145" s="6">
        <v>22.5</v>
      </c>
      <c r="H145" s="6">
        <v>22.5</v>
      </c>
      <c r="I145" s="12">
        <f t="shared" si="8"/>
        <v>19800</v>
      </c>
      <c r="J145" s="18">
        <f t="shared" si="9"/>
        <v>1207.8</v>
      </c>
      <c r="K145" s="19">
        <v>0.8</v>
      </c>
      <c r="L145" s="13">
        <f t="shared" si="10"/>
        <v>966.24</v>
      </c>
      <c r="M145" s="18">
        <f t="shared" si="11"/>
        <v>241.56</v>
      </c>
      <c r="N145" s="4" t="s">
        <v>738</v>
      </c>
      <c r="O145" s="4" t="s">
        <v>149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290</v>
      </c>
      <c r="C146" s="17" t="s">
        <v>153</v>
      </c>
      <c r="D146" s="5" t="s">
        <v>599</v>
      </c>
      <c r="E146" s="5" t="s">
        <v>548</v>
      </c>
      <c r="F146" s="5" t="s">
        <v>408</v>
      </c>
      <c r="G146" s="6">
        <v>10</v>
      </c>
      <c r="H146" s="6">
        <v>10</v>
      </c>
      <c r="I146" s="12">
        <f t="shared" si="8"/>
        <v>8800</v>
      </c>
      <c r="J146" s="18">
        <f t="shared" si="9"/>
        <v>536.79999999999995</v>
      </c>
      <c r="K146" s="19">
        <v>0.8</v>
      </c>
      <c r="L146" s="13">
        <f t="shared" si="10"/>
        <v>429.44</v>
      </c>
      <c r="M146" s="18">
        <f t="shared" si="11"/>
        <v>107.36</v>
      </c>
      <c r="N146" s="4" t="s">
        <v>739</v>
      </c>
      <c r="O146" s="4" t="s">
        <v>149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291</v>
      </c>
      <c r="C147" s="17" t="s">
        <v>153</v>
      </c>
      <c r="D147" s="5" t="s">
        <v>427</v>
      </c>
      <c r="E147" s="5" t="s">
        <v>548</v>
      </c>
      <c r="F147" s="5" t="s">
        <v>408</v>
      </c>
      <c r="G147" s="6">
        <v>24</v>
      </c>
      <c r="H147" s="6">
        <v>24</v>
      </c>
      <c r="I147" s="12">
        <f t="shared" si="8"/>
        <v>21120</v>
      </c>
      <c r="J147" s="18">
        <f t="shared" si="9"/>
        <v>1288.32</v>
      </c>
      <c r="K147" s="19">
        <v>0.8</v>
      </c>
      <c r="L147" s="13">
        <f t="shared" si="10"/>
        <v>1030.6559999999999</v>
      </c>
      <c r="M147" s="18">
        <f t="shared" si="11"/>
        <v>257.66399999999999</v>
      </c>
      <c r="N147" s="4" t="s">
        <v>724</v>
      </c>
      <c r="O147" s="4" t="s">
        <v>149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292</v>
      </c>
      <c r="C148" s="17" t="s">
        <v>153</v>
      </c>
      <c r="D148" s="5" t="s">
        <v>419</v>
      </c>
      <c r="E148" s="5" t="s">
        <v>600</v>
      </c>
      <c r="F148" s="5" t="s">
        <v>408</v>
      </c>
      <c r="G148" s="6">
        <v>23</v>
      </c>
      <c r="H148" s="6">
        <v>23</v>
      </c>
      <c r="I148" s="12">
        <f t="shared" si="8"/>
        <v>20240</v>
      </c>
      <c r="J148" s="18">
        <f t="shared" si="9"/>
        <v>1234.6400000000001</v>
      </c>
      <c r="K148" s="19">
        <v>0.8</v>
      </c>
      <c r="L148" s="13">
        <f t="shared" si="10"/>
        <v>987.7120000000001</v>
      </c>
      <c r="M148" s="18">
        <f t="shared" si="11"/>
        <v>246.92800000000003</v>
      </c>
      <c r="N148" s="4" t="s">
        <v>720</v>
      </c>
      <c r="O148" s="4" t="s">
        <v>149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293</v>
      </c>
      <c r="C149" s="17" t="s">
        <v>153</v>
      </c>
      <c r="D149" s="5" t="s">
        <v>532</v>
      </c>
      <c r="E149" s="5" t="s">
        <v>601</v>
      </c>
      <c r="F149" s="5" t="s">
        <v>408</v>
      </c>
      <c r="G149" s="6">
        <v>36</v>
      </c>
      <c r="H149" s="6">
        <v>36</v>
      </c>
      <c r="I149" s="12">
        <f t="shared" si="8"/>
        <v>31680</v>
      </c>
      <c r="J149" s="18">
        <f t="shared" si="9"/>
        <v>1932.48</v>
      </c>
      <c r="K149" s="19">
        <v>0.8</v>
      </c>
      <c r="L149" s="13">
        <f t="shared" si="10"/>
        <v>1545.9840000000002</v>
      </c>
      <c r="M149" s="18">
        <f t="shared" si="11"/>
        <v>386.49600000000004</v>
      </c>
      <c r="N149" s="4" t="s">
        <v>720</v>
      </c>
      <c r="O149" s="4" t="s">
        <v>149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294</v>
      </c>
      <c r="C150" s="17" t="s">
        <v>153</v>
      </c>
      <c r="D150" s="5" t="s">
        <v>602</v>
      </c>
      <c r="E150" s="5" t="s">
        <v>548</v>
      </c>
      <c r="F150" s="5" t="s">
        <v>408</v>
      </c>
      <c r="G150" s="6">
        <v>29</v>
      </c>
      <c r="H150" s="6">
        <v>29</v>
      </c>
      <c r="I150" s="12">
        <f t="shared" si="8"/>
        <v>25520</v>
      </c>
      <c r="J150" s="18">
        <f t="shared" si="9"/>
        <v>1556.72</v>
      </c>
      <c r="K150" s="19">
        <v>0.8</v>
      </c>
      <c r="L150" s="13">
        <f t="shared" si="10"/>
        <v>1245.3760000000002</v>
      </c>
      <c r="M150" s="18">
        <f t="shared" si="11"/>
        <v>311.34400000000005</v>
      </c>
      <c r="N150" s="4" t="s">
        <v>720</v>
      </c>
      <c r="O150" s="4" t="s">
        <v>149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295</v>
      </c>
      <c r="C151" s="17" t="s">
        <v>153</v>
      </c>
      <c r="D151" s="5" t="s">
        <v>415</v>
      </c>
      <c r="E151" s="5" t="s">
        <v>603</v>
      </c>
      <c r="F151" s="5" t="s">
        <v>408</v>
      </c>
      <c r="G151" s="6">
        <v>31</v>
      </c>
      <c r="H151" s="6">
        <v>31</v>
      </c>
      <c r="I151" s="12">
        <f t="shared" si="8"/>
        <v>27280</v>
      </c>
      <c r="J151" s="18">
        <f t="shared" si="9"/>
        <v>1664.08</v>
      </c>
      <c r="K151" s="19">
        <v>0.8</v>
      </c>
      <c r="L151" s="13">
        <f t="shared" si="10"/>
        <v>1331.2640000000001</v>
      </c>
      <c r="M151" s="18">
        <f t="shared" si="11"/>
        <v>332.81600000000003</v>
      </c>
      <c r="N151" s="4" t="s">
        <v>740</v>
      </c>
      <c r="O151" s="4" t="s">
        <v>149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296</v>
      </c>
      <c r="C152" s="17" t="s">
        <v>153</v>
      </c>
      <c r="D152" s="5" t="s">
        <v>421</v>
      </c>
      <c r="E152" s="5" t="s">
        <v>604</v>
      </c>
      <c r="F152" s="5" t="s">
        <v>408</v>
      </c>
      <c r="G152" s="6">
        <v>14</v>
      </c>
      <c r="H152" s="6">
        <v>14</v>
      </c>
      <c r="I152" s="12">
        <f t="shared" si="8"/>
        <v>12320</v>
      </c>
      <c r="J152" s="18">
        <f t="shared" si="9"/>
        <v>751.52</v>
      </c>
      <c r="K152" s="19">
        <v>0.8</v>
      </c>
      <c r="L152" s="13">
        <f t="shared" si="10"/>
        <v>601.21600000000001</v>
      </c>
      <c r="M152" s="18">
        <f t="shared" si="11"/>
        <v>150.304</v>
      </c>
      <c r="N152" s="4" t="s">
        <v>720</v>
      </c>
      <c r="O152" s="4" t="s">
        <v>149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297</v>
      </c>
      <c r="C153" s="17" t="s">
        <v>153</v>
      </c>
      <c r="D153" s="5" t="s">
        <v>605</v>
      </c>
      <c r="E153" s="5" t="s">
        <v>606</v>
      </c>
      <c r="F153" s="5" t="s">
        <v>408</v>
      </c>
      <c r="G153" s="6">
        <v>36</v>
      </c>
      <c r="H153" s="6">
        <v>36</v>
      </c>
      <c r="I153" s="12">
        <f t="shared" si="8"/>
        <v>31680</v>
      </c>
      <c r="J153" s="18">
        <f t="shared" si="9"/>
        <v>1932.48</v>
      </c>
      <c r="K153" s="19">
        <v>0.8</v>
      </c>
      <c r="L153" s="13">
        <f t="shared" si="10"/>
        <v>1545.9840000000002</v>
      </c>
      <c r="M153" s="18">
        <f t="shared" si="11"/>
        <v>386.49600000000004</v>
      </c>
      <c r="N153" s="4" t="s">
        <v>720</v>
      </c>
      <c r="O153" s="4" t="s">
        <v>149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298</v>
      </c>
      <c r="C154" s="17" t="s">
        <v>153</v>
      </c>
      <c r="D154" s="5" t="s">
        <v>504</v>
      </c>
      <c r="E154" s="5" t="s">
        <v>607</v>
      </c>
      <c r="F154" s="5" t="s">
        <v>408</v>
      </c>
      <c r="G154" s="6">
        <v>28</v>
      </c>
      <c r="H154" s="6">
        <v>28</v>
      </c>
      <c r="I154" s="12">
        <f t="shared" si="8"/>
        <v>24640</v>
      </c>
      <c r="J154" s="18">
        <f t="shared" si="9"/>
        <v>1503.04</v>
      </c>
      <c r="K154" s="19">
        <v>0.8</v>
      </c>
      <c r="L154" s="13">
        <f t="shared" si="10"/>
        <v>1202.432</v>
      </c>
      <c r="M154" s="18">
        <f t="shared" si="11"/>
        <v>300.608</v>
      </c>
      <c r="N154" s="4" t="s">
        <v>724</v>
      </c>
      <c r="O154" s="4" t="s">
        <v>149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299</v>
      </c>
      <c r="C155" s="17" t="s">
        <v>153</v>
      </c>
      <c r="D155" s="5" t="s">
        <v>474</v>
      </c>
      <c r="E155" s="5" t="s">
        <v>608</v>
      </c>
      <c r="F155" s="5" t="s">
        <v>408</v>
      </c>
      <c r="G155" s="6">
        <v>25</v>
      </c>
      <c r="H155" s="6">
        <v>25</v>
      </c>
      <c r="I155" s="12">
        <f t="shared" si="8"/>
        <v>22000</v>
      </c>
      <c r="J155" s="18">
        <f t="shared" si="9"/>
        <v>1342</v>
      </c>
      <c r="K155" s="19">
        <v>0.8</v>
      </c>
      <c r="L155" s="13">
        <f t="shared" si="10"/>
        <v>1073.6000000000001</v>
      </c>
      <c r="M155" s="18">
        <f t="shared" si="11"/>
        <v>268.40000000000003</v>
      </c>
      <c r="N155" s="4" t="s">
        <v>720</v>
      </c>
      <c r="O155" s="4" t="s">
        <v>149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300</v>
      </c>
      <c r="C156" s="17" t="s">
        <v>153</v>
      </c>
      <c r="D156" s="5" t="s">
        <v>415</v>
      </c>
      <c r="E156" s="5" t="s">
        <v>609</v>
      </c>
      <c r="F156" s="5" t="s">
        <v>408</v>
      </c>
      <c r="G156" s="6">
        <v>40</v>
      </c>
      <c r="H156" s="6">
        <v>40</v>
      </c>
      <c r="I156" s="12">
        <f t="shared" si="8"/>
        <v>35200</v>
      </c>
      <c r="J156" s="18">
        <f t="shared" si="9"/>
        <v>2147.1999999999998</v>
      </c>
      <c r="K156" s="19">
        <v>0.8</v>
      </c>
      <c r="L156" s="13">
        <f t="shared" si="10"/>
        <v>1717.76</v>
      </c>
      <c r="M156" s="18">
        <f t="shared" si="11"/>
        <v>429.44</v>
      </c>
      <c r="N156" s="4" t="s">
        <v>724</v>
      </c>
      <c r="O156" s="4" t="s">
        <v>149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301</v>
      </c>
      <c r="C157" s="17" t="s">
        <v>153</v>
      </c>
      <c r="D157" s="5" t="s">
        <v>415</v>
      </c>
      <c r="E157" s="5" t="s">
        <v>610</v>
      </c>
      <c r="F157" s="5" t="s">
        <v>408</v>
      </c>
      <c r="G157" s="6">
        <v>15</v>
      </c>
      <c r="H157" s="6">
        <v>15</v>
      </c>
      <c r="I157" s="12">
        <f t="shared" si="8"/>
        <v>13200</v>
      </c>
      <c r="J157" s="18">
        <f t="shared" si="9"/>
        <v>805.2</v>
      </c>
      <c r="K157" s="19">
        <v>0.8</v>
      </c>
      <c r="L157" s="13">
        <f t="shared" si="10"/>
        <v>644.16000000000008</v>
      </c>
      <c r="M157" s="18">
        <f t="shared" si="11"/>
        <v>161.04000000000002</v>
      </c>
      <c r="N157" s="4" t="s">
        <v>724</v>
      </c>
      <c r="O157" s="4" t="s">
        <v>149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302</v>
      </c>
      <c r="C158" s="17" t="s">
        <v>153</v>
      </c>
      <c r="D158" s="5" t="s">
        <v>438</v>
      </c>
      <c r="E158" s="5" t="s">
        <v>611</v>
      </c>
      <c r="F158" s="5" t="s">
        <v>408</v>
      </c>
      <c r="G158" s="6">
        <v>22.5</v>
      </c>
      <c r="H158" s="6">
        <v>22.5</v>
      </c>
      <c r="I158" s="12">
        <f t="shared" si="8"/>
        <v>19800</v>
      </c>
      <c r="J158" s="18">
        <f t="shared" si="9"/>
        <v>1207.8</v>
      </c>
      <c r="K158" s="19">
        <v>0.8</v>
      </c>
      <c r="L158" s="13">
        <f t="shared" si="10"/>
        <v>966.24</v>
      </c>
      <c r="M158" s="18">
        <f t="shared" si="11"/>
        <v>241.56</v>
      </c>
      <c r="N158" s="4" t="s">
        <v>736</v>
      </c>
      <c r="O158" s="4" t="s">
        <v>149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303</v>
      </c>
      <c r="C159" s="17" t="s">
        <v>153</v>
      </c>
      <c r="D159" s="5" t="s">
        <v>532</v>
      </c>
      <c r="E159" s="5" t="s">
        <v>612</v>
      </c>
      <c r="F159" s="5" t="s">
        <v>408</v>
      </c>
      <c r="G159" s="6">
        <v>25</v>
      </c>
      <c r="H159" s="6">
        <v>25</v>
      </c>
      <c r="I159" s="12">
        <f t="shared" si="8"/>
        <v>22000</v>
      </c>
      <c r="J159" s="18">
        <f t="shared" si="9"/>
        <v>1342</v>
      </c>
      <c r="K159" s="19">
        <v>0.8</v>
      </c>
      <c r="L159" s="13">
        <f t="shared" si="10"/>
        <v>1073.6000000000001</v>
      </c>
      <c r="M159" s="18">
        <f t="shared" si="11"/>
        <v>268.40000000000003</v>
      </c>
      <c r="N159" s="4" t="s">
        <v>726</v>
      </c>
      <c r="O159" s="4" t="s">
        <v>149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304</v>
      </c>
      <c r="C160" s="17" t="s">
        <v>153</v>
      </c>
      <c r="D160" s="5" t="s">
        <v>419</v>
      </c>
      <c r="E160" s="5" t="s">
        <v>613</v>
      </c>
      <c r="F160" s="5" t="s">
        <v>408</v>
      </c>
      <c r="G160" s="6">
        <v>40</v>
      </c>
      <c r="H160" s="6">
        <v>40</v>
      </c>
      <c r="I160" s="12">
        <f t="shared" si="8"/>
        <v>35200</v>
      </c>
      <c r="J160" s="18">
        <f t="shared" si="9"/>
        <v>2147.1999999999998</v>
      </c>
      <c r="K160" s="19">
        <v>0.8</v>
      </c>
      <c r="L160" s="13">
        <f t="shared" si="10"/>
        <v>1717.76</v>
      </c>
      <c r="M160" s="18">
        <f t="shared" si="11"/>
        <v>429.44</v>
      </c>
      <c r="N160" s="4" t="s">
        <v>720</v>
      </c>
      <c r="O160" s="4" t="s">
        <v>149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305</v>
      </c>
      <c r="C161" s="17" t="s">
        <v>153</v>
      </c>
      <c r="D161" s="5" t="s">
        <v>495</v>
      </c>
      <c r="E161" s="5" t="s">
        <v>614</v>
      </c>
      <c r="F161" s="5" t="s">
        <v>408</v>
      </c>
      <c r="G161" s="6">
        <v>23</v>
      </c>
      <c r="H161" s="6">
        <v>23</v>
      </c>
      <c r="I161" s="12">
        <f t="shared" si="8"/>
        <v>20240</v>
      </c>
      <c r="J161" s="18">
        <f t="shared" si="9"/>
        <v>1234.6400000000001</v>
      </c>
      <c r="K161" s="19">
        <v>0.8</v>
      </c>
      <c r="L161" s="13">
        <f t="shared" si="10"/>
        <v>987.7120000000001</v>
      </c>
      <c r="M161" s="18">
        <f t="shared" si="11"/>
        <v>246.92800000000003</v>
      </c>
      <c r="N161" s="4" t="s">
        <v>720</v>
      </c>
      <c r="O161" s="4" t="s">
        <v>149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306</v>
      </c>
      <c r="C162" s="17" t="s">
        <v>153</v>
      </c>
      <c r="D162" s="5" t="s">
        <v>495</v>
      </c>
      <c r="E162" s="5" t="s">
        <v>615</v>
      </c>
      <c r="F162" s="5" t="s">
        <v>408</v>
      </c>
      <c r="G162" s="6">
        <v>40</v>
      </c>
      <c r="H162" s="6">
        <v>40</v>
      </c>
      <c r="I162" s="12">
        <f t="shared" si="8"/>
        <v>35200</v>
      </c>
      <c r="J162" s="18">
        <f t="shared" si="9"/>
        <v>2147.1999999999998</v>
      </c>
      <c r="K162" s="19">
        <v>0.8</v>
      </c>
      <c r="L162" s="13">
        <f t="shared" si="10"/>
        <v>1717.76</v>
      </c>
      <c r="M162" s="18">
        <f t="shared" si="11"/>
        <v>429.44</v>
      </c>
      <c r="N162" s="4" t="s">
        <v>735</v>
      </c>
      <c r="O162" s="4" t="s">
        <v>149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307</v>
      </c>
      <c r="C163" s="17" t="s">
        <v>153</v>
      </c>
      <c r="D163" s="5" t="s">
        <v>423</v>
      </c>
      <c r="E163" s="5" t="s">
        <v>616</v>
      </c>
      <c r="F163" s="5" t="s">
        <v>408</v>
      </c>
      <c r="G163" s="6">
        <v>23</v>
      </c>
      <c r="H163" s="6">
        <v>23</v>
      </c>
      <c r="I163" s="12">
        <f t="shared" si="8"/>
        <v>20240</v>
      </c>
      <c r="J163" s="18">
        <f t="shared" si="9"/>
        <v>1234.6400000000001</v>
      </c>
      <c r="K163" s="19">
        <v>0.8</v>
      </c>
      <c r="L163" s="13">
        <f t="shared" si="10"/>
        <v>987.7120000000001</v>
      </c>
      <c r="M163" s="18">
        <f t="shared" si="11"/>
        <v>246.92800000000003</v>
      </c>
      <c r="N163" s="4" t="s">
        <v>724</v>
      </c>
      <c r="O163" s="4" t="s">
        <v>149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308</v>
      </c>
      <c r="C164" s="17" t="s">
        <v>153</v>
      </c>
      <c r="D164" s="5" t="s">
        <v>415</v>
      </c>
      <c r="E164" s="5" t="s">
        <v>617</v>
      </c>
      <c r="F164" s="5" t="s">
        <v>408</v>
      </c>
      <c r="G164" s="6">
        <v>48</v>
      </c>
      <c r="H164" s="6">
        <v>48</v>
      </c>
      <c r="I164" s="12">
        <f t="shared" si="8"/>
        <v>42240</v>
      </c>
      <c r="J164" s="18">
        <f t="shared" si="9"/>
        <v>2576.64</v>
      </c>
      <c r="K164" s="19">
        <v>0.8</v>
      </c>
      <c r="L164" s="13">
        <f t="shared" si="10"/>
        <v>2061.3119999999999</v>
      </c>
      <c r="M164" s="18">
        <f t="shared" si="11"/>
        <v>515.32799999999997</v>
      </c>
      <c r="N164" s="4" t="s">
        <v>741</v>
      </c>
      <c r="O164" s="4" t="s">
        <v>149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309</v>
      </c>
      <c r="C165" s="17" t="s">
        <v>153</v>
      </c>
      <c r="D165" s="5" t="s">
        <v>495</v>
      </c>
      <c r="E165" s="5" t="s">
        <v>618</v>
      </c>
      <c r="F165" s="5" t="s">
        <v>409</v>
      </c>
      <c r="G165" s="6">
        <v>38.5</v>
      </c>
      <c r="H165" s="6">
        <v>38.5</v>
      </c>
      <c r="I165" s="12">
        <f t="shared" si="8"/>
        <v>33880</v>
      </c>
      <c r="J165" s="18">
        <f t="shared" si="9"/>
        <v>2066.6799999999998</v>
      </c>
      <c r="K165" s="19">
        <v>0.8</v>
      </c>
      <c r="L165" s="13">
        <f t="shared" si="10"/>
        <v>1653.3440000000001</v>
      </c>
      <c r="M165" s="18">
        <f t="shared" si="11"/>
        <v>413.33600000000001</v>
      </c>
      <c r="N165" s="4" t="s">
        <v>720</v>
      </c>
      <c r="O165" s="4" t="s">
        <v>149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310</v>
      </c>
      <c r="C166" s="17" t="s">
        <v>153</v>
      </c>
      <c r="D166" s="5" t="s">
        <v>415</v>
      </c>
      <c r="E166" s="5" t="s">
        <v>619</v>
      </c>
      <c r="F166" s="5" t="s">
        <v>409</v>
      </c>
      <c r="G166" s="6">
        <v>25.4</v>
      </c>
      <c r="H166" s="6">
        <v>25.4</v>
      </c>
      <c r="I166" s="12">
        <f t="shared" si="8"/>
        <v>22352</v>
      </c>
      <c r="J166" s="18">
        <f t="shared" si="9"/>
        <v>1363.472</v>
      </c>
      <c r="K166" s="19">
        <v>0.8</v>
      </c>
      <c r="L166" s="13">
        <f t="shared" si="10"/>
        <v>1090.7776000000001</v>
      </c>
      <c r="M166" s="18">
        <f t="shared" si="11"/>
        <v>272.69440000000003</v>
      </c>
      <c r="N166" s="4" t="s">
        <v>720</v>
      </c>
      <c r="O166" s="4" t="s">
        <v>149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311</v>
      </c>
      <c r="C167" s="17" t="s">
        <v>153</v>
      </c>
      <c r="D167" s="5" t="s">
        <v>438</v>
      </c>
      <c r="E167" s="5" t="s">
        <v>620</v>
      </c>
      <c r="F167" s="5" t="s">
        <v>409</v>
      </c>
      <c r="G167" s="6">
        <v>19</v>
      </c>
      <c r="H167" s="6">
        <v>19</v>
      </c>
      <c r="I167" s="12">
        <f t="shared" si="8"/>
        <v>16720</v>
      </c>
      <c r="J167" s="18">
        <f t="shared" si="9"/>
        <v>1019.92</v>
      </c>
      <c r="K167" s="19">
        <v>0.8</v>
      </c>
      <c r="L167" s="13">
        <f t="shared" si="10"/>
        <v>815.93600000000004</v>
      </c>
      <c r="M167" s="18">
        <f t="shared" si="11"/>
        <v>203.98400000000001</v>
      </c>
      <c r="N167" s="4" t="s">
        <v>720</v>
      </c>
      <c r="O167" s="4" t="s">
        <v>149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312</v>
      </c>
      <c r="C168" s="17" t="s">
        <v>153</v>
      </c>
      <c r="D168" s="5" t="s">
        <v>481</v>
      </c>
      <c r="E168" s="5" t="s">
        <v>621</v>
      </c>
      <c r="F168" s="5" t="s">
        <v>409</v>
      </c>
      <c r="G168" s="6">
        <v>41</v>
      </c>
      <c r="H168" s="6">
        <v>41</v>
      </c>
      <c r="I168" s="12">
        <f t="shared" si="8"/>
        <v>36080</v>
      </c>
      <c r="J168" s="18">
        <f t="shared" si="9"/>
        <v>2200.88</v>
      </c>
      <c r="K168" s="19">
        <v>0.8</v>
      </c>
      <c r="L168" s="13">
        <f t="shared" si="10"/>
        <v>1760.7040000000002</v>
      </c>
      <c r="M168" s="18">
        <f t="shared" si="11"/>
        <v>440.17600000000004</v>
      </c>
      <c r="N168" s="4" t="s">
        <v>720</v>
      </c>
      <c r="O168" s="4" t="s">
        <v>149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313</v>
      </c>
      <c r="C169" s="17" t="s">
        <v>153</v>
      </c>
      <c r="D169" s="5" t="s">
        <v>622</v>
      </c>
      <c r="E169" s="5" t="s">
        <v>623</v>
      </c>
      <c r="F169" s="5" t="s">
        <v>409</v>
      </c>
      <c r="G169" s="6">
        <v>22.4</v>
      </c>
      <c r="H169" s="6">
        <v>22.4</v>
      </c>
      <c r="I169" s="12">
        <f t="shared" si="8"/>
        <v>19712</v>
      </c>
      <c r="J169" s="18">
        <f t="shared" si="9"/>
        <v>1202.432</v>
      </c>
      <c r="K169" s="19">
        <v>0.8</v>
      </c>
      <c r="L169" s="13">
        <f t="shared" si="10"/>
        <v>961.94560000000001</v>
      </c>
      <c r="M169" s="18">
        <f t="shared" si="11"/>
        <v>240.4864</v>
      </c>
      <c r="N169" s="4" t="s">
        <v>720</v>
      </c>
      <c r="O169" s="4" t="s">
        <v>149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314</v>
      </c>
      <c r="C170" s="17" t="s">
        <v>153</v>
      </c>
      <c r="D170" s="16" t="s">
        <v>434</v>
      </c>
      <c r="E170" s="16" t="s">
        <v>624</v>
      </c>
      <c r="F170" s="16" t="s">
        <v>409</v>
      </c>
      <c r="G170" s="16">
        <v>16.8</v>
      </c>
      <c r="H170" s="16">
        <v>16.8</v>
      </c>
      <c r="I170" s="12">
        <f t="shared" si="8"/>
        <v>14784</v>
      </c>
      <c r="J170" s="18">
        <f t="shared" si="9"/>
        <v>901.82400000000007</v>
      </c>
      <c r="K170" s="19">
        <v>0.8</v>
      </c>
      <c r="L170" s="13">
        <f t="shared" si="10"/>
        <v>721.45920000000012</v>
      </c>
      <c r="M170" s="18">
        <f t="shared" si="11"/>
        <v>180.36480000000003</v>
      </c>
      <c r="N170" s="16" t="s">
        <v>720</v>
      </c>
      <c r="O170" s="4" t="s">
        <v>149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315</v>
      </c>
      <c r="C171" s="17" t="s">
        <v>153</v>
      </c>
      <c r="D171" s="16" t="s">
        <v>421</v>
      </c>
      <c r="E171" s="16" t="s">
        <v>625</v>
      </c>
      <c r="F171" s="16" t="s">
        <v>409</v>
      </c>
      <c r="G171" s="16">
        <v>33</v>
      </c>
      <c r="H171" s="16">
        <v>33</v>
      </c>
      <c r="I171" s="12">
        <f t="shared" si="8"/>
        <v>29040</v>
      </c>
      <c r="J171" s="18">
        <f t="shared" si="9"/>
        <v>1771.44</v>
      </c>
      <c r="K171" s="19">
        <v>0.8</v>
      </c>
      <c r="L171" s="13">
        <f t="shared" si="10"/>
        <v>1417.152</v>
      </c>
      <c r="M171" s="18">
        <f t="shared" si="11"/>
        <v>354.28800000000001</v>
      </c>
      <c r="N171" s="16" t="s">
        <v>742</v>
      </c>
      <c r="O171" s="4" t="s">
        <v>149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316</v>
      </c>
      <c r="C172" s="17" t="s">
        <v>153</v>
      </c>
      <c r="D172" s="16" t="s">
        <v>421</v>
      </c>
      <c r="E172" s="16" t="s">
        <v>626</v>
      </c>
      <c r="F172" s="16" t="s">
        <v>409</v>
      </c>
      <c r="G172" s="16">
        <v>30</v>
      </c>
      <c r="H172" s="16">
        <v>30</v>
      </c>
      <c r="I172" s="12">
        <f t="shared" si="8"/>
        <v>26400</v>
      </c>
      <c r="J172" s="18">
        <f t="shared" si="9"/>
        <v>1610.4</v>
      </c>
      <c r="K172" s="19">
        <v>0.8</v>
      </c>
      <c r="L172" s="13">
        <f t="shared" si="10"/>
        <v>1288.3200000000002</v>
      </c>
      <c r="M172" s="18">
        <f t="shared" si="11"/>
        <v>322.08000000000004</v>
      </c>
      <c r="N172" s="16" t="s">
        <v>720</v>
      </c>
      <c r="O172" s="4" t="s">
        <v>149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317</v>
      </c>
      <c r="C173" s="17" t="s">
        <v>153</v>
      </c>
      <c r="D173" s="16" t="s">
        <v>627</v>
      </c>
      <c r="E173" s="16" t="s">
        <v>628</v>
      </c>
      <c r="F173" s="16" t="s">
        <v>409</v>
      </c>
      <c r="G173" s="16">
        <v>45</v>
      </c>
      <c r="H173" s="16">
        <v>45</v>
      </c>
      <c r="I173" s="12">
        <f t="shared" si="8"/>
        <v>39600</v>
      </c>
      <c r="J173" s="18">
        <f t="shared" si="9"/>
        <v>2415.6</v>
      </c>
      <c r="K173" s="19">
        <v>0.8</v>
      </c>
      <c r="L173" s="13">
        <f t="shared" si="10"/>
        <v>1932.48</v>
      </c>
      <c r="M173" s="18">
        <f t="shared" si="11"/>
        <v>483.12</v>
      </c>
      <c r="N173" s="16" t="s">
        <v>724</v>
      </c>
      <c r="O173" s="4" t="s">
        <v>149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318</v>
      </c>
      <c r="C174" s="17" t="s">
        <v>153</v>
      </c>
      <c r="D174" s="16" t="s">
        <v>425</v>
      </c>
      <c r="E174" s="16" t="s">
        <v>629</v>
      </c>
      <c r="F174" s="16" t="s">
        <v>409</v>
      </c>
      <c r="G174" s="16">
        <v>16.8</v>
      </c>
      <c r="H174" s="16">
        <v>16.8</v>
      </c>
      <c r="I174" s="12">
        <f t="shared" si="8"/>
        <v>14784</v>
      </c>
      <c r="J174" s="18">
        <f t="shared" si="9"/>
        <v>901.82400000000007</v>
      </c>
      <c r="K174" s="19">
        <v>0.8</v>
      </c>
      <c r="L174" s="13">
        <f t="shared" si="10"/>
        <v>721.45920000000012</v>
      </c>
      <c r="M174" s="18">
        <f t="shared" si="11"/>
        <v>180.36480000000003</v>
      </c>
      <c r="N174" s="16" t="s">
        <v>720</v>
      </c>
      <c r="O174" s="4" t="s">
        <v>149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319</v>
      </c>
      <c r="C175" s="17" t="s">
        <v>153</v>
      </c>
      <c r="D175" s="16" t="s">
        <v>442</v>
      </c>
      <c r="E175" s="16" t="s">
        <v>630</v>
      </c>
      <c r="F175" s="16" t="s">
        <v>409</v>
      </c>
      <c r="G175" s="16">
        <v>16.8</v>
      </c>
      <c r="H175" s="16">
        <v>16.8</v>
      </c>
      <c r="I175" s="12">
        <f t="shared" si="8"/>
        <v>14784</v>
      </c>
      <c r="J175" s="18">
        <f t="shared" si="9"/>
        <v>901.82400000000007</v>
      </c>
      <c r="K175" s="19">
        <v>0.8</v>
      </c>
      <c r="L175" s="13">
        <f t="shared" si="10"/>
        <v>721.45920000000012</v>
      </c>
      <c r="M175" s="18">
        <f t="shared" si="11"/>
        <v>180.36480000000003</v>
      </c>
      <c r="N175" s="16" t="s">
        <v>720</v>
      </c>
      <c r="O175" s="4" t="s">
        <v>149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320</v>
      </c>
      <c r="C176" s="17" t="s">
        <v>153</v>
      </c>
      <c r="D176" s="16" t="s">
        <v>461</v>
      </c>
      <c r="E176" s="16" t="s">
        <v>631</v>
      </c>
      <c r="F176" s="16" t="s">
        <v>409</v>
      </c>
      <c r="G176" s="16">
        <v>22.4</v>
      </c>
      <c r="H176" s="16">
        <v>22.4</v>
      </c>
      <c r="I176" s="12">
        <f t="shared" si="8"/>
        <v>19712</v>
      </c>
      <c r="J176" s="18">
        <f t="shared" si="9"/>
        <v>1202.432</v>
      </c>
      <c r="K176" s="19">
        <v>0.8</v>
      </c>
      <c r="L176" s="13">
        <f t="shared" si="10"/>
        <v>961.94560000000001</v>
      </c>
      <c r="M176" s="18">
        <f t="shared" si="11"/>
        <v>240.4864</v>
      </c>
      <c r="N176" s="16" t="s">
        <v>720</v>
      </c>
      <c r="O176" s="4" t="s">
        <v>149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321</v>
      </c>
      <c r="C177" s="17" t="s">
        <v>153</v>
      </c>
      <c r="D177" s="16" t="s">
        <v>415</v>
      </c>
      <c r="E177" s="16" t="s">
        <v>632</v>
      </c>
      <c r="F177" s="16" t="s">
        <v>409</v>
      </c>
      <c r="G177" s="16">
        <v>28</v>
      </c>
      <c r="H177" s="16">
        <v>28</v>
      </c>
      <c r="I177" s="12">
        <f t="shared" si="8"/>
        <v>24640</v>
      </c>
      <c r="J177" s="18">
        <f t="shared" si="9"/>
        <v>1503.04</v>
      </c>
      <c r="K177" s="19">
        <v>0.8</v>
      </c>
      <c r="L177" s="13">
        <f t="shared" si="10"/>
        <v>1202.432</v>
      </c>
      <c r="M177" s="18">
        <f t="shared" si="11"/>
        <v>300.608</v>
      </c>
      <c r="N177" s="16" t="s">
        <v>724</v>
      </c>
      <c r="O177" s="4" t="s">
        <v>149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322</v>
      </c>
      <c r="C178" s="17" t="s">
        <v>153</v>
      </c>
      <c r="D178" s="16" t="s">
        <v>468</v>
      </c>
      <c r="E178" s="16" t="s">
        <v>633</v>
      </c>
      <c r="F178" s="16" t="s">
        <v>409</v>
      </c>
      <c r="G178" s="16">
        <v>42.6</v>
      </c>
      <c r="H178" s="16">
        <v>42.6</v>
      </c>
      <c r="I178" s="12">
        <f t="shared" si="8"/>
        <v>37488</v>
      </c>
      <c r="J178" s="18">
        <f t="shared" si="9"/>
        <v>2286.768</v>
      </c>
      <c r="K178" s="19">
        <v>0.8</v>
      </c>
      <c r="L178" s="13">
        <f t="shared" si="10"/>
        <v>1829.4144000000001</v>
      </c>
      <c r="M178" s="18">
        <f t="shared" si="11"/>
        <v>457.35360000000003</v>
      </c>
      <c r="N178" s="16" t="s">
        <v>720</v>
      </c>
      <c r="O178" s="4" t="s">
        <v>149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323</v>
      </c>
      <c r="C179" s="17" t="s">
        <v>153</v>
      </c>
      <c r="D179" s="16" t="s">
        <v>429</v>
      </c>
      <c r="E179" s="16" t="s">
        <v>634</v>
      </c>
      <c r="F179" s="16" t="s">
        <v>409</v>
      </c>
      <c r="G179" s="16">
        <v>42</v>
      </c>
      <c r="H179" s="16">
        <v>42</v>
      </c>
      <c r="I179" s="12">
        <f t="shared" si="8"/>
        <v>36960</v>
      </c>
      <c r="J179" s="18">
        <f t="shared" si="9"/>
        <v>2254.56</v>
      </c>
      <c r="K179" s="19">
        <v>0.8</v>
      </c>
      <c r="L179" s="13">
        <f t="shared" si="10"/>
        <v>1803.6480000000001</v>
      </c>
      <c r="M179" s="18">
        <f t="shared" si="11"/>
        <v>450.91200000000003</v>
      </c>
      <c r="N179" s="16" t="s">
        <v>720</v>
      </c>
      <c r="O179" s="4" t="s">
        <v>149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324</v>
      </c>
      <c r="C180" s="17" t="s">
        <v>153</v>
      </c>
      <c r="D180" s="16" t="s">
        <v>427</v>
      </c>
      <c r="E180" s="16" t="s">
        <v>635</v>
      </c>
      <c r="F180" s="16" t="s">
        <v>409</v>
      </c>
      <c r="G180" s="16">
        <v>28</v>
      </c>
      <c r="H180" s="16">
        <v>28</v>
      </c>
      <c r="I180" s="12">
        <f t="shared" si="8"/>
        <v>24640</v>
      </c>
      <c r="J180" s="18">
        <f t="shared" si="9"/>
        <v>1503.04</v>
      </c>
      <c r="K180" s="19">
        <v>0.8</v>
      </c>
      <c r="L180" s="13">
        <f t="shared" si="10"/>
        <v>1202.432</v>
      </c>
      <c r="M180" s="18">
        <f t="shared" si="11"/>
        <v>300.608</v>
      </c>
      <c r="N180" s="16" t="s">
        <v>720</v>
      </c>
      <c r="O180" s="4" t="s">
        <v>149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325</v>
      </c>
      <c r="C181" s="17" t="s">
        <v>153</v>
      </c>
      <c r="D181" s="16" t="s">
        <v>636</v>
      </c>
      <c r="E181" s="16" t="s">
        <v>637</v>
      </c>
      <c r="F181" s="16" t="s">
        <v>409</v>
      </c>
      <c r="G181" s="16">
        <v>16.8</v>
      </c>
      <c r="H181" s="16">
        <v>16.8</v>
      </c>
      <c r="I181" s="12">
        <f t="shared" si="8"/>
        <v>14784</v>
      </c>
      <c r="J181" s="18">
        <f t="shared" si="9"/>
        <v>901.82400000000007</v>
      </c>
      <c r="K181" s="19">
        <v>0.8</v>
      </c>
      <c r="L181" s="13">
        <f t="shared" si="10"/>
        <v>721.45920000000012</v>
      </c>
      <c r="M181" s="18">
        <f t="shared" si="11"/>
        <v>180.36480000000003</v>
      </c>
      <c r="N181" s="16" t="s">
        <v>720</v>
      </c>
      <c r="O181" s="4" t="s">
        <v>149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326</v>
      </c>
      <c r="C182" s="17" t="s">
        <v>153</v>
      </c>
      <c r="D182" s="16" t="s">
        <v>419</v>
      </c>
      <c r="E182" s="16" t="s">
        <v>638</v>
      </c>
      <c r="F182" s="16" t="s">
        <v>409</v>
      </c>
      <c r="G182" s="16">
        <v>42</v>
      </c>
      <c r="H182" s="16">
        <v>42</v>
      </c>
      <c r="I182" s="12">
        <f t="shared" si="8"/>
        <v>36960</v>
      </c>
      <c r="J182" s="18">
        <f t="shared" si="9"/>
        <v>2254.56</v>
      </c>
      <c r="K182" s="19">
        <v>0.8</v>
      </c>
      <c r="L182" s="13">
        <f t="shared" si="10"/>
        <v>1803.6480000000001</v>
      </c>
      <c r="M182" s="18">
        <f t="shared" si="11"/>
        <v>450.91200000000003</v>
      </c>
      <c r="N182" s="16" t="s">
        <v>726</v>
      </c>
      <c r="O182" s="4" t="s">
        <v>149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327</v>
      </c>
      <c r="C183" s="17" t="s">
        <v>153</v>
      </c>
      <c r="D183" s="5" t="s">
        <v>438</v>
      </c>
      <c r="E183" s="5" t="s">
        <v>639</v>
      </c>
      <c r="F183" s="5" t="s">
        <v>409</v>
      </c>
      <c r="G183" s="6">
        <v>16.8</v>
      </c>
      <c r="H183" s="6">
        <v>16.8</v>
      </c>
      <c r="I183" s="12">
        <f t="shared" si="4"/>
        <v>14784</v>
      </c>
      <c r="J183" s="18">
        <f t="shared" si="5"/>
        <v>901.82400000000007</v>
      </c>
      <c r="K183" s="19">
        <v>0.8</v>
      </c>
      <c r="L183" s="13">
        <f t="shared" si="6"/>
        <v>721.45920000000012</v>
      </c>
      <c r="M183" s="18">
        <f t="shared" si="7"/>
        <v>180.36480000000003</v>
      </c>
      <c r="N183" s="4" t="s">
        <v>720</v>
      </c>
      <c r="O183" s="4" t="s">
        <v>149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328</v>
      </c>
      <c r="C184" s="17" t="s">
        <v>153</v>
      </c>
      <c r="D184" s="5" t="s">
        <v>446</v>
      </c>
      <c r="E184" s="5" t="s">
        <v>548</v>
      </c>
      <c r="F184" s="5" t="s">
        <v>409</v>
      </c>
      <c r="G184" s="6">
        <v>30</v>
      </c>
      <c r="H184" s="6">
        <v>30</v>
      </c>
      <c r="I184" s="12">
        <f t="shared" si="4"/>
        <v>26400</v>
      </c>
      <c r="J184" s="18">
        <f t="shared" si="5"/>
        <v>1610.4</v>
      </c>
      <c r="K184" s="19">
        <v>0.8</v>
      </c>
      <c r="L184" s="13">
        <f t="shared" si="6"/>
        <v>1288.3200000000002</v>
      </c>
      <c r="M184" s="18">
        <f t="shared" si="7"/>
        <v>322.08000000000004</v>
      </c>
      <c r="N184" s="4" t="s">
        <v>726</v>
      </c>
      <c r="O184" s="4" t="s">
        <v>149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329</v>
      </c>
      <c r="C185" s="17" t="s">
        <v>153</v>
      </c>
      <c r="D185" s="5" t="s">
        <v>425</v>
      </c>
      <c r="E185" s="5" t="s">
        <v>548</v>
      </c>
      <c r="F185" s="5" t="s">
        <v>409</v>
      </c>
      <c r="G185" s="6">
        <v>37.24</v>
      </c>
      <c r="H185" s="6">
        <v>37.24</v>
      </c>
      <c r="I185" s="12">
        <f t="shared" si="4"/>
        <v>32771.200000000004</v>
      </c>
      <c r="J185" s="18">
        <f t="shared" si="5"/>
        <v>1999.0432000000001</v>
      </c>
      <c r="K185" s="19">
        <v>0.8</v>
      </c>
      <c r="L185" s="13">
        <f t="shared" si="6"/>
        <v>1599.2345600000001</v>
      </c>
      <c r="M185" s="18">
        <f t="shared" si="7"/>
        <v>399.80864000000003</v>
      </c>
      <c r="N185" s="4" t="s">
        <v>726</v>
      </c>
      <c r="O185" s="4" t="s">
        <v>149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330</v>
      </c>
      <c r="C186" s="17" t="s">
        <v>153</v>
      </c>
      <c r="D186" s="5" t="s">
        <v>440</v>
      </c>
      <c r="E186" s="5" t="s">
        <v>640</v>
      </c>
      <c r="F186" s="5" t="s">
        <v>409</v>
      </c>
      <c r="G186" s="6">
        <v>28</v>
      </c>
      <c r="H186" s="6">
        <v>28</v>
      </c>
      <c r="I186" s="12">
        <f t="shared" si="4"/>
        <v>24640</v>
      </c>
      <c r="J186" s="18">
        <f t="shared" si="5"/>
        <v>1503.04</v>
      </c>
      <c r="K186" s="19">
        <v>0.8</v>
      </c>
      <c r="L186" s="13">
        <f t="shared" si="6"/>
        <v>1202.432</v>
      </c>
      <c r="M186" s="18">
        <f t="shared" si="7"/>
        <v>300.608</v>
      </c>
      <c r="N186" s="4" t="s">
        <v>720</v>
      </c>
      <c r="O186" s="4" t="s">
        <v>149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331</v>
      </c>
      <c r="C187" s="17" t="s">
        <v>153</v>
      </c>
      <c r="D187" s="5" t="s">
        <v>461</v>
      </c>
      <c r="E187" s="5" t="s">
        <v>641</v>
      </c>
      <c r="F187" s="5" t="s">
        <v>409</v>
      </c>
      <c r="G187" s="6">
        <v>11.2</v>
      </c>
      <c r="H187" s="6">
        <v>11.2</v>
      </c>
      <c r="I187" s="12">
        <f t="shared" ref="I187:I230" si="12">H187*880</f>
        <v>9856</v>
      </c>
      <c r="J187" s="18">
        <f t="shared" ref="J187:J230" si="13">G187*53.68</f>
        <v>601.21600000000001</v>
      </c>
      <c r="K187" s="19">
        <v>0.8</v>
      </c>
      <c r="L187" s="13">
        <f t="shared" ref="L187:L230" si="14">J187*0.8</f>
        <v>480.97280000000001</v>
      </c>
      <c r="M187" s="18">
        <f t="shared" ref="M187:M230" si="15">J187*0.2</f>
        <v>120.2432</v>
      </c>
      <c r="N187" s="4" t="s">
        <v>720</v>
      </c>
      <c r="O187" s="4" t="s">
        <v>149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332</v>
      </c>
      <c r="C188" s="17" t="s">
        <v>153</v>
      </c>
      <c r="D188" s="5" t="s">
        <v>495</v>
      </c>
      <c r="E188" s="5" t="s">
        <v>642</v>
      </c>
      <c r="F188" s="5" t="s">
        <v>409</v>
      </c>
      <c r="G188" s="6">
        <v>45.8</v>
      </c>
      <c r="H188" s="6">
        <v>45.8</v>
      </c>
      <c r="I188" s="12">
        <f t="shared" si="12"/>
        <v>40304</v>
      </c>
      <c r="J188" s="18">
        <f t="shared" si="13"/>
        <v>2458.5439999999999</v>
      </c>
      <c r="K188" s="19">
        <v>0.8</v>
      </c>
      <c r="L188" s="13">
        <f t="shared" si="14"/>
        <v>1966.8352</v>
      </c>
      <c r="M188" s="18">
        <f t="shared" si="15"/>
        <v>491.7088</v>
      </c>
      <c r="N188" s="4" t="s">
        <v>720</v>
      </c>
      <c r="O188" s="4" t="s">
        <v>149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333</v>
      </c>
      <c r="C189" s="17" t="s">
        <v>153</v>
      </c>
      <c r="D189" s="5" t="s">
        <v>481</v>
      </c>
      <c r="E189" s="5" t="s">
        <v>643</v>
      </c>
      <c r="F189" s="5" t="s">
        <v>409</v>
      </c>
      <c r="G189" s="6">
        <v>24</v>
      </c>
      <c r="H189" s="6">
        <v>24</v>
      </c>
      <c r="I189" s="12">
        <f t="shared" si="12"/>
        <v>21120</v>
      </c>
      <c r="J189" s="18">
        <f t="shared" si="13"/>
        <v>1288.32</v>
      </c>
      <c r="K189" s="19">
        <v>0.8</v>
      </c>
      <c r="L189" s="13">
        <f t="shared" si="14"/>
        <v>1030.6559999999999</v>
      </c>
      <c r="M189" s="18">
        <f t="shared" si="15"/>
        <v>257.66399999999999</v>
      </c>
      <c r="N189" s="4" t="s">
        <v>720</v>
      </c>
      <c r="O189" s="4" t="s">
        <v>149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334</v>
      </c>
      <c r="C190" s="17" t="s">
        <v>153</v>
      </c>
      <c r="D190" s="5" t="s">
        <v>438</v>
      </c>
      <c r="E190" s="5" t="s">
        <v>644</v>
      </c>
      <c r="F190" s="5" t="s">
        <v>409</v>
      </c>
      <c r="G190" s="6">
        <v>49.2</v>
      </c>
      <c r="H190" s="6">
        <v>49.2</v>
      </c>
      <c r="I190" s="12">
        <f t="shared" si="12"/>
        <v>43296</v>
      </c>
      <c r="J190" s="18">
        <f t="shared" si="13"/>
        <v>2641.056</v>
      </c>
      <c r="K190" s="19">
        <v>0.8</v>
      </c>
      <c r="L190" s="13">
        <f t="shared" si="14"/>
        <v>2112.8448000000003</v>
      </c>
      <c r="M190" s="18">
        <f t="shared" si="15"/>
        <v>528.21120000000008</v>
      </c>
      <c r="N190" s="4" t="s">
        <v>720</v>
      </c>
      <c r="O190" s="4" t="s">
        <v>149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335</v>
      </c>
      <c r="C191" s="17" t="s">
        <v>153</v>
      </c>
      <c r="D191" s="5" t="s">
        <v>427</v>
      </c>
      <c r="E191" s="5" t="s">
        <v>645</v>
      </c>
      <c r="F191" s="5" t="s">
        <v>409</v>
      </c>
      <c r="G191" s="6">
        <v>56</v>
      </c>
      <c r="H191" s="6">
        <v>56</v>
      </c>
      <c r="I191" s="12">
        <f t="shared" si="12"/>
        <v>49280</v>
      </c>
      <c r="J191" s="18">
        <f t="shared" si="13"/>
        <v>3006.08</v>
      </c>
      <c r="K191" s="19">
        <v>0.8</v>
      </c>
      <c r="L191" s="13">
        <f t="shared" si="14"/>
        <v>2404.864</v>
      </c>
      <c r="M191" s="18">
        <f t="shared" si="15"/>
        <v>601.21600000000001</v>
      </c>
      <c r="N191" s="4" t="s">
        <v>720</v>
      </c>
      <c r="O191" s="4" t="s">
        <v>149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336</v>
      </c>
      <c r="C192" s="17" t="s">
        <v>153</v>
      </c>
      <c r="D192" s="5" t="s">
        <v>434</v>
      </c>
      <c r="E192" s="5" t="s">
        <v>646</v>
      </c>
      <c r="F192" s="5" t="s">
        <v>409</v>
      </c>
      <c r="G192" s="6">
        <v>23</v>
      </c>
      <c r="H192" s="6">
        <v>23</v>
      </c>
      <c r="I192" s="12">
        <f t="shared" si="12"/>
        <v>20240</v>
      </c>
      <c r="J192" s="18">
        <f t="shared" si="13"/>
        <v>1234.6400000000001</v>
      </c>
      <c r="K192" s="19">
        <v>0.8</v>
      </c>
      <c r="L192" s="13">
        <f t="shared" si="14"/>
        <v>987.7120000000001</v>
      </c>
      <c r="M192" s="18">
        <f t="shared" si="15"/>
        <v>246.92800000000003</v>
      </c>
      <c r="N192" s="4" t="s">
        <v>720</v>
      </c>
      <c r="O192" s="4" t="s">
        <v>149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337</v>
      </c>
      <c r="C193" s="17" t="s">
        <v>153</v>
      </c>
      <c r="D193" s="5" t="s">
        <v>504</v>
      </c>
      <c r="E193" s="5" t="s">
        <v>647</v>
      </c>
      <c r="F193" s="5" t="s">
        <v>409</v>
      </c>
      <c r="G193" s="6">
        <v>25.4</v>
      </c>
      <c r="H193" s="6">
        <v>25.4</v>
      </c>
      <c r="I193" s="12">
        <f t="shared" si="12"/>
        <v>22352</v>
      </c>
      <c r="J193" s="18">
        <f t="shared" si="13"/>
        <v>1363.472</v>
      </c>
      <c r="K193" s="19">
        <v>0.8</v>
      </c>
      <c r="L193" s="13">
        <f t="shared" si="14"/>
        <v>1090.7776000000001</v>
      </c>
      <c r="M193" s="18">
        <f t="shared" si="15"/>
        <v>272.69440000000003</v>
      </c>
      <c r="N193" s="4" t="s">
        <v>720</v>
      </c>
      <c r="O193" s="4" t="s">
        <v>149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338</v>
      </c>
      <c r="C194" s="17" t="s">
        <v>153</v>
      </c>
      <c r="D194" s="5" t="s">
        <v>648</v>
      </c>
      <c r="E194" s="5" t="s">
        <v>649</v>
      </c>
      <c r="F194" s="5" t="s">
        <v>409</v>
      </c>
      <c r="G194" s="6">
        <v>66</v>
      </c>
      <c r="H194" s="6">
        <v>66</v>
      </c>
      <c r="I194" s="12">
        <f t="shared" si="12"/>
        <v>58080</v>
      </c>
      <c r="J194" s="18">
        <f t="shared" si="13"/>
        <v>3542.88</v>
      </c>
      <c r="K194" s="19">
        <v>0.8</v>
      </c>
      <c r="L194" s="13">
        <f t="shared" si="14"/>
        <v>2834.3040000000001</v>
      </c>
      <c r="M194" s="18">
        <f t="shared" si="15"/>
        <v>708.57600000000002</v>
      </c>
      <c r="N194" s="4" t="s">
        <v>720</v>
      </c>
      <c r="O194" s="4" t="s">
        <v>149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339</v>
      </c>
      <c r="C195" s="17" t="s">
        <v>153</v>
      </c>
      <c r="D195" s="5" t="s">
        <v>421</v>
      </c>
      <c r="E195" s="5" t="s">
        <v>650</v>
      </c>
      <c r="F195" s="5" t="s">
        <v>409</v>
      </c>
      <c r="G195" s="6">
        <v>22.4</v>
      </c>
      <c r="H195" s="6">
        <v>22.4</v>
      </c>
      <c r="I195" s="12">
        <f t="shared" si="12"/>
        <v>19712</v>
      </c>
      <c r="J195" s="18">
        <f t="shared" si="13"/>
        <v>1202.432</v>
      </c>
      <c r="K195" s="19">
        <v>0.8</v>
      </c>
      <c r="L195" s="13">
        <f t="shared" si="14"/>
        <v>961.94560000000001</v>
      </c>
      <c r="M195" s="18">
        <f t="shared" si="15"/>
        <v>240.4864</v>
      </c>
      <c r="N195" s="4" t="s">
        <v>720</v>
      </c>
      <c r="O195" s="4" t="s">
        <v>149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340</v>
      </c>
      <c r="C196" s="17" t="s">
        <v>153</v>
      </c>
      <c r="D196" s="5" t="s">
        <v>461</v>
      </c>
      <c r="E196" s="5" t="s">
        <v>651</v>
      </c>
      <c r="F196" s="5" t="s">
        <v>409</v>
      </c>
      <c r="G196" s="6">
        <v>42.8</v>
      </c>
      <c r="H196" s="6">
        <v>42.8</v>
      </c>
      <c r="I196" s="12">
        <f t="shared" si="12"/>
        <v>37664</v>
      </c>
      <c r="J196" s="18">
        <f t="shared" si="13"/>
        <v>2297.5039999999999</v>
      </c>
      <c r="K196" s="19">
        <v>0.8</v>
      </c>
      <c r="L196" s="13">
        <f t="shared" si="14"/>
        <v>1838.0032000000001</v>
      </c>
      <c r="M196" s="18">
        <f t="shared" si="15"/>
        <v>459.50080000000003</v>
      </c>
      <c r="N196" s="4" t="s">
        <v>720</v>
      </c>
      <c r="O196" s="4" t="s">
        <v>149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341</v>
      </c>
      <c r="C197" s="17" t="s">
        <v>153</v>
      </c>
      <c r="D197" s="5" t="s">
        <v>438</v>
      </c>
      <c r="E197" s="5" t="s">
        <v>652</v>
      </c>
      <c r="F197" s="5" t="s">
        <v>409</v>
      </c>
      <c r="G197" s="6">
        <v>16.8</v>
      </c>
      <c r="H197" s="6">
        <v>16.8</v>
      </c>
      <c r="I197" s="12">
        <f t="shared" si="12"/>
        <v>14784</v>
      </c>
      <c r="J197" s="18">
        <f t="shared" si="13"/>
        <v>901.82400000000007</v>
      </c>
      <c r="K197" s="19">
        <v>0.8</v>
      </c>
      <c r="L197" s="13">
        <f t="shared" si="14"/>
        <v>721.45920000000012</v>
      </c>
      <c r="M197" s="18">
        <f t="shared" si="15"/>
        <v>180.36480000000003</v>
      </c>
      <c r="N197" s="4" t="s">
        <v>720</v>
      </c>
      <c r="O197" s="4" t="s">
        <v>149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342</v>
      </c>
      <c r="C198" s="17" t="s">
        <v>153</v>
      </c>
      <c r="D198" s="5" t="s">
        <v>423</v>
      </c>
      <c r="E198" s="5" t="s">
        <v>653</v>
      </c>
      <c r="F198" s="5" t="s">
        <v>409</v>
      </c>
      <c r="G198" s="6">
        <v>49.2</v>
      </c>
      <c r="H198" s="6">
        <v>49.2</v>
      </c>
      <c r="I198" s="12">
        <f t="shared" si="12"/>
        <v>43296</v>
      </c>
      <c r="J198" s="18">
        <f t="shared" si="13"/>
        <v>2641.056</v>
      </c>
      <c r="K198" s="19">
        <v>0.8</v>
      </c>
      <c r="L198" s="13">
        <f t="shared" si="14"/>
        <v>2112.8448000000003</v>
      </c>
      <c r="M198" s="18">
        <f t="shared" si="15"/>
        <v>528.21120000000008</v>
      </c>
      <c r="N198" s="4" t="s">
        <v>720</v>
      </c>
      <c r="O198" s="4" t="s">
        <v>149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343</v>
      </c>
      <c r="C199" s="17" t="s">
        <v>153</v>
      </c>
      <c r="D199" s="5" t="s">
        <v>434</v>
      </c>
      <c r="E199" s="5" t="s">
        <v>654</v>
      </c>
      <c r="F199" s="5" t="s">
        <v>409</v>
      </c>
      <c r="G199" s="6">
        <v>36.4</v>
      </c>
      <c r="H199" s="6">
        <v>36.4</v>
      </c>
      <c r="I199" s="12">
        <f t="shared" si="12"/>
        <v>32032</v>
      </c>
      <c r="J199" s="18">
        <f t="shared" si="13"/>
        <v>1953.952</v>
      </c>
      <c r="K199" s="19">
        <v>0.8</v>
      </c>
      <c r="L199" s="13">
        <f t="shared" si="14"/>
        <v>1563.1616000000001</v>
      </c>
      <c r="M199" s="18">
        <f t="shared" si="15"/>
        <v>390.79040000000003</v>
      </c>
      <c r="N199" s="4" t="s">
        <v>720</v>
      </c>
      <c r="O199" s="4" t="s">
        <v>149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344</v>
      </c>
      <c r="C200" s="17" t="s">
        <v>153</v>
      </c>
      <c r="D200" s="5" t="s">
        <v>427</v>
      </c>
      <c r="E200" s="5" t="s">
        <v>655</v>
      </c>
      <c r="F200" s="5" t="s">
        <v>409</v>
      </c>
      <c r="G200" s="6">
        <v>22.4</v>
      </c>
      <c r="H200" s="6">
        <v>22.4</v>
      </c>
      <c r="I200" s="12">
        <f t="shared" si="12"/>
        <v>19712</v>
      </c>
      <c r="J200" s="18">
        <f t="shared" si="13"/>
        <v>1202.432</v>
      </c>
      <c r="K200" s="19">
        <v>0.8</v>
      </c>
      <c r="L200" s="13">
        <f t="shared" si="14"/>
        <v>961.94560000000001</v>
      </c>
      <c r="M200" s="18">
        <f t="shared" si="15"/>
        <v>240.4864</v>
      </c>
      <c r="N200" s="4" t="s">
        <v>720</v>
      </c>
      <c r="O200" s="4" t="s">
        <v>149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298</v>
      </c>
      <c r="C201" s="17" t="s">
        <v>153</v>
      </c>
      <c r="D201" s="5" t="s">
        <v>481</v>
      </c>
      <c r="E201" s="5" t="s">
        <v>656</v>
      </c>
      <c r="F201" s="5" t="s">
        <v>409</v>
      </c>
      <c r="G201" s="6">
        <v>50</v>
      </c>
      <c r="H201" s="6">
        <v>50</v>
      </c>
      <c r="I201" s="12">
        <f t="shared" si="12"/>
        <v>44000</v>
      </c>
      <c r="J201" s="18">
        <f t="shared" si="13"/>
        <v>2684</v>
      </c>
      <c r="K201" s="19">
        <v>0.8</v>
      </c>
      <c r="L201" s="13">
        <f t="shared" si="14"/>
        <v>2147.2000000000003</v>
      </c>
      <c r="M201" s="18">
        <f t="shared" si="15"/>
        <v>536.80000000000007</v>
      </c>
      <c r="N201" s="4" t="s">
        <v>726</v>
      </c>
      <c r="O201" s="4" t="s">
        <v>149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345</v>
      </c>
      <c r="C202" s="17" t="s">
        <v>153</v>
      </c>
      <c r="D202" s="5" t="s">
        <v>425</v>
      </c>
      <c r="E202" s="5" t="s">
        <v>657</v>
      </c>
      <c r="F202" s="5" t="s">
        <v>409</v>
      </c>
      <c r="G202" s="6">
        <v>20</v>
      </c>
      <c r="H202" s="6">
        <v>20</v>
      </c>
      <c r="I202" s="12">
        <f t="shared" si="12"/>
        <v>17600</v>
      </c>
      <c r="J202" s="18">
        <f t="shared" si="13"/>
        <v>1073.5999999999999</v>
      </c>
      <c r="K202" s="19">
        <v>0.8</v>
      </c>
      <c r="L202" s="13">
        <f t="shared" si="14"/>
        <v>858.88</v>
      </c>
      <c r="M202" s="18">
        <f t="shared" si="15"/>
        <v>214.72</v>
      </c>
      <c r="N202" s="4" t="s">
        <v>720</v>
      </c>
      <c r="O202" s="4" t="s">
        <v>149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346</v>
      </c>
      <c r="C203" s="17" t="s">
        <v>153</v>
      </c>
      <c r="D203" s="5" t="s">
        <v>481</v>
      </c>
      <c r="E203" s="5" t="s">
        <v>658</v>
      </c>
      <c r="F203" s="5" t="s">
        <v>409</v>
      </c>
      <c r="G203" s="6">
        <v>27</v>
      </c>
      <c r="H203" s="6">
        <v>27</v>
      </c>
      <c r="I203" s="12">
        <f t="shared" si="12"/>
        <v>23760</v>
      </c>
      <c r="J203" s="18">
        <f t="shared" si="13"/>
        <v>1449.36</v>
      </c>
      <c r="K203" s="19">
        <v>0.8</v>
      </c>
      <c r="L203" s="13">
        <f t="shared" si="14"/>
        <v>1159.4880000000001</v>
      </c>
      <c r="M203" s="18">
        <f t="shared" si="15"/>
        <v>289.87200000000001</v>
      </c>
      <c r="N203" s="4" t="s">
        <v>726</v>
      </c>
      <c r="O203" s="4" t="s">
        <v>149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347</v>
      </c>
      <c r="C204" s="17" t="s">
        <v>153</v>
      </c>
      <c r="D204" s="5" t="s">
        <v>461</v>
      </c>
      <c r="E204" s="5" t="s">
        <v>659</v>
      </c>
      <c r="F204" s="5" t="s">
        <v>409</v>
      </c>
      <c r="G204" s="6">
        <v>16.8</v>
      </c>
      <c r="H204" s="6">
        <v>16.8</v>
      </c>
      <c r="I204" s="12">
        <f t="shared" si="12"/>
        <v>14784</v>
      </c>
      <c r="J204" s="18">
        <f t="shared" si="13"/>
        <v>901.82400000000007</v>
      </c>
      <c r="K204" s="19">
        <v>0.8</v>
      </c>
      <c r="L204" s="13">
        <f t="shared" si="14"/>
        <v>721.45920000000012</v>
      </c>
      <c r="M204" s="18">
        <f t="shared" si="15"/>
        <v>180.36480000000003</v>
      </c>
      <c r="N204" s="4" t="s">
        <v>720</v>
      </c>
      <c r="O204" s="4" t="s">
        <v>149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348</v>
      </c>
      <c r="C205" s="17" t="s">
        <v>153</v>
      </c>
      <c r="D205" s="5" t="s">
        <v>423</v>
      </c>
      <c r="E205" s="5" t="s">
        <v>660</v>
      </c>
      <c r="F205" s="5" t="s">
        <v>409</v>
      </c>
      <c r="G205" s="6">
        <v>22.4</v>
      </c>
      <c r="H205" s="6">
        <v>22.4</v>
      </c>
      <c r="I205" s="12">
        <f t="shared" si="12"/>
        <v>19712</v>
      </c>
      <c r="J205" s="18">
        <f t="shared" si="13"/>
        <v>1202.432</v>
      </c>
      <c r="K205" s="19">
        <v>0.8</v>
      </c>
      <c r="L205" s="13">
        <f t="shared" si="14"/>
        <v>961.94560000000001</v>
      </c>
      <c r="M205" s="18">
        <f t="shared" si="15"/>
        <v>240.4864</v>
      </c>
      <c r="N205" s="4" t="s">
        <v>720</v>
      </c>
      <c r="O205" s="4" t="s">
        <v>149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349</v>
      </c>
      <c r="C206" s="17" t="s">
        <v>153</v>
      </c>
      <c r="D206" s="5" t="s">
        <v>429</v>
      </c>
      <c r="E206" s="5" t="s">
        <v>661</v>
      </c>
      <c r="F206" s="5" t="s">
        <v>409</v>
      </c>
      <c r="G206" s="6">
        <v>22.4</v>
      </c>
      <c r="H206" s="6">
        <v>22.4</v>
      </c>
      <c r="I206" s="12">
        <f t="shared" si="12"/>
        <v>19712</v>
      </c>
      <c r="J206" s="18">
        <f t="shared" si="13"/>
        <v>1202.432</v>
      </c>
      <c r="K206" s="19">
        <v>0.8</v>
      </c>
      <c r="L206" s="13">
        <f t="shared" si="14"/>
        <v>961.94560000000001</v>
      </c>
      <c r="M206" s="18">
        <f t="shared" si="15"/>
        <v>240.4864</v>
      </c>
      <c r="N206" s="4" t="s">
        <v>720</v>
      </c>
      <c r="O206" s="4" t="s">
        <v>149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350</v>
      </c>
      <c r="C207" s="17" t="s">
        <v>153</v>
      </c>
      <c r="D207" s="5" t="s">
        <v>423</v>
      </c>
      <c r="E207" s="5" t="s">
        <v>662</v>
      </c>
      <c r="F207" s="5" t="s">
        <v>409</v>
      </c>
      <c r="G207" s="6">
        <v>59.2</v>
      </c>
      <c r="H207" s="6">
        <v>59.2</v>
      </c>
      <c r="I207" s="12">
        <f t="shared" si="12"/>
        <v>52096</v>
      </c>
      <c r="J207" s="18">
        <f t="shared" si="13"/>
        <v>3177.8560000000002</v>
      </c>
      <c r="K207" s="19">
        <v>0.8</v>
      </c>
      <c r="L207" s="13">
        <f t="shared" si="14"/>
        <v>2542.2848000000004</v>
      </c>
      <c r="M207" s="18">
        <f t="shared" si="15"/>
        <v>635.57120000000009</v>
      </c>
      <c r="N207" s="4" t="s">
        <v>720</v>
      </c>
      <c r="O207" s="4" t="s">
        <v>149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351</v>
      </c>
      <c r="C208" s="17" t="s">
        <v>153</v>
      </c>
      <c r="D208" s="5" t="s">
        <v>561</v>
      </c>
      <c r="E208" s="5" t="s">
        <v>663</v>
      </c>
      <c r="F208" s="5" t="s">
        <v>409</v>
      </c>
      <c r="G208" s="6">
        <v>5.6</v>
      </c>
      <c r="H208" s="6">
        <v>5.6</v>
      </c>
      <c r="I208" s="12">
        <f t="shared" si="12"/>
        <v>4928</v>
      </c>
      <c r="J208" s="18">
        <f t="shared" si="13"/>
        <v>300.608</v>
      </c>
      <c r="K208" s="19">
        <v>0.8</v>
      </c>
      <c r="L208" s="13">
        <f t="shared" si="14"/>
        <v>240.4864</v>
      </c>
      <c r="M208" s="18">
        <f t="shared" si="15"/>
        <v>60.121600000000001</v>
      </c>
      <c r="N208" s="4" t="s">
        <v>720</v>
      </c>
      <c r="O208" s="4" t="s">
        <v>149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352</v>
      </c>
      <c r="C209" s="17" t="s">
        <v>153</v>
      </c>
      <c r="D209" s="5" t="s">
        <v>434</v>
      </c>
      <c r="E209" s="5" t="s">
        <v>664</v>
      </c>
      <c r="F209" s="5" t="s">
        <v>409</v>
      </c>
      <c r="G209" s="6">
        <v>16.8</v>
      </c>
      <c r="H209" s="6">
        <v>16.8</v>
      </c>
      <c r="I209" s="12">
        <f t="shared" si="12"/>
        <v>14784</v>
      </c>
      <c r="J209" s="18">
        <f t="shared" si="13"/>
        <v>901.82400000000007</v>
      </c>
      <c r="K209" s="19">
        <v>0.8</v>
      </c>
      <c r="L209" s="13">
        <f t="shared" si="14"/>
        <v>721.45920000000012</v>
      </c>
      <c r="M209" s="18">
        <f t="shared" si="15"/>
        <v>180.36480000000003</v>
      </c>
      <c r="N209" s="4" t="s">
        <v>720</v>
      </c>
      <c r="O209" s="4" t="s">
        <v>149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353</v>
      </c>
      <c r="C210" s="17" t="s">
        <v>153</v>
      </c>
      <c r="D210" s="5" t="s">
        <v>425</v>
      </c>
      <c r="E210" s="5" t="s">
        <v>665</v>
      </c>
      <c r="F210" s="5" t="s">
        <v>409</v>
      </c>
      <c r="G210" s="6">
        <v>30</v>
      </c>
      <c r="H210" s="6">
        <v>30</v>
      </c>
      <c r="I210" s="12">
        <f t="shared" si="12"/>
        <v>26400</v>
      </c>
      <c r="J210" s="18">
        <f t="shared" si="13"/>
        <v>1610.4</v>
      </c>
      <c r="K210" s="19">
        <v>0.8</v>
      </c>
      <c r="L210" s="13">
        <f t="shared" si="14"/>
        <v>1288.3200000000002</v>
      </c>
      <c r="M210" s="18">
        <f t="shared" si="15"/>
        <v>322.08000000000004</v>
      </c>
      <c r="N210" s="4" t="s">
        <v>720</v>
      </c>
      <c r="O210" s="4" t="s">
        <v>149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354</v>
      </c>
      <c r="C211" s="17" t="s">
        <v>153</v>
      </c>
      <c r="D211" s="5" t="s">
        <v>666</v>
      </c>
      <c r="E211" s="5" t="s">
        <v>667</v>
      </c>
      <c r="F211" s="5" t="s">
        <v>409</v>
      </c>
      <c r="G211" s="6">
        <v>28</v>
      </c>
      <c r="H211" s="6">
        <v>28</v>
      </c>
      <c r="I211" s="12">
        <f t="shared" si="12"/>
        <v>24640</v>
      </c>
      <c r="J211" s="18">
        <f t="shared" si="13"/>
        <v>1503.04</v>
      </c>
      <c r="K211" s="19">
        <v>0.8</v>
      </c>
      <c r="L211" s="13">
        <f t="shared" si="14"/>
        <v>1202.432</v>
      </c>
      <c r="M211" s="18">
        <f t="shared" si="15"/>
        <v>300.608</v>
      </c>
      <c r="N211" s="4" t="s">
        <v>720</v>
      </c>
      <c r="O211" s="4" t="s">
        <v>149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355</v>
      </c>
      <c r="C212" s="17" t="s">
        <v>153</v>
      </c>
      <c r="D212" s="5" t="s">
        <v>438</v>
      </c>
      <c r="E212" s="5" t="s">
        <v>668</v>
      </c>
      <c r="F212" s="5" t="s">
        <v>409</v>
      </c>
      <c r="G212" s="6">
        <v>32.6</v>
      </c>
      <c r="H212" s="6">
        <v>32.6</v>
      </c>
      <c r="I212" s="12">
        <f t="shared" si="12"/>
        <v>28688</v>
      </c>
      <c r="J212" s="18">
        <f t="shared" si="13"/>
        <v>1749.9680000000001</v>
      </c>
      <c r="K212" s="19">
        <v>0.8</v>
      </c>
      <c r="L212" s="13">
        <f t="shared" si="14"/>
        <v>1399.9744000000001</v>
      </c>
      <c r="M212" s="18">
        <f t="shared" si="15"/>
        <v>349.99360000000001</v>
      </c>
      <c r="N212" s="4" t="s">
        <v>726</v>
      </c>
      <c r="O212" s="4" t="s">
        <v>149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356</v>
      </c>
      <c r="C213" s="17" t="s">
        <v>153</v>
      </c>
      <c r="D213" s="5" t="s">
        <v>669</v>
      </c>
      <c r="E213" s="5" t="s">
        <v>670</v>
      </c>
      <c r="F213" s="5" t="s">
        <v>409</v>
      </c>
      <c r="G213" s="6">
        <v>33</v>
      </c>
      <c r="H213" s="6">
        <v>33</v>
      </c>
      <c r="I213" s="12">
        <f t="shared" si="12"/>
        <v>29040</v>
      </c>
      <c r="J213" s="18">
        <f t="shared" si="13"/>
        <v>1771.44</v>
      </c>
      <c r="K213" s="19">
        <v>0.8</v>
      </c>
      <c r="L213" s="13">
        <f t="shared" si="14"/>
        <v>1417.152</v>
      </c>
      <c r="M213" s="18">
        <f t="shared" si="15"/>
        <v>354.28800000000001</v>
      </c>
      <c r="N213" s="4" t="s">
        <v>743</v>
      </c>
      <c r="O213" s="4" t="s">
        <v>149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357</v>
      </c>
      <c r="C214" s="17" t="s">
        <v>153</v>
      </c>
      <c r="D214" s="5" t="s">
        <v>438</v>
      </c>
      <c r="E214" s="5" t="s">
        <v>671</v>
      </c>
      <c r="F214" s="5" t="s">
        <v>409</v>
      </c>
      <c r="G214" s="6">
        <v>40</v>
      </c>
      <c r="H214" s="6">
        <v>40</v>
      </c>
      <c r="I214" s="12">
        <f t="shared" si="12"/>
        <v>35200</v>
      </c>
      <c r="J214" s="18">
        <f t="shared" si="13"/>
        <v>2147.1999999999998</v>
      </c>
      <c r="K214" s="19">
        <v>0.8</v>
      </c>
      <c r="L214" s="13">
        <f t="shared" si="14"/>
        <v>1717.76</v>
      </c>
      <c r="M214" s="18">
        <f t="shared" si="15"/>
        <v>429.44</v>
      </c>
      <c r="N214" s="4" t="s">
        <v>720</v>
      </c>
      <c r="O214" s="4" t="s">
        <v>149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358</v>
      </c>
      <c r="C215" s="17" t="s">
        <v>153</v>
      </c>
      <c r="D215" s="5" t="s">
        <v>442</v>
      </c>
      <c r="E215" s="5" t="s">
        <v>672</v>
      </c>
      <c r="F215" s="5" t="s">
        <v>409</v>
      </c>
      <c r="G215" s="6">
        <v>57.7</v>
      </c>
      <c r="H215" s="6">
        <v>57.7</v>
      </c>
      <c r="I215" s="12">
        <f t="shared" si="12"/>
        <v>50776</v>
      </c>
      <c r="J215" s="18">
        <f t="shared" si="13"/>
        <v>3097.3360000000002</v>
      </c>
      <c r="K215" s="19">
        <v>0.8</v>
      </c>
      <c r="L215" s="13">
        <f t="shared" si="14"/>
        <v>2477.8688000000002</v>
      </c>
      <c r="M215" s="18">
        <f t="shared" si="15"/>
        <v>619.46720000000005</v>
      </c>
      <c r="N215" s="4" t="s">
        <v>720</v>
      </c>
      <c r="O215" s="4" t="s">
        <v>149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359</v>
      </c>
      <c r="C216" s="17" t="s">
        <v>153</v>
      </c>
      <c r="D216" s="5" t="s">
        <v>434</v>
      </c>
      <c r="E216" s="5" t="s">
        <v>673</v>
      </c>
      <c r="F216" s="5" t="s">
        <v>409</v>
      </c>
      <c r="G216" s="6">
        <v>16.600000000000001</v>
      </c>
      <c r="H216" s="6">
        <v>16.600000000000001</v>
      </c>
      <c r="I216" s="12">
        <f t="shared" si="12"/>
        <v>14608.000000000002</v>
      </c>
      <c r="J216" s="18">
        <f t="shared" si="13"/>
        <v>891.08800000000008</v>
      </c>
      <c r="K216" s="19">
        <v>0.8</v>
      </c>
      <c r="L216" s="13">
        <f t="shared" si="14"/>
        <v>712.87040000000013</v>
      </c>
      <c r="M216" s="18">
        <f t="shared" si="15"/>
        <v>178.21760000000003</v>
      </c>
      <c r="N216" s="4" t="s">
        <v>720</v>
      </c>
      <c r="O216" s="4" t="s">
        <v>149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360</v>
      </c>
      <c r="C217" s="17" t="s">
        <v>153</v>
      </c>
      <c r="D217" s="5" t="s">
        <v>438</v>
      </c>
      <c r="E217" s="5" t="s">
        <v>674</v>
      </c>
      <c r="F217" s="5" t="s">
        <v>409</v>
      </c>
      <c r="G217" s="6">
        <v>43.6</v>
      </c>
      <c r="H217" s="6">
        <v>43.6</v>
      </c>
      <c r="I217" s="12">
        <f t="shared" si="12"/>
        <v>38368</v>
      </c>
      <c r="J217" s="18">
        <f t="shared" si="13"/>
        <v>2340.4479999999999</v>
      </c>
      <c r="K217" s="19">
        <v>0.8</v>
      </c>
      <c r="L217" s="13">
        <f t="shared" si="14"/>
        <v>1872.3584000000001</v>
      </c>
      <c r="M217" s="18">
        <f t="shared" si="15"/>
        <v>468.08960000000002</v>
      </c>
      <c r="N217" s="4" t="s">
        <v>720</v>
      </c>
      <c r="O217" s="4" t="s">
        <v>149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361</v>
      </c>
      <c r="C218" s="17" t="s">
        <v>153</v>
      </c>
      <c r="D218" s="5" t="s">
        <v>419</v>
      </c>
      <c r="E218" s="5" t="s">
        <v>675</v>
      </c>
      <c r="F218" s="5" t="s">
        <v>409</v>
      </c>
      <c r="G218" s="6">
        <v>22.4</v>
      </c>
      <c r="H218" s="6">
        <v>22.4</v>
      </c>
      <c r="I218" s="12">
        <f t="shared" si="12"/>
        <v>19712</v>
      </c>
      <c r="J218" s="18">
        <f t="shared" si="13"/>
        <v>1202.432</v>
      </c>
      <c r="K218" s="19">
        <v>0.8</v>
      </c>
      <c r="L218" s="13">
        <f t="shared" si="14"/>
        <v>961.94560000000001</v>
      </c>
      <c r="M218" s="18">
        <f t="shared" si="15"/>
        <v>240.4864</v>
      </c>
      <c r="N218" s="4" t="s">
        <v>720</v>
      </c>
      <c r="O218" s="4" t="s">
        <v>149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362</v>
      </c>
      <c r="C219" s="17" t="s">
        <v>153</v>
      </c>
      <c r="D219" s="5" t="s">
        <v>458</v>
      </c>
      <c r="E219" s="5" t="s">
        <v>676</v>
      </c>
      <c r="F219" s="5" t="s">
        <v>409</v>
      </c>
      <c r="G219" s="6">
        <v>16.8</v>
      </c>
      <c r="H219" s="6">
        <v>16.8</v>
      </c>
      <c r="I219" s="12">
        <f t="shared" si="12"/>
        <v>14784</v>
      </c>
      <c r="J219" s="18">
        <f t="shared" si="13"/>
        <v>901.82400000000007</v>
      </c>
      <c r="K219" s="19">
        <v>0.8</v>
      </c>
      <c r="L219" s="13">
        <f t="shared" si="14"/>
        <v>721.45920000000012</v>
      </c>
      <c r="M219" s="18">
        <f t="shared" si="15"/>
        <v>180.36480000000003</v>
      </c>
      <c r="N219" s="4" t="s">
        <v>722</v>
      </c>
      <c r="O219" s="4" t="s">
        <v>149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363</v>
      </c>
      <c r="C220" s="17" t="s">
        <v>153</v>
      </c>
      <c r="D220" s="5" t="s">
        <v>434</v>
      </c>
      <c r="E220" s="5" t="s">
        <v>677</v>
      </c>
      <c r="F220" s="5" t="s">
        <v>410</v>
      </c>
      <c r="G220" s="6">
        <v>36</v>
      </c>
      <c r="H220" s="6">
        <v>36</v>
      </c>
      <c r="I220" s="12">
        <f t="shared" si="12"/>
        <v>31680</v>
      </c>
      <c r="J220" s="18">
        <f t="shared" si="13"/>
        <v>1932.48</v>
      </c>
      <c r="K220" s="19">
        <v>0.8</v>
      </c>
      <c r="L220" s="13">
        <f t="shared" si="14"/>
        <v>1545.9840000000002</v>
      </c>
      <c r="M220" s="18">
        <f t="shared" si="15"/>
        <v>386.49600000000004</v>
      </c>
      <c r="N220" s="4" t="s">
        <v>720</v>
      </c>
      <c r="O220" s="4" t="s">
        <v>149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364</v>
      </c>
      <c r="C221" s="17" t="s">
        <v>153</v>
      </c>
      <c r="D221" s="16" t="s">
        <v>458</v>
      </c>
      <c r="E221" s="16" t="s">
        <v>678</v>
      </c>
      <c r="F221" s="16" t="s">
        <v>410</v>
      </c>
      <c r="G221" s="16">
        <v>37</v>
      </c>
      <c r="H221" s="16">
        <v>37</v>
      </c>
      <c r="I221" s="12">
        <f t="shared" si="12"/>
        <v>32560</v>
      </c>
      <c r="J221" s="18">
        <f t="shared" si="13"/>
        <v>1986.16</v>
      </c>
      <c r="K221" s="19">
        <v>0.8</v>
      </c>
      <c r="L221" s="13">
        <f t="shared" si="14"/>
        <v>1588.9280000000001</v>
      </c>
      <c r="M221" s="18">
        <f t="shared" si="15"/>
        <v>397.23200000000003</v>
      </c>
      <c r="N221" s="16" t="s">
        <v>720</v>
      </c>
      <c r="O221" s="4" t="s">
        <v>149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365</v>
      </c>
      <c r="C222" s="17" t="s">
        <v>153</v>
      </c>
      <c r="D222" s="16" t="s">
        <v>679</v>
      </c>
      <c r="E222" s="16" t="s">
        <v>680</v>
      </c>
      <c r="F222" s="16" t="s">
        <v>410</v>
      </c>
      <c r="G222" s="16">
        <v>17</v>
      </c>
      <c r="H222" s="16">
        <v>17</v>
      </c>
      <c r="I222" s="12">
        <f t="shared" si="12"/>
        <v>14960</v>
      </c>
      <c r="J222" s="18">
        <f t="shared" si="13"/>
        <v>912.56</v>
      </c>
      <c r="K222" s="19">
        <v>0.8</v>
      </c>
      <c r="L222" s="13">
        <f t="shared" si="14"/>
        <v>730.048</v>
      </c>
      <c r="M222" s="18">
        <f t="shared" si="15"/>
        <v>182.512</v>
      </c>
      <c r="N222" s="16" t="s">
        <v>724</v>
      </c>
      <c r="O222" s="4" t="s">
        <v>149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366</v>
      </c>
      <c r="C223" s="17" t="s">
        <v>153</v>
      </c>
      <c r="D223" s="16" t="s">
        <v>425</v>
      </c>
      <c r="E223" s="16" t="s">
        <v>548</v>
      </c>
      <c r="F223" s="16" t="s">
        <v>410</v>
      </c>
      <c r="G223" s="16">
        <v>17</v>
      </c>
      <c r="H223" s="16">
        <v>17</v>
      </c>
      <c r="I223" s="12">
        <f t="shared" si="12"/>
        <v>14960</v>
      </c>
      <c r="J223" s="18">
        <f t="shared" si="13"/>
        <v>912.56</v>
      </c>
      <c r="K223" s="19">
        <v>0.8</v>
      </c>
      <c r="L223" s="13">
        <f t="shared" si="14"/>
        <v>730.048</v>
      </c>
      <c r="M223" s="18">
        <f t="shared" si="15"/>
        <v>182.512</v>
      </c>
      <c r="N223" s="16" t="s">
        <v>720</v>
      </c>
      <c r="O223" s="4" t="s">
        <v>149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367</v>
      </c>
      <c r="C224" s="17" t="s">
        <v>153</v>
      </c>
      <c r="D224" s="16" t="s">
        <v>544</v>
      </c>
      <c r="E224" s="16" t="s">
        <v>548</v>
      </c>
      <c r="F224" s="16" t="s">
        <v>410</v>
      </c>
      <c r="G224" s="16">
        <v>28</v>
      </c>
      <c r="H224" s="16">
        <v>28</v>
      </c>
      <c r="I224" s="12">
        <f t="shared" si="12"/>
        <v>24640</v>
      </c>
      <c r="J224" s="18">
        <f t="shared" si="13"/>
        <v>1503.04</v>
      </c>
      <c r="K224" s="19">
        <v>0.8</v>
      </c>
      <c r="L224" s="13">
        <f t="shared" si="14"/>
        <v>1202.432</v>
      </c>
      <c r="M224" s="18">
        <f t="shared" si="15"/>
        <v>300.608</v>
      </c>
      <c r="N224" s="16" t="s">
        <v>720</v>
      </c>
      <c r="O224" s="4" t="s">
        <v>149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368</v>
      </c>
      <c r="C225" s="17" t="s">
        <v>153</v>
      </c>
      <c r="D225" s="16" t="s">
        <v>461</v>
      </c>
      <c r="E225" s="16" t="s">
        <v>681</v>
      </c>
      <c r="F225" s="16" t="s">
        <v>410</v>
      </c>
      <c r="G225" s="16">
        <v>22</v>
      </c>
      <c r="H225" s="16">
        <v>22</v>
      </c>
      <c r="I225" s="12">
        <f t="shared" si="12"/>
        <v>19360</v>
      </c>
      <c r="J225" s="18">
        <f t="shared" si="13"/>
        <v>1180.96</v>
      </c>
      <c r="K225" s="19">
        <v>0.8</v>
      </c>
      <c r="L225" s="13">
        <f t="shared" si="14"/>
        <v>944.76800000000003</v>
      </c>
      <c r="M225" s="18">
        <f t="shared" si="15"/>
        <v>236.19200000000001</v>
      </c>
      <c r="N225" s="16" t="s">
        <v>720</v>
      </c>
      <c r="O225" s="4" t="s">
        <v>149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369</v>
      </c>
      <c r="C226" s="17" t="s">
        <v>153</v>
      </c>
      <c r="D226" s="16" t="s">
        <v>481</v>
      </c>
      <c r="E226" s="16" t="s">
        <v>682</v>
      </c>
      <c r="F226" s="16" t="s">
        <v>410</v>
      </c>
      <c r="G226" s="16">
        <v>24</v>
      </c>
      <c r="H226" s="16">
        <v>24</v>
      </c>
      <c r="I226" s="12">
        <f t="shared" si="12"/>
        <v>21120</v>
      </c>
      <c r="J226" s="18">
        <f t="shared" si="13"/>
        <v>1288.32</v>
      </c>
      <c r="K226" s="19">
        <v>0.8</v>
      </c>
      <c r="L226" s="13">
        <f t="shared" si="14"/>
        <v>1030.6559999999999</v>
      </c>
      <c r="M226" s="18">
        <f t="shared" si="15"/>
        <v>257.66399999999999</v>
      </c>
      <c r="N226" s="16" t="s">
        <v>724</v>
      </c>
      <c r="O226" s="4" t="s">
        <v>149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370</v>
      </c>
      <c r="C227" s="17" t="s">
        <v>153</v>
      </c>
      <c r="D227" s="16" t="s">
        <v>495</v>
      </c>
      <c r="E227" s="16" t="s">
        <v>683</v>
      </c>
      <c r="F227" s="16" t="s">
        <v>410</v>
      </c>
      <c r="G227" s="16">
        <v>18</v>
      </c>
      <c r="H227" s="16">
        <v>18</v>
      </c>
      <c r="I227" s="12">
        <f t="shared" si="12"/>
        <v>15840</v>
      </c>
      <c r="J227" s="18">
        <f t="shared" si="13"/>
        <v>966.24</v>
      </c>
      <c r="K227" s="19">
        <v>0.8</v>
      </c>
      <c r="L227" s="13">
        <f t="shared" si="14"/>
        <v>772.99200000000008</v>
      </c>
      <c r="M227" s="18">
        <f t="shared" si="15"/>
        <v>193.24800000000002</v>
      </c>
      <c r="N227" s="16" t="s">
        <v>720</v>
      </c>
      <c r="O227" s="4" t="s">
        <v>149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371</v>
      </c>
      <c r="C228" s="17" t="s">
        <v>153</v>
      </c>
      <c r="D228" s="16" t="s">
        <v>474</v>
      </c>
      <c r="E228" s="16" t="s">
        <v>684</v>
      </c>
      <c r="F228" s="16" t="s">
        <v>410</v>
      </c>
      <c r="G228" s="16">
        <v>38</v>
      </c>
      <c r="H228" s="16">
        <v>38</v>
      </c>
      <c r="I228" s="12">
        <f t="shared" si="12"/>
        <v>33440</v>
      </c>
      <c r="J228" s="18">
        <f t="shared" si="13"/>
        <v>2039.84</v>
      </c>
      <c r="K228" s="19">
        <v>0.8</v>
      </c>
      <c r="L228" s="13">
        <f t="shared" si="14"/>
        <v>1631.8720000000001</v>
      </c>
      <c r="M228" s="18">
        <f t="shared" si="15"/>
        <v>407.96800000000002</v>
      </c>
      <c r="N228" s="16" t="s">
        <v>720</v>
      </c>
      <c r="O228" s="4" t="s">
        <v>149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372</v>
      </c>
      <c r="C229" s="17" t="s">
        <v>153</v>
      </c>
      <c r="D229" s="16" t="s">
        <v>481</v>
      </c>
      <c r="E229" s="16" t="s">
        <v>685</v>
      </c>
      <c r="F229" s="16" t="s">
        <v>410</v>
      </c>
      <c r="G229" s="16">
        <v>28</v>
      </c>
      <c r="H229" s="16">
        <v>28</v>
      </c>
      <c r="I229" s="12">
        <f t="shared" si="12"/>
        <v>24640</v>
      </c>
      <c r="J229" s="18">
        <f t="shared" si="13"/>
        <v>1503.04</v>
      </c>
      <c r="K229" s="19">
        <v>0.8</v>
      </c>
      <c r="L229" s="13">
        <f t="shared" si="14"/>
        <v>1202.432</v>
      </c>
      <c r="M229" s="18">
        <f t="shared" si="15"/>
        <v>300.608</v>
      </c>
      <c r="N229" s="16" t="s">
        <v>724</v>
      </c>
      <c r="O229" s="4" t="s">
        <v>149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373</v>
      </c>
      <c r="C230" s="17" t="s">
        <v>153</v>
      </c>
      <c r="D230" s="16" t="s">
        <v>425</v>
      </c>
      <c r="E230" s="16" t="s">
        <v>548</v>
      </c>
      <c r="F230" s="16" t="s">
        <v>410</v>
      </c>
      <c r="G230" s="16">
        <v>38</v>
      </c>
      <c r="H230" s="16">
        <v>38</v>
      </c>
      <c r="I230" s="12">
        <f t="shared" si="12"/>
        <v>33440</v>
      </c>
      <c r="J230" s="18">
        <f t="shared" si="13"/>
        <v>2039.84</v>
      </c>
      <c r="K230" s="19">
        <v>0.8</v>
      </c>
      <c r="L230" s="13">
        <f t="shared" si="14"/>
        <v>1631.8720000000001</v>
      </c>
      <c r="M230" s="18">
        <f t="shared" si="15"/>
        <v>407.96800000000002</v>
      </c>
      <c r="N230" s="16" t="s">
        <v>720</v>
      </c>
      <c r="O230" s="4" t="s">
        <v>149</v>
      </c>
      <c r="P230" s="16"/>
      <c r="Q230" s="16"/>
      <c r="R230" s="10"/>
    </row>
    <row r="231" spans="1:18" x14ac:dyDescent="0.15">
      <c r="A231" s="12">
        <v>225</v>
      </c>
      <c r="B231" s="16" t="s">
        <v>374</v>
      </c>
      <c r="C231" s="17" t="s">
        <v>153</v>
      </c>
      <c r="D231" s="16" t="s">
        <v>461</v>
      </c>
      <c r="E231" s="16" t="s">
        <v>548</v>
      </c>
      <c r="F231" s="16" t="s">
        <v>410</v>
      </c>
      <c r="G231" s="16">
        <v>24</v>
      </c>
      <c r="H231" s="16">
        <v>24</v>
      </c>
      <c r="I231" s="12">
        <f t="shared" ref="I231:I264" si="16">H231*880</f>
        <v>21120</v>
      </c>
      <c r="J231" s="18">
        <f t="shared" ref="J231:J264" si="17">G231*53.68</f>
        <v>1288.32</v>
      </c>
      <c r="K231" s="19">
        <v>0.8</v>
      </c>
      <c r="L231" s="13">
        <f t="shared" ref="L231:L264" si="18">J231*0.8</f>
        <v>1030.6559999999999</v>
      </c>
      <c r="M231" s="18">
        <f t="shared" ref="M231:M264" si="19">J231*0.2</f>
        <v>257.66399999999999</v>
      </c>
      <c r="N231" s="16" t="s">
        <v>720</v>
      </c>
      <c r="O231" s="4" t="s">
        <v>149</v>
      </c>
      <c r="P231" s="16"/>
      <c r="Q231" s="16"/>
    </row>
    <row r="232" spans="1:18" x14ac:dyDescent="0.15">
      <c r="A232" s="12">
        <v>226</v>
      </c>
      <c r="B232" s="16" t="s">
        <v>375</v>
      </c>
      <c r="C232" s="17" t="s">
        <v>153</v>
      </c>
      <c r="D232" s="16" t="s">
        <v>686</v>
      </c>
      <c r="E232" s="16" t="s">
        <v>687</v>
      </c>
      <c r="F232" s="16" t="s">
        <v>410</v>
      </c>
      <c r="G232" s="16">
        <v>35</v>
      </c>
      <c r="H232" s="16">
        <v>35</v>
      </c>
      <c r="I232" s="12">
        <f t="shared" si="16"/>
        <v>30800</v>
      </c>
      <c r="J232" s="18">
        <f t="shared" si="17"/>
        <v>1878.8</v>
      </c>
      <c r="K232" s="19">
        <v>0.8</v>
      </c>
      <c r="L232" s="13">
        <f t="shared" si="18"/>
        <v>1503.04</v>
      </c>
      <c r="M232" s="18">
        <f t="shared" si="19"/>
        <v>375.76</v>
      </c>
      <c r="N232" s="16" t="s">
        <v>726</v>
      </c>
      <c r="O232" s="4" t="s">
        <v>149</v>
      </c>
      <c r="P232" s="16"/>
      <c r="Q232" s="16"/>
    </row>
    <row r="233" spans="1:18" x14ac:dyDescent="0.15">
      <c r="A233" s="12">
        <v>227</v>
      </c>
      <c r="B233" s="16" t="s">
        <v>376</v>
      </c>
      <c r="C233" s="17" t="s">
        <v>153</v>
      </c>
      <c r="D233" s="16" t="s">
        <v>485</v>
      </c>
      <c r="E233" s="16" t="s">
        <v>688</v>
      </c>
      <c r="F233" s="16" t="s">
        <v>410</v>
      </c>
      <c r="G233" s="16">
        <v>33</v>
      </c>
      <c r="H233" s="16">
        <v>33</v>
      </c>
      <c r="I233" s="12">
        <f t="shared" si="16"/>
        <v>29040</v>
      </c>
      <c r="J233" s="18">
        <f t="shared" si="17"/>
        <v>1771.44</v>
      </c>
      <c r="K233" s="19">
        <v>0.8</v>
      </c>
      <c r="L233" s="13">
        <f t="shared" si="18"/>
        <v>1417.152</v>
      </c>
      <c r="M233" s="18">
        <f t="shared" si="19"/>
        <v>354.28800000000001</v>
      </c>
      <c r="N233" s="16" t="s">
        <v>724</v>
      </c>
      <c r="O233" s="4" t="s">
        <v>149</v>
      </c>
      <c r="P233" s="16"/>
      <c r="Q233" s="16"/>
    </row>
    <row r="234" spans="1:18" x14ac:dyDescent="0.15">
      <c r="A234" s="12">
        <v>228</v>
      </c>
      <c r="B234" s="16" t="s">
        <v>377</v>
      </c>
      <c r="C234" s="17" t="s">
        <v>153</v>
      </c>
      <c r="D234" s="16" t="s">
        <v>427</v>
      </c>
      <c r="E234" s="16" t="s">
        <v>689</v>
      </c>
      <c r="F234" s="16" t="s">
        <v>410</v>
      </c>
      <c r="G234" s="16">
        <v>34</v>
      </c>
      <c r="H234" s="16">
        <v>34</v>
      </c>
      <c r="I234" s="12">
        <f t="shared" si="16"/>
        <v>29920</v>
      </c>
      <c r="J234" s="18">
        <f t="shared" si="17"/>
        <v>1825.12</v>
      </c>
      <c r="K234" s="19">
        <v>0.8</v>
      </c>
      <c r="L234" s="13">
        <f t="shared" si="18"/>
        <v>1460.096</v>
      </c>
      <c r="M234" s="18">
        <f t="shared" si="19"/>
        <v>365.024</v>
      </c>
      <c r="N234" s="16" t="s">
        <v>724</v>
      </c>
      <c r="O234" s="4" t="s">
        <v>149</v>
      </c>
      <c r="P234" s="16"/>
      <c r="Q234" s="16"/>
    </row>
    <row r="235" spans="1:18" x14ac:dyDescent="0.15">
      <c r="A235" s="12">
        <v>229</v>
      </c>
      <c r="B235" s="16" t="s">
        <v>378</v>
      </c>
      <c r="C235" s="17" t="s">
        <v>153</v>
      </c>
      <c r="D235" s="16" t="s">
        <v>434</v>
      </c>
      <c r="E235" s="16" t="s">
        <v>690</v>
      </c>
      <c r="F235" s="16" t="s">
        <v>410</v>
      </c>
      <c r="G235" s="16">
        <v>40</v>
      </c>
      <c r="H235" s="16">
        <v>40</v>
      </c>
      <c r="I235" s="12">
        <f t="shared" si="16"/>
        <v>35200</v>
      </c>
      <c r="J235" s="18">
        <f t="shared" si="17"/>
        <v>2147.1999999999998</v>
      </c>
      <c r="K235" s="19">
        <v>0.8</v>
      </c>
      <c r="L235" s="13">
        <f t="shared" si="18"/>
        <v>1717.76</v>
      </c>
      <c r="M235" s="18">
        <f t="shared" si="19"/>
        <v>429.44</v>
      </c>
      <c r="N235" s="16" t="s">
        <v>720</v>
      </c>
      <c r="O235" s="4" t="s">
        <v>149</v>
      </c>
      <c r="P235" s="16"/>
      <c r="Q235" s="16"/>
    </row>
    <row r="236" spans="1:18" x14ac:dyDescent="0.15">
      <c r="A236" s="12">
        <v>230</v>
      </c>
      <c r="B236" s="16" t="s">
        <v>379</v>
      </c>
      <c r="C236" s="17" t="s">
        <v>153</v>
      </c>
      <c r="D236" s="16" t="s">
        <v>532</v>
      </c>
      <c r="E236" s="16" t="s">
        <v>691</v>
      </c>
      <c r="F236" s="16" t="s">
        <v>410</v>
      </c>
      <c r="G236" s="16">
        <v>23</v>
      </c>
      <c r="H236" s="16">
        <v>23</v>
      </c>
      <c r="I236" s="12">
        <f t="shared" si="16"/>
        <v>20240</v>
      </c>
      <c r="J236" s="18">
        <f t="shared" si="17"/>
        <v>1234.6400000000001</v>
      </c>
      <c r="K236" s="19">
        <v>0.8</v>
      </c>
      <c r="L236" s="13">
        <f t="shared" si="18"/>
        <v>987.7120000000001</v>
      </c>
      <c r="M236" s="18">
        <f t="shared" si="19"/>
        <v>246.92800000000003</v>
      </c>
      <c r="N236" s="16" t="s">
        <v>724</v>
      </c>
      <c r="O236" s="4" t="s">
        <v>149</v>
      </c>
      <c r="P236" s="16"/>
      <c r="Q236" s="16"/>
    </row>
    <row r="237" spans="1:18" x14ac:dyDescent="0.15">
      <c r="A237" s="12">
        <v>231</v>
      </c>
      <c r="B237" s="16" t="s">
        <v>380</v>
      </c>
      <c r="C237" s="17" t="s">
        <v>153</v>
      </c>
      <c r="D237" s="16" t="s">
        <v>552</v>
      </c>
      <c r="E237" s="16" t="s">
        <v>692</v>
      </c>
      <c r="F237" s="16" t="s">
        <v>410</v>
      </c>
      <c r="G237" s="16">
        <v>33</v>
      </c>
      <c r="H237" s="16">
        <v>33</v>
      </c>
      <c r="I237" s="12">
        <f t="shared" si="16"/>
        <v>29040</v>
      </c>
      <c r="J237" s="18">
        <f t="shared" si="17"/>
        <v>1771.44</v>
      </c>
      <c r="K237" s="19">
        <v>0.8</v>
      </c>
      <c r="L237" s="13">
        <f t="shared" si="18"/>
        <v>1417.152</v>
      </c>
      <c r="M237" s="18">
        <f t="shared" si="19"/>
        <v>354.28800000000001</v>
      </c>
      <c r="N237" s="16" t="s">
        <v>724</v>
      </c>
      <c r="O237" s="4" t="s">
        <v>149</v>
      </c>
      <c r="P237" s="16"/>
      <c r="Q237" s="16"/>
    </row>
    <row r="238" spans="1:18" x14ac:dyDescent="0.15">
      <c r="A238" s="12">
        <v>232</v>
      </c>
      <c r="B238" s="16" t="s">
        <v>381</v>
      </c>
      <c r="C238" s="17" t="s">
        <v>153</v>
      </c>
      <c r="D238" s="16" t="s">
        <v>438</v>
      </c>
      <c r="E238" s="16" t="s">
        <v>693</v>
      </c>
      <c r="F238" s="16" t="s">
        <v>410</v>
      </c>
      <c r="G238" s="16">
        <v>22</v>
      </c>
      <c r="H238" s="16">
        <v>22</v>
      </c>
      <c r="I238" s="12">
        <f t="shared" si="16"/>
        <v>19360</v>
      </c>
      <c r="J238" s="18">
        <f t="shared" si="17"/>
        <v>1180.96</v>
      </c>
      <c r="K238" s="19">
        <v>0.8</v>
      </c>
      <c r="L238" s="13">
        <f t="shared" si="18"/>
        <v>944.76800000000003</v>
      </c>
      <c r="M238" s="18">
        <f t="shared" si="19"/>
        <v>236.19200000000001</v>
      </c>
      <c r="N238" s="16" t="s">
        <v>726</v>
      </c>
      <c r="O238" s="4" t="s">
        <v>149</v>
      </c>
      <c r="P238" s="16"/>
      <c r="Q238" s="16"/>
    </row>
    <row r="239" spans="1:18" x14ac:dyDescent="0.15">
      <c r="A239" s="12">
        <v>233</v>
      </c>
      <c r="B239" s="16" t="s">
        <v>382</v>
      </c>
      <c r="C239" s="17" t="s">
        <v>153</v>
      </c>
      <c r="D239" s="16" t="s">
        <v>481</v>
      </c>
      <c r="E239" s="16" t="s">
        <v>694</v>
      </c>
      <c r="F239" s="16" t="s">
        <v>410</v>
      </c>
      <c r="G239" s="16">
        <v>24</v>
      </c>
      <c r="H239" s="16">
        <v>24</v>
      </c>
      <c r="I239" s="12">
        <f t="shared" si="16"/>
        <v>21120</v>
      </c>
      <c r="J239" s="18">
        <f t="shared" si="17"/>
        <v>1288.32</v>
      </c>
      <c r="K239" s="19">
        <v>0.8</v>
      </c>
      <c r="L239" s="13">
        <f t="shared" si="18"/>
        <v>1030.6559999999999</v>
      </c>
      <c r="M239" s="18">
        <f t="shared" si="19"/>
        <v>257.66399999999999</v>
      </c>
      <c r="N239" s="16" t="s">
        <v>724</v>
      </c>
      <c r="O239" s="4" t="s">
        <v>149</v>
      </c>
      <c r="P239" s="16"/>
      <c r="Q239" s="16"/>
    </row>
    <row r="240" spans="1:18" x14ac:dyDescent="0.15">
      <c r="A240" s="12">
        <v>234</v>
      </c>
      <c r="B240" s="16" t="s">
        <v>383</v>
      </c>
      <c r="C240" s="17" t="s">
        <v>153</v>
      </c>
      <c r="D240" s="16" t="s">
        <v>495</v>
      </c>
      <c r="E240" s="16" t="s">
        <v>695</v>
      </c>
      <c r="F240" s="16" t="s">
        <v>410</v>
      </c>
      <c r="G240" s="16">
        <v>90</v>
      </c>
      <c r="H240" s="16">
        <v>90</v>
      </c>
      <c r="I240" s="12">
        <f t="shared" si="16"/>
        <v>79200</v>
      </c>
      <c r="J240" s="18">
        <f t="shared" si="17"/>
        <v>4831.2</v>
      </c>
      <c r="K240" s="19">
        <v>0.8</v>
      </c>
      <c r="L240" s="13">
        <f t="shared" si="18"/>
        <v>3864.96</v>
      </c>
      <c r="M240" s="18">
        <f t="shared" si="19"/>
        <v>966.24</v>
      </c>
      <c r="N240" s="16" t="s">
        <v>724</v>
      </c>
      <c r="O240" s="4" t="s">
        <v>149</v>
      </c>
      <c r="P240" s="16"/>
      <c r="Q240" s="16"/>
    </row>
    <row r="241" spans="1:17" x14ac:dyDescent="0.15">
      <c r="A241" s="12">
        <v>235</v>
      </c>
      <c r="B241" s="16" t="s">
        <v>384</v>
      </c>
      <c r="C241" s="17" t="s">
        <v>153</v>
      </c>
      <c r="D241" s="16" t="s">
        <v>427</v>
      </c>
      <c r="E241" s="16" t="s">
        <v>696</v>
      </c>
      <c r="F241" s="16" t="s">
        <v>410</v>
      </c>
      <c r="G241" s="16">
        <v>30</v>
      </c>
      <c r="H241" s="16">
        <v>30</v>
      </c>
      <c r="I241" s="12">
        <f t="shared" si="16"/>
        <v>26400</v>
      </c>
      <c r="J241" s="18">
        <f t="shared" si="17"/>
        <v>1610.4</v>
      </c>
      <c r="K241" s="19">
        <v>0.8</v>
      </c>
      <c r="L241" s="13">
        <f t="shared" si="18"/>
        <v>1288.3200000000002</v>
      </c>
      <c r="M241" s="18">
        <f t="shared" si="19"/>
        <v>322.08000000000004</v>
      </c>
      <c r="N241" s="16" t="s">
        <v>744</v>
      </c>
      <c r="O241" s="4" t="s">
        <v>149</v>
      </c>
      <c r="P241" s="16"/>
      <c r="Q241" s="16"/>
    </row>
    <row r="242" spans="1:17" x14ac:dyDescent="0.15">
      <c r="A242" s="12">
        <v>236</v>
      </c>
      <c r="B242" s="16" t="s">
        <v>385</v>
      </c>
      <c r="C242" s="17" t="s">
        <v>153</v>
      </c>
      <c r="D242" s="16" t="s">
        <v>427</v>
      </c>
      <c r="E242" s="16" t="s">
        <v>697</v>
      </c>
      <c r="F242" s="16" t="s">
        <v>410</v>
      </c>
      <c r="G242" s="16">
        <v>30</v>
      </c>
      <c r="H242" s="16">
        <v>30</v>
      </c>
      <c r="I242" s="12">
        <f t="shared" si="16"/>
        <v>26400</v>
      </c>
      <c r="J242" s="18">
        <f t="shared" si="17"/>
        <v>1610.4</v>
      </c>
      <c r="K242" s="19">
        <v>0.8</v>
      </c>
      <c r="L242" s="13">
        <f t="shared" si="18"/>
        <v>1288.3200000000002</v>
      </c>
      <c r="M242" s="18">
        <f t="shared" si="19"/>
        <v>322.08000000000004</v>
      </c>
      <c r="N242" s="16" t="s">
        <v>720</v>
      </c>
      <c r="O242" s="4" t="s">
        <v>149</v>
      </c>
      <c r="P242" s="16"/>
      <c r="Q242" s="16"/>
    </row>
    <row r="243" spans="1:17" x14ac:dyDescent="0.15">
      <c r="A243" s="12">
        <v>237</v>
      </c>
      <c r="B243" s="16" t="s">
        <v>386</v>
      </c>
      <c r="C243" s="17" t="s">
        <v>153</v>
      </c>
      <c r="D243" s="16" t="s">
        <v>438</v>
      </c>
      <c r="E243" s="16" t="s">
        <v>698</v>
      </c>
      <c r="F243" s="16" t="s">
        <v>410</v>
      </c>
      <c r="G243" s="16">
        <v>17</v>
      </c>
      <c r="H243" s="16">
        <v>17</v>
      </c>
      <c r="I243" s="12">
        <f t="shared" si="16"/>
        <v>14960</v>
      </c>
      <c r="J243" s="18">
        <f t="shared" si="17"/>
        <v>912.56</v>
      </c>
      <c r="K243" s="19">
        <v>0.8</v>
      </c>
      <c r="L243" s="13">
        <f t="shared" si="18"/>
        <v>730.048</v>
      </c>
      <c r="M243" s="18">
        <f t="shared" si="19"/>
        <v>182.512</v>
      </c>
      <c r="N243" s="16" t="s">
        <v>720</v>
      </c>
      <c r="O243" s="4" t="s">
        <v>149</v>
      </c>
      <c r="P243" s="16"/>
      <c r="Q243" s="16"/>
    </row>
    <row r="244" spans="1:17" x14ac:dyDescent="0.15">
      <c r="A244" s="12">
        <v>238</v>
      </c>
      <c r="B244" s="16" t="s">
        <v>387</v>
      </c>
      <c r="C244" s="17" t="s">
        <v>153</v>
      </c>
      <c r="D244" s="16" t="s">
        <v>415</v>
      </c>
      <c r="E244" s="16" t="s">
        <v>699</v>
      </c>
      <c r="F244" s="16" t="s">
        <v>410</v>
      </c>
      <c r="G244" s="16">
        <v>50</v>
      </c>
      <c r="H244" s="16">
        <v>50</v>
      </c>
      <c r="I244" s="12">
        <f t="shared" si="16"/>
        <v>44000</v>
      </c>
      <c r="J244" s="18">
        <f t="shared" si="17"/>
        <v>2684</v>
      </c>
      <c r="K244" s="19">
        <v>0.8</v>
      </c>
      <c r="L244" s="13">
        <f t="shared" si="18"/>
        <v>2147.2000000000003</v>
      </c>
      <c r="M244" s="18">
        <f t="shared" si="19"/>
        <v>536.80000000000007</v>
      </c>
      <c r="N244" s="16" t="s">
        <v>724</v>
      </c>
      <c r="O244" s="4" t="s">
        <v>149</v>
      </c>
      <c r="P244" s="16"/>
      <c r="Q244" s="16"/>
    </row>
    <row r="245" spans="1:17" x14ac:dyDescent="0.15">
      <c r="A245" s="12">
        <v>239</v>
      </c>
      <c r="B245" s="16" t="s">
        <v>282</v>
      </c>
      <c r="C245" s="17" t="s">
        <v>153</v>
      </c>
      <c r="D245" s="16" t="s">
        <v>419</v>
      </c>
      <c r="E245" s="16" t="s">
        <v>700</v>
      </c>
      <c r="F245" s="16" t="s">
        <v>410</v>
      </c>
      <c r="G245" s="16">
        <v>30</v>
      </c>
      <c r="H245" s="16">
        <v>30</v>
      </c>
      <c r="I245" s="12">
        <f t="shared" si="16"/>
        <v>26400</v>
      </c>
      <c r="J245" s="18">
        <f t="shared" si="17"/>
        <v>1610.4</v>
      </c>
      <c r="K245" s="19">
        <v>0.8</v>
      </c>
      <c r="L245" s="13">
        <f t="shared" si="18"/>
        <v>1288.3200000000002</v>
      </c>
      <c r="M245" s="18">
        <f t="shared" si="19"/>
        <v>322.08000000000004</v>
      </c>
      <c r="N245" s="16" t="s">
        <v>724</v>
      </c>
      <c r="O245" s="4" t="s">
        <v>149</v>
      </c>
      <c r="P245" s="16"/>
      <c r="Q245" s="16"/>
    </row>
    <row r="246" spans="1:17" x14ac:dyDescent="0.15">
      <c r="A246" s="12">
        <v>240</v>
      </c>
      <c r="B246" s="16" t="s">
        <v>388</v>
      </c>
      <c r="C246" s="17" t="s">
        <v>153</v>
      </c>
      <c r="D246" s="16" t="s">
        <v>461</v>
      </c>
      <c r="E246" s="16" t="s">
        <v>701</v>
      </c>
      <c r="F246" s="16" t="s">
        <v>410</v>
      </c>
      <c r="G246" s="16">
        <v>20</v>
      </c>
      <c r="H246" s="16">
        <v>20</v>
      </c>
      <c r="I246" s="12">
        <f t="shared" si="16"/>
        <v>17600</v>
      </c>
      <c r="J246" s="18">
        <f t="shared" si="17"/>
        <v>1073.5999999999999</v>
      </c>
      <c r="K246" s="19">
        <v>0.8</v>
      </c>
      <c r="L246" s="13">
        <f t="shared" si="18"/>
        <v>858.88</v>
      </c>
      <c r="M246" s="18">
        <f t="shared" si="19"/>
        <v>214.72</v>
      </c>
      <c r="N246" s="16" t="s">
        <v>720</v>
      </c>
      <c r="O246" s="4" t="s">
        <v>149</v>
      </c>
      <c r="P246" s="16"/>
      <c r="Q246" s="16"/>
    </row>
    <row r="247" spans="1:17" x14ac:dyDescent="0.15">
      <c r="A247" s="12">
        <v>241</v>
      </c>
      <c r="B247" s="16" t="s">
        <v>389</v>
      </c>
      <c r="C247" s="17" t="s">
        <v>153</v>
      </c>
      <c r="D247" s="16" t="s">
        <v>702</v>
      </c>
      <c r="E247" s="16" t="s">
        <v>703</v>
      </c>
      <c r="F247" s="16" t="s">
        <v>410</v>
      </c>
      <c r="G247" s="16">
        <v>90</v>
      </c>
      <c r="H247" s="16">
        <v>90</v>
      </c>
      <c r="I247" s="12">
        <f t="shared" si="16"/>
        <v>79200</v>
      </c>
      <c r="J247" s="18">
        <f t="shared" si="17"/>
        <v>4831.2</v>
      </c>
      <c r="K247" s="19">
        <v>0.8</v>
      </c>
      <c r="L247" s="13">
        <f t="shared" si="18"/>
        <v>3864.96</v>
      </c>
      <c r="M247" s="18">
        <f t="shared" si="19"/>
        <v>966.24</v>
      </c>
      <c r="N247" s="16" t="s">
        <v>724</v>
      </c>
      <c r="O247" s="4" t="s">
        <v>149</v>
      </c>
      <c r="P247" s="16"/>
      <c r="Q247" s="16"/>
    </row>
    <row r="248" spans="1:17" x14ac:dyDescent="0.15">
      <c r="A248" s="12">
        <v>242</v>
      </c>
      <c r="B248" s="16" t="s">
        <v>390</v>
      </c>
      <c r="C248" s="17" t="s">
        <v>153</v>
      </c>
      <c r="D248" s="16" t="s">
        <v>450</v>
      </c>
      <c r="E248" s="16" t="s">
        <v>704</v>
      </c>
      <c r="F248" s="16" t="s">
        <v>410</v>
      </c>
      <c r="G248" s="16">
        <v>27</v>
      </c>
      <c r="H248" s="16">
        <v>27</v>
      </c>
      <c r="I248" s="12">
        <f t="shared" si="16"/>
        <v>23760</v>
      </c>
      <c r="J248" s="18">
        <f t="shared" si="17"/>
        <v>1449.36</v>
      </c>
      <c r="K248" s="19">
        <v>0.8</v>
      </c>
      <c r="L248" s="13">
        <f t="shared" si="18"/>
        <v>1159.4880000000001</v>
      </c>
      <c r="M248" s="18">
        <f t="shared" si="19"/>
        <v>289.87200000000001</v>
      </c>
      <c r="N248" s="16" t="s">
        <v>720</v>
      </c>
      <c r="O248" s="4" t="s">
        <v>149</v>
      </c>
      <c r="P248" s="16"/>
      <c r="Q248" s="16"/>
    </row>
    <row r="249" spans="1:17" x14ac:dyDescent="0.15">
      <c r="A249" s="12">
        <v>243</v>
      </c>
      <c r="B249" s="16" t="s">
        <v>391</v>
      </c>
      <c r="C249" s="17" t="s">
        <v>153</v>
      </c>
      <c r="D249" s="16" t="s">
        <v>434</v>
      </c>
      <c r="E249" s="16" t="s">
        <v>705</v>
      </c>
      <c r="F249" s="16" t="s">
        <v>410</v>
      </c>
      <c r="G249" s="16">
        <v>31</v>
      </c>
      <c r="H249" s="16">
        <v>31</v>
      </c>
      <c r="I249" s="12">
        <f t="shared" si="16"/>
        <v>27280</v>
      </c>
      <c r="J249" s="18">
        <f t="shared" si="17"/>
        <v>1664.08</v>
      </c>
      <c r="K249" s="19">
        <v>0.8</v>
      </c>
      <c r="L249" s="13">
        <f t="shared" si="18"/>
        <v>1331.2640000000001</v>
      </c>
      <c r="M249" s="18">
        <f t="shared" si="19"/>
        <v>332.81600000000003</v>
      </c>
      <c r="N249" s="16" t="s">
        <v>745</v>
      </c>
      <c r="O249" s="4" t="s">
        <v>149</v>
      </c>
      <c r="P249" s="16"/>
      <c r="Q249" s="16"/>
    </row>
    <row r="250" spans="1:17" x14ac:dyDescent="0.15">
      <c r="A250" s="12">
        <v>244</v>
      </c>
      <c r="B250" s="16" t="s">
        <v>392</v>
      </c>
      <c r="C250" s="17" t="s">
        <v>153</v>
      </c>
      <c r="D250" s="16" t="s">
        <v>458</v>
      </c>
      <c r="E250" s="16" t="s">
        <v>706</v>
      </c>
      <c r="F250" s="16" t="s">
        <v>410</v>
      </c>
      <c r="G250" s="16">
        <v>28</v>
      </c>
      <c r="H250" s="16">
        <v>28</v>
      </c>
      <c r="I250" s="12">
        <f t="shared" si="16"/>
        <v>24640</v>
      </c>
      <c r="J250" s="18">
        <f t="shared" si="17"/>
        <v>1503.04</v>
      </c>
      <c r="K250" s="19">
        <v>0.8</v>
      </c>
      <c r="L250" s="13">
        <f t="shared" si="18"/>
        <v>1202.432</v>
      </c>
      <c r="M250" s="18">
        <f t="shared" si="19"/>
        <v>300.608</v>
      </c>
      <c r="N250" s="16" t="s">
        <v>722</v>
      </c>
      <c r="O250" s="4" t="s">
        <v>149</v>
      </c>
      <c r="P250" s="16"/>
      <c r="Q250" s="16"/>
    </row>
    <row r="251" spans="1:17" x14ac:dyDescent="0.15">
      <c r="A251" s="12">
        <v>245</v>
      </c>
      <c r="B251" s="16" t="s">
        <v>393</v>
      </c>
      <c r="C251" s="17" t="s">
        <v>153</v>
      </c>
      <c r="D251" s="16" t="s">
        <v>495</v>
      </c>
      <c r="E251" s="16" t="s">
        <v>707</v>
      </c>
      <c r="F251" s="16" t="s">
        <v>410</v>
      </c>
      <c r="G251" s="16">
        <v>24</v>
      </c>
      <c r="H251" s="16">
        <v>24</v>
      </c>
      <c r="I251" s="12">
        <f t="shared" si="16"/>
        <v>21120</v>
      </c>
      <c r="J251" s="18">
        <f t="shared" si="17"/>
        <v>1288.32</v>
      </c>
      <c r="K251" s="19">
        <v>0.8</v>
      </c>
      <c r="L251" s="13">
        <f t="shared" si="18"/>
        <v>1030.6559999999999</v>
      </c>
      <c r="M251" s="18">
        <f t="shared" si="19"/>
        <v>257.66399999999999</v>
      </c>
      <c r="N251" s="16" t="s">
        <v>724</v>
      </c>
      <c r="O251" s="4" t="s">
        <v>149</v>
      </c>
      <c r="P251" s="16"/>
      <c r="Q251" s="16"/>
    </row>
    <row r="252" spans="1:17" x14ac:dyDescent="0.15">
      <c r="A252" s="12">
        <v>246</v>
      </c>
      <c r="B252" s="16" t="s">
        <v>145</v>
      </c>
      <c r="C252" s="17" t="s">
        <v>153</v>
      </c>
      <c r="D252" s="16" t="s">
        <v>442</v>
      </c>
      <c r="E252" s="16" t="s">
        <v>708</v>
      </c>
      <c r="F252" s="16" t="s">
        <v>410</v>
      </c>
      <c r="G252" s="16">
        <v>41</v>
      </c>
      <c r="H252" s="16">
        <v>41</v>
      </c>
      <c r="I252" s="12">
        <f t="shared" si="16"/>
        <v>36080</v>
      </c>
      <c r="J252" s="18">
        <f t="shared" si="17"/>
        <v>2200.88</v>
      </c>
      <c r="K252" s="19">
        <v>0.8</v>
      </c>
      <c r="L252" s="13">
        <f t="shared" si="18"/>
        <v>1760.7040000000002</v>
      </c>
      <c r="M252" s="18">
        <f t="shared" si="19"/>
        <v>440.17600000000004</v>
      </c>
      <c r="N252" s="16" t="s">
        <v>726</v>
      </c>
      <c r="O252" s="4" t="s">
        <v>149</v>
      </c>
      <c r="P252" s="16"/>
      <c r="Q252" s="16"/>
    </row>
    <row r="253" spans="1:17" x14ac:dyDescent="0.15">
      <c r="A253" s="12">
        <v>247</v>
      </c>
      <c r="B253" s="16" t="s">
        <v>394</v>
      </c>
      <c r="C253" s="17" t="s">
        <v>153</v>
      </c>
      <c r="D253" s="16" t="s">
        <v>552</v>
      </c>
      <c r="E253" s="16" t="s">
        <v>709</v>
      </c>
      <c r="F253" s="16" t="s">
        <v>410</v>
      </c>
      <c r="G253" s="16">
        <v>35</v>
      </c>
      <c r="H253" s="16">
        <v>35</v>
      </c>
      <c r="I253" s="12">
        <f t="shared" si="16"/>
        <v>30800</v>
      </c>
      <c r="J253" s="18">
        <f t="shared" si="17"/>
        <v>1878.8</v>
      </c>
      <c r="K253" s="19">
        <v>0.8</v>
      </c>
      <c r="L253" s="13">
        <f t="shared" si="18"/>
        <v>1503.04</v>
      </c>
      <c r="M253" s="18">
        <f t="shared" si="19"/>
        <v>375.76</v>
      </c>
      <c r="N253" s="16" t="s">
        <v>720</v>
      </c>
      <c r="O253" s="4" t="s">
        <v>149</v>
      </c>
      <c r="P253" s="16"/>
      <c r="Q253" s="16"/>
    </row>
    <row r="254" spans="1:17" x14ac:dyDescent="0.15">
      <c r="A254" s="12">
        <v>248</v>
      </c>
      <c r="B254" s="16" t="s">
        <v>395</v>
      </c>
      <c r="C254" s="17" t="s">
        <v>153</v>
      </c>
      <c r="D254" s="16" t="s">
        <v>438</v>
      </c>
      <c r="E254" s="16" t="s">
        <v>548</v>
      </c>
      <c r="F254" s="16" t="s">
        <v>410</v>
      </c>
      <c r="G254" s="16">
        <v>28</v>
      </c>
      <c r="H254" s="16">
        <v>28</v>
      </c>
      <c r="I254" s="12">
        <f t="shared" si="16"/>
        <v>24640</v>
      </c>
      <c r="J254" s="18">
        <f t="shared" si="17"/>
        <v>1503.04</v>
      </c>
      <c r="K254" s="19">
        <v>0.8</v>
      </c>
      <c r="L254" s="13">
        <f t="shared" si="18"/>
        <v>1202.432</v>
      </c>
      <c r="M254" s="18">
        <f t="shared" si="19"/>
        <v>300.608</v>
      </c>
      <c r="N254" s="16" t="s">
        <v>724</v>
      </c>
      <c r="O254" s="4" t="s">
        <v>149</v>
      </c>
      <c r="P254" s="16"/>
      <c r="Q254" s="16"/>
    </row>
    <row r="255" spans="1:17" x14ac:dyDescent="0.15">
      <c r="A255" s="12">
        <v>249</v>
      </c>
      <c r="B255" s="16" t="s">
        <v>396</v>
      </c>
      <c r="C255" s="17" t="s">
        <v>153</v>
      </c>
      <c r="D255" s="16" t="s">
        <v>474</v>
      </c>
      <c r="E255" s="16" t="s">
        <v>710</v>
      </c>
      <c r="F255" s="16" t="s">
        <v>410</v>
      </c>
      <c r="G255" s="16">
        <v>28</v>
      </c>
      <c r="H255" s="16">
        <v>28</v>
      </c>
      <c r="I255" s="12">
        <f t="shared" si="16"/>
        <v>24640</v>
      </c>
      <c r="J255" s="18">
        <f t="shared" si="17"/>
        <v>1503.04</v>
      </c>
      <c r="K255" s="19">
        <v>0.8</v>
      </c>
      <c r="L255" s="13">
        <f t="shared" si="18"/>
        <v>1202.432</v>
      </c>
      <c r="M255" s="18">
        <f t="shared" si="19"/>
        <v>300.608</v>
      </c>
      <c r="N255" s="16" t="s">
        <v>720</v>
      </c>
      <c r="O255" s="4" t="s">
        <v>149</v>
      </c>
      <c r="P255" s="16"/>
      <c r="Q255" s="16"/>
    </row>
    <row r="256" spans="1:17" x14ac:dyDescent="0.15">
      <c r="A256" s="12">
        <v>250</v>
      </c>
      <c r="B256" s="16" t="s">
        <v>397</v>
      </c>
      <c r="C256" s="17" t="s">
        <v>153</v>
      </c>
      <c r="D256" s="16" t="s">
        <v>479</v>
      </c>
      <c r="E256" s="16" t="s">
        <v>711</v>
      </c>
      <c r="F256" s="16" t="s">
        <v>410</v>
      </c>
      <c r="G256" s="16">
        <v>38</v>
      </c>
      <c r="H256" s="16">
        <v>38</v>
      </c>
      <c r="I256" s="12">
        <f t="shared" si="16"/>
        <v>33440</v>
      </c>
      <c r="J256" s="18">
        <f t="shared" si="17"/>
        <v>2039.84</v>
      </c>
      <c r="K256" s="19">
        <v>0.8</v>
      </c>
      <c r="L256" s="13">
        <f t="shared" si="18"/>
        <v>1631.8720000000001</v>
      </c>
      <c r="M256" s="18">
        <f t="shared" si="19"/>
        <v>407.96800000000002</v>
      </c>
      <c r="N256" s="16" t="s">
        <v>720</v>
      </c>
      <c r="O256" s="4" t="s">
        <v>149</v>
      </c>
      <c r="P256" s="16"/>
      <c r="Q256" s="16"/>
    </row>
    <row r="257" spans="1:17" x14ac:dyDescent="0.15">
      <c r="A257" s="12">
        <v>251</v>
      </c>
      <c r="B257" s="16" t="s">
        <v>398</v>
      </c>
      <c r="C257" s="17" t="s">
        <v>153</v>
      </c>
      <c r="D257" s="16" t="s">
        <v>461</v>
      </c>
      <c r="E257" s="16" t="s">
        <v>712</v>
      </c>
      <c r="F257" s="16" t="s">
        <v>410</v>
      </c>
      <c r="G257" s="16">
        <v>50</v>
      </c>
      <c r="H257" s="16">
        <v>50</v>
      </c>
      <c r="I257" s="12">
        <f t="shared" si="16"/>
        <v>44000</v>
      </c>
      <c r="J257" s="18">
        <f t="shared" si="17"/>
        <v>2684</v>
      </c>
      <c r="K257" s="19">
        <v>0.8</v>
      </c>
      <c r="L257" s="13">
        <f t="shared" si="18"/>
        <v>2147.2000000000003</v>
      </c>
      <c r="M257" s="18">
        <f t="shared" si="19"/>
        <v>536.80000000000007</v>
      </c>
      <c r="N257" s="16" t="s">
        <v>724</v>
      </c>
      <c r="O257" s="4" t="s">
        <v>149</v>
      </c>
      <c r="P257" s="16"/>
      <c r="Q257" s="16"/>
    </row>
    <row r="258" spans="1:17" x14ac:dyDescent="0.15">
      <c r="A258" s="12">
        <v>252</v>
      </c>
      <c r="B258" s="16" t="s">
        <v>399</v>
      </c>
      <c r="C258" s="17" t="s">
        <v>153</v>
      </c>
      <c r="D258" s="16" t="s">
        <v>415</v>
      </c>
      <c r="E258" s="16" t="s">
        <v>713</v>
      </c>
      <c r="F258" s="16" t="s">
        <v>410</v>
      </c>
      <c r="G258" s="16">
        <v>22</v>
      </c>
      <c r="H258" s="16">
        <v>22</v>
      </c>
      <c r="I258" s="12">
        <f t="shared" si="16"/>
        <v>19360</v>
      </c>
      <c r="J258" s="18">
        <f t="shared" si="17"/>
        <v>1180.96</v>
      </c>
      <c r="K258" s="19">
        <v>0.8</v>
      </c>
      <c r="L258" s="13">
        <f t="shared" si="18"/>
        <v>944.76800000000003</v>
      </c>
      <c r="M258" s="18">
        <f t="shared" si="19"/>
        <v>236.19200000000001</v>
      </c>
      <c r="N258" s="16" t="s">
        <v>746</v>
      </c>
      <c r="O258" s="4" t="s">
        <v>149</v>
      </c>
      <c r="P258" s="16"/>
      <c r="Q258" s="16"/>
    </row>
    <row r="259" spans="1:17" x14ac:dyDescent="0.15">
      <c r="A259" s="12">
        <v>253</v>
      </c>
      <c r="B259" s="16" t="s">
        <v>400</v>
      </c>
      <c r="C259" s="17" t="s">
        <v>153</v>
      </c>
      <c r="D259" s="16" t="s">
        <v>446</v>
      </c>
      <c r="E259" s="16" t="s">
        <v>714</v>
      </c>
      <c r="F259" s="16" t="s">
        <v>410</v>
      </c>
      <c r="G259" s="16">
        <v>15</v>
      </c>
      <c r="H259" s="16">
        <v>15</v>
      </c>
      <c r="I259" s="12">
        <f t="shared" si="16"/>
        <v>13200</v>
      </c>
      <c r="J259" s="18">
        <f t="shared" si="17"/>
        <v>805.2</v>
      </c>
      <c r="K259" s="19">
        <v>0.8</v>
      </c>
      <c r="L259" s="13">
        <f t="shared" si="18"/>
        <v>644.16000000000008</v>
      </c>
      <c r="M259" s="18">
        <f t="shared" si="19"/>
        <v>161.04000000000002</v>
      </c>
      <c r="N259" s="16" t="s">
        <v>724</v>
      </c>
      <c r="O259" s="4" t="s">
        <v>149</v>
      </c>
      <c r="P259" s="16"/>
      <c r="Q259" s="16"/>
    </row>
    <row r="260" spans="1:17" x14ac:dyDescent="0.15">
      <c r="A260" s="12">
        <v>254</v>
      </c>
      <c r="B260" s="16" t="s">
        <v>146</v>
      </c>
      <c r="C260" s="17" t="s">
        <v>153</v>
      </c>
      <c r="D260" s="16" t="s">
        <v>438</v>
      </c>
      <c r="E260" s="16" t="s">
        <v>715</v>
      </c>
      <c r="F260" s="16" t="s">
        <v>410</v>
      </c>
      <c r="G260" s="16">
        <v>35</v>
      </c>
      <c r="H260" s="16">
        <v>35</v>
      </c>
      <c r="I260" s="12">
        <f t="shared" si="16"/>
        <v>30800</v>
      </c>
      <c r="J260" s="18">
        <f t="shared" si="17"/>
        <v>1878.8</v>
      </c>
      <c r="K260" s="19">
        <v>0.8</v>
      </c>
      <c r="L260" s="13">
        <f t="shared" si="18"/>
        <v>1503.04</v>
      </c>
      <c r="M260" s="18">
        <f t="shared" si="19"/>
        <v>375.76</v>
      </c>
      <c r="N260" s="16" t="s">
        <v>747</v>
      </c>
      <c r="O260" s="4" t="s">
        <v>149</v>
      </c>
      <c r="P260" s="16"/>
      <c r="Q260" s="16"/>
    </row>
    <row r="261" spans="1:17" x14ac:dyDescent="0.15">
      <c r="A261" s="12">
        <v>255</v>
      </c>
      <c r="B261" s="16" t="s">
        <v>401</v>
      </c>
      <c r="C261" s="17" t="s">
        <v>153</v>
      </c>
      <c r="D261" s="16" t="s">
        <v>450</v>
      </c>
      <c r="E261" s="16" t="s">
        <v>716</v>
      </c>
      <c r="F261" s="16" t="s">
        <v>410</v>
      </c>
      <c r="G261" s="16">
        <v>40</v>
      </c>
      <c r="H261" s="16">
        <v>40</v>
      </c>
      <c r="I261" s="12">
        <f t="shared" si="16"/>
        <v>35200</v>
      </c>
      <c r="J261" s="18">
        <f t="shared" si="17"/>
        <v>2147.1999999999998</v>
      </c>
      <c r="K261" s="19">
        <v>0.8</v>
      </c>
      <c r="L261" s="13">
        <f t="shared" si="18"/>
        <v>1717.76</v>
      </c>
      <c r="M261" s="18">
        <f t="shared" si="19"/>
        <v>429.44</v>
      </c>
      <c r="N261" s="16" t="s">
        <v>720</v>
      </c>
      <c r="O261" s="4" t="s">
        <v>149</v>
      </c>
      <c r="P261" s="16"/>
      <c r="Q261" s="16"/>
    </row>
    <row r="262" spans="1:17" x14ac:dyDescent="0.15">
      <c r="A262" s="12">
        <v>256</v>
      </c>
      <c r="B262" s="16" t="s">
        <v>142</v>
      </c>
      <c r="C262" s="17" t="s">
        <v>153</v>
      </c>
      <c r="D262" s="16" t="s">
        <v>415</v>
      </c>
      <c r="E262" s="16" t="s">
        <v>717</v>
      </c>
      <c r="F262" s="16" t="s">
        <v>410</v>
      </c>
      <c r="G262" s="16">
        <v>40</v>
      </c>
      <c r="H262" s="16">
        <v>40</v>
      </c>
      <c r="I262" s="12">
        <f t="shared" si="16"/>
        <v>35200</v>
      </c>
      <c r="J262" s="18">
        <f t="shared" si="17"/>
        <v>2147.1999999999998</v>
      </c>
      <c r="K262" s="19">
        <v>0.8</v>
      </c>
      <c r="L262" s="13">
        <f t="shared" si="18"/>
        <v>1717.76</v>
      </c>
      <c r="M262" s="18">
        <f t="shared" si="19"/>
        <v>429.44</v>
      </c>
      <c r="N262" s="16" t="s">
        <v>720</v>
      </c>
      <c r="O262" s="4" t="s">
        <v>149</v>
      </c>
      <c r="P262" s="16"/>
      <c r="Q262" s="16"/>
    </row>
    <row r="263" spans="1:17" x14ac:dyDescent="0.15">
      <c r="A263" s="12">
        <v>257</v>
      </c>
      <c r="B263" s="16" t="s">
        <v>402</v>
      </c>
      <c r="C263" s="17" t="s">
        <v>153</v>
      </c>
      <c r="D263" s="16" t="s">
        <v>495</v>
      </c>
      <c r="E263" s="16" t="s">
        <v>718</v>
      </c>
      <c r="F263" s="16" t="s">
        <v>410</v>
      </c>
      <c r="G263" s="16">
        <v>22</v>
      </c>
      <c r="H263" s="16">
        <v>22</v>
      </c>
      <c r="I263" s="12">
        <f t="shared" si="16"/>
        <v>19360</v>
      </c>
      <c r="J263" s="18">
        <f t="shared" si="17"/>
        <v>1180.96</v>
      </c>
      <c r="K263" s="19">
        <v>0.8</v>
      </c>
      <c r="L263" s="13">
        <f t="shared" si="18"/>
        <v>944.76800000000003</v>
      </c>
      <c r="M263" s="18">
        <f t="shared" si="19"/>
        <v>236.19200000000001</v>
      </c>
      <c r="N263" s="16" t="s">
        <v>720</v>
      </c>
      <c r="O263" s="4" t="s">
        <v>149</v>
      </c>
      <c r="P263" s="16"/>
      <c r="Q263" s="16"/>
    </row>
    <row r="264" spans="1:17" x14ac:dyDescent="0.15">
      <c r="A264" s="12">
        <v>258</v>
      </c>
      <c r="B264" s="16" t="s">
        <v>403</v>
      </c>
      <c r="C264" s="17" t="s">
        <v>153</v>
      </c>
      <c r="D264" s="16" t="s">
        <v>481</v>
      </c>
      <c r="E264" s="16" t="s">
        <v>719</v>
      </c>
      <c r="F264" s="16" t="s">
        <v>410</v>
      </c>
      <c r="G264" s="16">
        <v>26</v>
      </c>
      <c r="H264" s="16">
        <v>26</v>
      </c>
      <c r="I264" s="12">
        <f t="shared" si="16"/>
        <v>22880</v>
      </c>
      <c r="J264" s="18">
        <f t="shared" si="17"/>
        <v>1395.68</v>
      </c>
      <c r="K264" s="19">
        <v>0.8</v>
      </c>
      <c r="L264" s="13">
        <f t="shared" si="18"/>
        <v>1116.5440000000001</v>
      </c>
      <c r="M264" s="18">
        <f t="shared" si="19"/>
        <v>279.13600000000002</v>
      </c>
      <c r="N264" s="16" t="s">
        <v>724</v>
      </c>
      <c r="O264" s="4" t="s">
        <v>149</v>
      </c>
      <c r="P264" s="16"/>
      <c r="Q264" s="16"/>
    </row>
    <row r="265" spans="1:17" x14ac:dyDescent="0.15">
      <c r="A265" s="12"/>
      <c r="B265" s="16" t="s">
        <v>148</v>
      </c>
      <c r="C265" s="17"/>
      <c r="D265" s="16"/>
      <c r="E265" s="16"/>
      <c r="F265" s="16"/>
      <c r="G265" s="34">
        <f>SUM(G7:G264)</f>
        <v>7360.8399999999992</v>
      </c>
      <c r="H265" s="34">
        <f>SUM(H7:H264)</f>
        <v>7360.8399999999992</v>
      </c>
      <c r="I265" s="12">
        <f>SUM(I7:I264)</f>
        <v>6477539.2000000002</v>
      </c>
      <c r="J265" s="18">
        <f>SUM(J7:J264)</f>
        <v>395129.89120000019</v>
      </c>
      <c r="K265" s="19"/>
      <c r="L265" s="13">
        <f>SUM(L7:L264)</f>
        <v>316103.9129600001</v>
      </c>
      <c r="M265" s="18">
        <f>SUM(M7:M264)</f>
        <v>79025.978240000026</v>
      </c>
      <c r="N265" s="16"/>
      <c r="O265" s="4"/>
      <c r="P265" s="16"/>
      <c r="Q265" s="33"/>
    </row>
    <row r="266" spans="1:17" s="20" customFormat="1" ht="33" customHeight="1" x14ac:dyDescent="0.15">
      <c r="A266" s="38" t="s">
        <v>141</v>
      </c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</row>
  </sheetData>
  <mergeCells count="6">
    <mergeCell ref="A266:Q26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08"/>
  <sheetViews>
    <sheetView tabSelected="1" zoomScaleNormal="100" workbookViewId="0">
      <selection activeCell="I14" sqref="I1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8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pans="1:45" ht="15.95" customHeight="1" x14ac:dyDescent="0.1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</row>
    <row r="3" spans="1:45" ht="18.75" customHeight="1" x14ac:dyDescent="0.25">
      <c r="A3" s="68" t="s">
        <v>139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</row>
    <row r="4" spans="1:45" s="21" customFormat="1" ht="21" customHeight="1" x14ac:dyDescent="0.15">
      <c r="A4" s="69" t="s">
        <v>140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</row>
    <row r="5" spans="1:45" s="21" customFormat="1" ht="18" customHeight="1" x14ac:dyDescent="0.15">
      <c r="A5" s="48" t="s">
        <v>414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1" customFormat="1" ht="21" customHeight="1" x14ac:dyDescent="0.15">
      <c r="A6" s="48" t="s">
        <v>753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</row>
    <row r="7" spans="1:45" ht="15" customHeight="1" x14ac:dyDescent="0.15">
      <c r="A7" s="52" t="s">
        <v>2</v>
      </c>
      <c r="B7" s="60" t="s">
        <v>3</v>
      </c>
      <c r="C7" s="52" t="s">
        <v>132</v>
      </c>
      <c r="D7" s="52" t="s">
        <v>5</v>
      </c>
      <c r="E7" s="64" t="s">
        <v>133</v>
      </c>
      <c r="F7" s="64" t="s">
        <v>134</v>
      </c>
      <c r="G7" s="52" t="s">
        <v>19</v>
      </c>
      <c r="H7" s="60" t="s">
        <v>20</v>
      </c>
      <c r="I7" s="62" t="s">
        <v>135</v>
      </c>
      <c r="J7" s="22" t="s">
        <v>21</v>
      </c>
      <c r="K7" s="54" t="s">
        <v>136</v>
      </c>
      <c r="L7" s="56" t="s">
        <v>137</v>
      </c>
      <c r="M7" s="62" t="s">
        <v>22</v>
      </c>
      <c r="N7" s="64" t="s">
        <v>15</v>
      </c>
      <c r="O7" s="65" t="s">
        <v>16</v>
      </c>
      <c r="P7" s="52" t="s">
        <v>23</v>
      </c>
      <c r="Q7" s="52" t="s">
        <v>18</v>
      </c>
    </row>
    <row r="8" spans="1:45" ht="15" customHeight="1" x14ac:dyDescent="0.15">
      <c r="A8" s="53"/>
      <c r="B8" s="61"/>
      <c r="C8" s="53"/>
      <c r="D8" s="53"/>
      <c r="E8" s="64"/>
      <c r="F8" s="64"/>
      <c r="G8" s="53"/>
      <c r="H8" s="61"/>
      <c r="I8" s="63"/>
      <c r="J8" s="23" t="s">
        <v>24</v>
      </c>
      <c r="K8" s="55"/>
      <c r="L8" s="57"/>
      <c r="M8" s="63"/>
      <c r="N8" s="64"/>
      <c r="O8" s="66"/>
      <c r="P8" s="53"/>
      <c r="Q8" s="53"/>
    </row>
    <row r="9" spans="1:45" ht="15" customHeight="1" x14ac:dyDescent="0.15">
      <c r="A9" s="12" t="s">
        <v>25</v>
      </c>
      <c r="B9" s="12" t="s">
        <v>155</v>
      </c>
      <c r="C9" s="12" t="s">
        <v>153</v>
      </c>
      <c r="D9" s="17" t="s">
        <v>417</v>
      </c>
      <c r="E9" s="17" t="s">
        <v>418</v>
      </c>
      <c r="F9" s="17" t="s">
        <v>404</v>
      </c>
      <c r="G9" s="24">
        <v>7</v>
      </c>
      <c r="H9" s="24">
        <v>7</v>
      </c>
      <c r="I9" s="25">
        <f>G9*490</f>
        <v>3430</v>
      </c>
      <c r="J9" s="26">
        <f>G9*20.09</f>
        <v>140.63</v>
      </c>
      <c r="K9" s="19">
        <v>0.8</v>
      </c>
      <c r="L9" s="26">
        <f>J9*0.8</f>
        <v>112.504</v>
      </c>
      <c r="M9" s="26">
        <f>J9*0.2</f>
        <v>28.126000000000001</v>
      </c>
      <c r="N9" s="12" t="s">
        <v>720</v>
      </c>
      <c r="O9" s="4" t="s">
        <v>149</v>
      </c>
      <c r="P9" s="27"/>
      <c r="Q9" s="12"/>
    </row>
    <row r="10" spans="1:45" ht="15" customHeight="1" x14ac:dyDescent="0.15">
      <c r="A10" s="12" t="s">
        <v>26</v>
      </c>
      <c r="B10" s="12" t="s">
        <v>157</v>
      </c>
      <c r="C10" s="12" t="s">
        <v>153</v>
      </c>
      <c r="D10" s="17" t="s">
        <v>421</v>
      </c>
      <c r="E10" s="17" t="s">
        <v>422</v>
      </c>
      <c r="F10" s="17" t="s">
        <v>404</v>
      </c>
      <c r="G10" s="24">
        <v>10</v>
      </c>
      <c r="H10" s="24">
        <v>10</v>
      </c>
      <c r="I10" s="25">
        <f t="shared" ref="I10:I73" si="0">G10*490</f>
        <v>4900</v>
      </c>
      <c r="J10" s="26">
        <f t="shared" ref="J10:J73" si="1">G10*20.09</f>
        <v>200.9</v>
      </c>
      <c r="K10" s="19">
        <v>0.8</v>
      </c>
      <c r="L10" s="26">
        <f t="shared" ref="L10:L73" si="2">J10*0.8</f>
        <v>160.72000000000003</v>
      </c>
      <c r="M10" s="26">
        <f t="shared" ref="M10:M73" si="3">J10*0.2</f>
        <v>40.180000000000007</v>
      </c>
      <c r="N10" s="12" t="s">
        <v>720</v>
      </c>
      <c r="O10" s="4" t="s">
        <v>149</v>
      </c>
      <c r="P10" s="27"/>
      <c r="Q10" s="12"/>
    </row>
    <row r="11" spans="1:45" ht="15" customHeight="1" x14ac:dyDescent="0.15">
      <c r="A11" s="12" t="s">
        <v>27</v>
      </c>
      <c r="B11" s="12" t="s">
        <v>160</v>
      </c>
      <c r="C11" s="12" t="s">
        <v>153</v>
      </c>
      <c r="D11" s="17" t="s">
        <v>427</v>
      </c>
      <c r="E11" s="17" t="s">
        <v>428</v>
      </c>
      <c r="F11" s="17" t="s">
        <v>404</v>
      </c>
      <c r="G11" s="24">
        <v>15</v>
      </c>
      <c r="H11" s="24">
        <v>15</v>
      </c>
      <c r="I11" s="25">
        <f t="shared" si="0"/>
        <v>7350</v>
      </c>
      <c r="J11" s="26">
        <f t="shared" si="1"/>
        <v>301.35000000000002</v>
      </c>
      <c r="K11" s="19">
        <v>0.8</v>
      </c>
      <c r="L11" s="26">
        <f t="shared" si="2"/>
        <v>241.08000000000004</v>
      </c>
      <c r="M11" s="26">
        <f t="shared" si="3"/>
        <v>60.27000000000001</v>
      </c>
      <c r="N11" s="12" t="s">
        <v>720</v>
      </c>
      <c r="O11" s="4" t="s">
        <v>149</v>
      </c>
      <c r="P11" s="27"/>
      <c r="Q11" s="12"/>
    </row>
    <row r="12" spans="1:45" ht="15" customHeight="1" x14ac:dyDescent="0.15">
      <c r="A12" s="12" t="s">
        <v>28</v>
      </c>
      <c r="B12" s="12" t="s">
        <v>161</v>
      </c>
      <c r="C12" s="12" t="s">
        <v>153</v>
      </c>
      <c r="D12" s="17" t="s">
        <v>429</v>
      </c>
      <c r="E12" s="17" t="s">
        <v>430</v>
      </c>
      <c r="F12" s="17" t="s">
        <v>404</v>
      </c>
      <c r="G12" s="24">
        <v>10</v>
      </c>
      <c r="H12" s="24">
        <v>10</v>
      </c>
      <c r="I12" s="25">
        <f t="shared" si="0"/>
        <v>4900</v>
      </c>
      <c r="J12" s="26">
        <f t="shared" si="1"/>
        <v>200.9</v>
      </c>
      <c r="K12" s="19">
        <v>0.8</v>
      </c>
      <c r="L12" s="26">
        <f t="shared" si="2"/>
        <v>160.72000000000003</v>
      </c>
      <c r="M12" s="26">
        <f t="shared" si="3"/>
        <v>40.180000000000007</v>
      </c>
      <c r="N12" s="12" t="s">
        <v>720</v>
      </c>
      <c r="O12" s="4" t="s">
        <v>149</v>
      </c>
      <c r="P12" s="27"/>
      <c r="Q12" s="12"/>
    </row>
    <row r="13" spans="1:45" ht="15" customHeight="1" x14ac:dyDescent="0.15">
      <c r="A13" s="12" t="s">
        <v>29</v>
      </c>
      <c r="B13" s="12" t="s">
        <v>162</v>
      </c>
      <c r="C13" s="12" t="s">
        <v>153</v>
      </c>
      <c r="D13" s="17" t="s">
        <v>427</v>
      </c>
      <c r="E13" s="17" t="s">
        <v>431</v>
      </c>
      <c r="F13" s="17" t="s">
        <v>404</v>
      </c>
      <c r="G13" s="24">
        <v>20</v>
      </c>
      <c r="H13" s="24">
        <v>20</v>
      </c>
      <c r="I13" s="25">
        <f t="shared" si="0"/>
        <v>9800</v>
      </c>
      <c r="J13" s="26">
        <f t="shared" si="1"/>
        <v>401.8</v>
      </c>
      <c r="K13" s="19">
        <v>0.8</v>
      </c>
      <c r="L13" s="26">
        <f t="shared" si="2"/>
        <v>321.44000000000005</v>
      </c>
      <c r="M13" s="26">
        <f t="shared" si="3"/>
        <v>80.360000000000014</v>
      </c>
      <c r="N13" s="12" t="s">
        <v>720</v>
      </c>
      <c r="O13" s="4" t="s">
        <v>149</v>
      </c>
      <c r="P13" s="27"/>
      <c r="Q13" s="12"/>
    </row>
    <row r="14" spans="1:45" ht="15" customHeight="1" x14ac:dyDescent="0.15">
      <c r="A14" s="12" t="s">
        <v>30</v>
      </c>
      <c r="B14" s="12" t="s">
        <v>163</v>
      </c>
      <c r="C14" s="12" t="s">
        <v>153</v>
      </c>
      <c r="D14" s="17" t="s">
        <v>421</v>
      </c>
      <c r="E14" s="17" t="s">
        <v>432</v>
      </c>
      <c r="F14" s="17" t="s">
        <v>404</v>
      </c>
      <c r="G14" s="24">
        <v>20</v>
      </c>
      <c r="H14" s="24">
        <v>20</v>
      </c>
      <c r="I14" s="25">
        <f t="shared" si="0"/>
        <v>9800</v>
      </c>
      <c r="J14" s="26">
        <f t="shared" si="1"/>
        <v>401.8</v>
      </c>
      <c r="K14" s="19">
        <v>0.8</v>
      </c>
      <c r="L14" s="26">
        <f t="shared" si="2"/>
        <v>321.44000000000005</v>
      </c>
      <c r="M14" s="26">
        <f t="shared" si="3"/>
        <v>80.360000000000014</v>
      </c>
      <c r="N14" s="12" t="s">
        <v>723</v>
      </c>
      <c r="O14" s="4" t="s">
        <v>149</v>
      </c>
      <c r="P14" s="27"/>
      <c r="Q14" s="12"/>
    </row>
    <row r="15" spans="1:45" ht="15" customHeight="1" x14ac:dyDescent="0.15">
      <c r="A15" s="12" t="s">
        <v>31</v>
      </c>
      <c r="B15" s="12" t="s">
        <v>164</v>
      </c>
      <c r="C15" s="12" t="s">
        <v>153</v>
      </c>
      <c r="D15" s="17" t="s">
        <v>425</v>
      </c>
      <c r="E15" s="17" t="s">
        <v>433</v>
      </c>
      <c r="F15" s="17" t="s">
        <v>404</v>
      </c>
      <c r="G15" s="24">
        <v>15</v>
      </c>
      <c r="H15" s="24">
        <v>15</v>
      </c>
      <c r="I15" s="25">
        <f t="shared" si="0"/>
        <v>7350</v>
      </c>
      <c r="J15" s="26">
        <f t="shared" si="1"/>
        <v>301.35000000000002</v>
      </c>
      <c r="K15" s="19">
        <v>0.8</v>
      </c>
      <c r="L15" s="26">
        <f t="shared" si="2"/>
        <v>241.08000000000004</v>
      </c>
      <c r="M15" s="26">
        <f t="shared" si="3"/>
        <v>60.27000000000001</v>
      </c>
      <c r="N15" s="12" t="s">
        <v>720</v>
      </c>
      <c r="O15" s="4" t="s">
        <v>149</v>
      </c>
      <c r="P15" s="27"/>
      <c r="Q15" s="12"/>
    </row>
    <row r="16" spans="1:45" ht="15" customHeight="1" x14ac:dyDescent="0.15">
      <c r="A16" s="12" t="s">
        <v>32</v>
      </c>
      <c r="B16" s="12" t="s">
        <v>167</v>
      </c>
      <c r="C16" s="12" t="s">
        <v>153</v>
      </c>
      <c r="D16" s="17" t="s">
        <v>438</v>
      </c>
      <c r="E16" s="17" t="s">
        <v>439</v>
      </c>
      <c r="F16" s="17" t="s">
        <v>404</v>
      </c>
      <c r="G16" s="24">
        <v>20</v>
      </c>
      <c r="H16" s="24">
        <v>20</v>
      </c>
      <c r="I16" s="25">
        <f t="shared" si="0"/>
        <v>9800</v>
      </c>
      <c r="J16" s="26">
        <f t="shared" si="1"/>
        <v>401.8</v>
      </c>
      <c r="K16" s="19">
        <v>0.8</v>
      </c>
      <c r="L16" s="26">
        <f t="shared" si="2"/>
        <v>321.44000000000005</v>
      </c>
      <c r="M16" s="26">
        <f t="shared" si="3"/>
        <v>80.360000000000014</v>
      </c>
      <c r="N16" s="12" t="s">
        <v>720</v>
      </c>
      <c r="O16" s="4" t="s">
        <v>149</v>
      </c>
      <c r="P16" s="27"/>
      <c r="Q16" s="12"/>
    </row>
    <row r="17" spans="1:17" ht="15" customHeight="1" x14ac:dyDescent="0.15">
      <c r="A17" s="12" t="s">
        <v>33</v>
      </c>
      <c r="B17" s="12" t="s">
        <v>168</v>
      </c>
      <c r="C17" s="12" t="s">
        <v>153</v>
      </c>
      <c r="D17" s="17" t="s">
        <v>440</v>
      </c>
      <c r="E17" s="17" t="s">
        <v>441</v>
      </c>
      <c r="F17" s="17" t="s">
        <v>404</v>
      </c>
      <c r="G17" s="24">
        <v>10</v>
      </c>
      <c r="H17" s="24">
        <v>10</v>
      </c>
      <c r="I17" s="25">
        <f t="shared" si="0"/>
        <v>4900</v>
      </c>
      <c r="J17" s="26">
        <f t="shared" si="1"/>
        <v>200.9</v>
      </c>
      <c r="K17" s="19">
        <v>0.8</v>
      </c>
      <c r="L17" s="26">
        <f t="shared" si="2"/>
        <v>160.72000000000003</v>
      </c>
      <c r="M17" s="26">
        <f t="shared" si="3"/>
        <v>40.180000000000007</v>
      </c>
      <c r="N17" s="12" t="s">
        <v>720</v>
      </c>
      <c r="O17" s="4" t="s">
        <v>149</v>
      </c>
      <c r="P17" s="27"/>
      <c r="Q17" s="12"/>
    </row>
    <row r="18" spans="1:17" ht="15" customHeight="1" x14ac:dyDescent="0.15">
      <c r="A18" s="12" t="s">
        <v>34</v>
      </c>
      <c r="B18" s="12" t="s">
        <v>171</v>
      </c>
      <c r="C18" s="12" t="s">
        <v>153</v>
      </c>
      <c r="D18" s="17" t="s">
        <v>415</v>
      </c>
      <c r="E18" s="17" t="s">
        <v>445</v>
      </c>
      <c r="F18" s="17" t="s">
        <v>404</v>
      </c>
      <c r="G18" s="24">
        <v>5</v>
      </c>
      <c r="H18" s="24">
        <v>5</v>
      </c>
      <c r="I18" s="25">
        <f t="shared" si="0"/>
        <v>2450</v>
      </c>
      <c r="J18" s="26">
        <f t="shared" si="1"/>
        <v>100.45</v>
      </c>
      <c r="K18" s="19">
        <v>0.8</v>
      </c>
      <c r="L18" s="26">
        <f t="shared" si="2"/>
        <v>80.360000000000014</v>
      </c>
      <c r="M18" s="26">
        <f t="shared" si="3"/>
        <v>20.090000000000003</v>
      </c>
      <c r="N18" s="12" t="s">
        <v>720</v>
      </c>
      <c r="O18" s="4" t="s">
        <v>149</v>
      </c>
      <c r="P18" s="27"/>
      <c r="Q18" s="12"/>
    </row>
    <row r="19" spans="1:17" ht="15" customHeight="1" x14ac:dyDescent="0.15">
      <c r="A19" s="12" t="s">
        <v>35</v>
      </c>
      <c r="B19" s="12" t="s">
        <v>172</v>
      </c>
      <c r="C19" s="12" t="s">
        <v>153</v>
      </c>
      <c r="D19" s="17" t="s">
        <v>446</v>
      </c>
      <c r="E19" s="17" t="s">
        <v>447</v>
      </c>
      <c r="F19" s="17" t="s">
        <v>404</v>
      </c>
      <c r="G19" s="24">
        <v>33</v>
      </c>
      <c r="H19" s="24">
        <v>33</v>
      </c>
      <c r="I19" s="25">
        <f t="shared" si="0"/>
        <v>16170</v>
      </c>
      <c r="J19" s="26">
        <f t="shared" si="1"/>
        <v>662.97</v>
      </c>
      <c r="K19" s="19">
        <v>0.8</v>
      </c>
      <c r="L19" s="26">
        <f t="shared" si="2"/>
        <v>530.37600000000009</v>
      </c>
      <c r="M19" s="26">
        <f t="shared" si="3"/>
        <v>132.59400000000002</v>
      </c>
      <c r="N19" s="12" t="s">
        <v>724</v>
      </c>
      <c r="O19" s="4" t="s">
        <v>149</v>
      </c>
      <c r="P19" s="27"/>
      <c r="Q19" s="12"/>
    </row>
    <row r="20" spans="1:17" ht="15" customHeight="1" x14ac:dyDescent="0.15">
      <c r="A20" s="12" t="s">
        <v>36</v>
      </c>
      <c r="B20" s="12" t="s">
        <v>175</v>
      </c>
      <c r="C20" s="12" t="s">
        <v>153</v>
      </c>
      <c r="D20" s="17" t="s">
        <v>415</v>
      </c>
      <c r="E20" s="17" t="s">
        <v>452</v>
      </c>
      <c r="F20" s="17" t="s">
        <v>404</v>
      </c>
      <c r="G20" s="24">
        <v>10</v>
      </c>
      <c r="H20" s="24">
        <v>10</v>
      </c>
      <c r="I20" s="25">
        <f t="shared" si="0"/>
        <v>4900</v>
      </c>
      <c r="J20" s="26">
        <f t="shared" si="1"/>
        <v>200.9</v>
      </c>
      <c r="K20" s="19">
        <v>0.8</v>
      </c>
      <c r="L20" s="26">
        <f t="shared" si="2"/>
        <v>160.72000000000003</v>
      </c>
      <c r="M20" s="26">
        <f t="shared" si="3"/>
        <v>40.180000000000007</v>
      </c>
      <c r="N20" s="12" t="s">
        <v>720</v>
      </c>
      <c r="O20" s="4" t="s">
        <v>149</v>
      </c>
      <c r="P20" s="27"/>
      <c r="Q20" s="12"/>
    </row>
    <row r="21" spans="1:17" ht="15" customHeight="1" x14ac:dyDescent="0.15">
      <c r="A21" s="12" t="s">
        <v>37</v>
      </c>
      <c r="B21" s="12" t="s">
        <v>180</v>
      </c>
      <c r="C21" s="12" t="s">
        <v>153</v>
      </c>
      <c r="D21" s="17" t="s">
        <v>425</v>
      </c>
      <c r="E21" s="17" t="s">
        <v>460</v>
      </c>
      <c r="F21" s="17" t="s">
        <v>404</v>
      </c>
      <c r="G21" s="24">
        <v>18</v>
      </c>
      <c r="H21" s="24">
        <v>18</v>
      </c>
      <c r="I21" s="25">
        <f t="shared" si="0"/>
        <v>8820</v>
      </c>
      <c r="J21" s="26">
        <f t="shared" si="1"/>
        <v>361.62</v>
      </c>
      <c r="K21" s="19">
        <v>0.8</v>
      </c>
      <c r="L21" s="26">
        <f t="shared" si="2"/>
        <v>289.29599999999999</v>
      </c>
      <c r="M21" s="26">
        <f t="shared" si="3"/>
        <v>72.323999999999998</v>
      </c>
      <c r="N21" s="12" t="s">
        <v>726</v>
      </c>
      <c r="O21" s="4" t="s">
        <v>149</v>
      </c>
      <c r="P21" s="27"/>
      <c r="Q21" s="12"/>
    </row>
    <row r="22" spans="1:17" ht="15" customHeight="1" x14ac:dyDescent="0.15">
      <c r="A22" s="12" t="s">
        <v>38</v>
      </c>
      <c r="B22" s="12" t="s">
        <v>181</v>
      </c>
      <c r="C22" s="12" t="s">
        <v>153</v>
      </c>
      <c r="D22" s="17" t="s">
        <v>461</v>
      </c>
      <c r="E22" s="17" t="s">
        <v>462</v>
      </c>
      <c r="F22" s="17" t="s">
        <v>404</v>
      </c>
      <c r="G22" s="24">
        <v>8</v>
      </c>
      <c r="H22" s="24">
        <v>8</v>
      </c>
      <c r="I22" s="25">
        <f t="shared" si="0"/>
        <v>3920</v>
      </c>
      <c r="J22" s="26">
        <f t="shared" si="1"/>
        <v>160.72</v>
      </c>
      <c r="K22" s="19">
        <v>0.8</v>
      </c>
      <c r="L22" s="26">
        <f t="shared" si="2"/>
        <v>128.57599999999999</v>
      </c>
      <c r="M22" s="26">
        <f t="shared" si="3"/>
        <v>32.143999999999998</v>
      </c>
      <c r="N22" s="12" t="s">
        <v>720</v>
      </c>
      <c r="O22" s="4" t="s">
        <v>149</v>
      </c>
      <c r="P22" s="27"/>
      <c r="Q22" s="12"/>
    </row>
    <row r="23" spans="1:17" ht="15" customHeight="1" x14ac:dyDescent="0.15">
      <c r="A23" s="12" t="s">
        <v>39</v>
      </c>
      <c r="B23" s="12" t="s">
        <v>182</v>
      </c>
      <c r="C23" s="12" t="s">
        <v>153</v>
      </c>
      <c r="D23" s="17" t="s">
        <v>438</v>
      </c>
      <c r="E23" s="17" t="s">
        <v>463</v>
      </c>
      <c r="F23" s="17" t="s">
        <v>404</v>
      </c>
      <c r="G23" s="24">
        <v>40</v>
      </c>
      <c r="H23" s="24">
        <v>40</v>
      </c>
      <c r="I23" s="25">
        <f t="shared" si="0"/>
        <v>19600</v>
      </c>
      <c r="J23" s="26">
        <f t="shared" si="1"/>
        <v>803.6</v>
      </c>
      <c r="K23" s="19">
        <v>0.8</v>
      </c>
      <c r="L23" s="26">
        <f t="shared" si="2"/>
        <v>642.88000000000011</v>
      </c>
      <c r="M23" s="26">
        <f t="shared" si="3"/>
        <v>160.72000000000003</v>
      </c>
      <c r="N23" s="12" t="s">
        <v>722</v>
      </c>
      <c r="O23" s="4" t="s">
        <v>149</v>
      </c>
      <c r="P23" s="27"/>
      <c r="Q23" s="12"/>
    </row>
    <row r="24" spans="1:17" ht="15" customHeight="1" x14ac:dyDescent="0.15">
      <c r="A24" s="12" t="s">
        <v>40</v>
      </c>
      <c r="B24" s="12" t="s">
        <v>185</v>
      </c>
      <c r="C24" s="12" t="s">
        <v>153</v>
      </c>
      <c r="D24" s="17" t="s">
        <v>466</v>
      </c>
      <c r="E24" s="17" t="s">
        <v>467</v>
      </c>
      <c r="F24" s="17" t="s">
        <v>406</v>
      </c>
      <c r="G24" s="24">
        <v>7</v>
      </c>
      <c r="H24" s="24">
        <v>7</v>
      </c>
      <c r="I24" s="25">
        <f t="shared" si="0"/>
        <v>3430</v>
      </c>
      <c r="J24" s="26">
        <f t="shared" si="1"/>
        <v>140.63</v>
      </c>
      <c r="K24" s="19">
        <v>0.8</v>
      </c>
      <c r="L24" s="26">
        <f t="shared" si="2"/>
        <v>112.504</v>
      </c>
      <c r="M24" s="26">
        <f t="shared" si="3"/>
        <v>28.126000000000001</v>
      </c>
      <c r="N24" s="12" t="s">
        <v>720</v>
      </c>
      <c r="O24" s="4" t="s">
        <v>149</v>
      </c>
      <c r="P24" s="27"/>
      <c r="Q24" s="12"/>
    </row>
    <row r="25" spans="1:17" ht="15" customHeight="1" x14ac:dyDescent="0.15">
      <c r="A25" s="12" t="s">
        <v>41</v>
      </c>
      <c r="B25" s="12" t="s">
        <v>186</v>
      </c>
      <c r="C25" s="12" t="s">
        <v>153</v>
      </c>
      <c r="D25" s="17" t="s">
        <v>468</v>
      </c>
      <c r="E25" s="17" t="s">
        <v>469</v>
      </c>
      <c r="F25" s="17" t="s">
        <v>406</v>
      </c>
      <c r="G25" s="24">
        <v>30</v>
      </c>
      <c r="H25" s="24">
        <v>30</v>
      </c>
      <c r="I25" s="25">
        <f t="shared" si="0"/>
        <v>14700</v>
      </c>
      <c r="J25" s="26">
        <f t="shared" si="1"/>
        <v>602.70000000000005</v>
      </c>
      <c r="K25" s="19">
        <v>0.8</v>
      </c>
      <c r="L25" s="26">
        <f t="shared" si="2"/>
        <v>482.16000000000008</v>
      </c>
      <c r="M25" s="26">
        <f t="shared" si="3"/>
        <v>120.54000000000002</v>
      </c>
      <c r="N25" s="12" t="s">
        <v>720</v>
      </c>
      <c r="O25" s="4" t="s">
        <v>149</v>
      </c>
      <c r="P25" s="27"/>
      <c r="Q25" s="12"/>
    </row>
    <row r="26" spans="1:17" ht="15" customHeight="1" x14ac:dyDescent="0.15">
      <c r="A26" s="12" t="s">
        <v>42</v>
      </c>
      <c r="B26" s="12" t="s">
        <v>188</v>
      </c>
      <c r="C26" s="12" t="s">
        <v>153</v>
      </c>
      <c r="D26" s="17" t="s">
        <v>448</v>
      </c>
      <c r="E26" s="17" t="s">
        <v>472</v>
      </c>
      <c r="F26" s="17" t="s">
        <v>406</v>
      </c>
      <c r="G26" s="24">
        <v>3</v>
      </c>
      <c r="H26" s="24">
        <v>3</v>
      </c>
      <c r="I26" s="25">
        <f t="shared" si="0"/>
        <v>1470</v>
      </c>
      <c r="J26" s="26">
        <f t="shared" si="1"/>
        <v>60.269999999999996</v>
      </c>
      <c r="K26" s="19">
        <v>0.8</v>
      </c>
      <c r="L26" s="26">
        <f t="shared" si="2"/>
        <v>48.216000000000001</v>
      </c>
      <c r="M26" s="26">
        <f t="shared" si="3"/>
        <v>12.054</v>
      </c>
      <c r="N26" s="12" t="s">
        <v>720</v>
      </c>
      <c r="O26" s="4" t="s">
        <v>149</v>
      </c>
      <c r="P26" s="27"/>
      <c r="Q26" s="12"/>
    </row>
    <row r="27" spans="1:17" ht="15" customHeight="1" x14ac:dyDescent="0.15">
      <c r="A27" s="12" t="s">
        <v>43</v>
      </c>
      <c r="B27" s="12" t="s">
        <v>189</v>
      </c>
      <c r="C27" s="12" t="s">
        <v>153</v>
      </c>
      <c r="D27" s="17" t="s">
        <v>438</v>
      </c>
      <c r="E27" s="17" t="s">
        <v>473</v>
      </c>
      <c r="F27" s="17" t="s">
        <v>406</v>
      </c>
      <c r="G27" s="24">
        <v>5</v>
      </c>
      <c r="H27" s="24">
        <v>5</v>
      </c>
      <c r="I27" s="25">
        <f t="shared" si="0"/>
        <v>2450</v>
      </c>
      <c r="J27" s="26">
        <f t="shared" si="1"/>
        <v>100.45</v>
      </c>
      <c r="K27" s="19">
        <v>0.8</v>
      </c>
      <c r="L27" s="26">
        <f t="shared" si="2"/>
        <v>80.360000000000014</v>
      </c>
      <c r="M27" s="26">
        <f t="shared" si="3"/>
        <v>20.090000000000003</v>
      </c>
      <c r="N27" s="12" t="s">
        <v>720</v>
      </c>
      <c r="O27" s="4" t="s">
        <v>149</v>
      </c>
      <c r="P27" s="27"/>
      <c r="Q27" s="12"/>
    </row>
    <row r="28" spans="1:17" ht="15" customHeight="1" x14ac:dyDescent="0.15">
      <c r="A28" s="12" t="s">
        <v>44</v>
      </c>
      <c r="B28" s="12" t="s">
        <v>191</v>
      </c>
      <c r="C28" s="12" t="s">
        <v>153</v>
      </c>
      <c r="D28" s="17" t="s">
        <v>448</v>
      </c>
      <c r="E28" s="17" t="s">
        <v>476</v>
      </c>
      <c r="F28" s="17" t="s">
        <v>406</v>
      </c>
      <c r="G28" s="24">
        <v>2</v>
      </c>
      <c r="H28" s="24">
        <v>2</v>
      </c>
      <c r="I28" s="25">
        <f t="shared" si="0"/>
        <v>980</v>
      </c>
      <c r="J28" s="26">
        <f t="shared" si="1"/>
        <v>40.18</v>
      </c>
      <c r="K28" s="19">
        <v>0.8</v>
      </c>
      <c r="L28" s="26">
        <f t="shared" si="2"/>
        <v>32.143999999999998</v>
      </c>
      <c r="M28" s="26">
        <f t="shared" si="3"/>
        <v>8.0359999999999996</v>
      </c>
      <c r="N28" s="12" t="s">
        <v>726</v>
      </c>
      <c r="O28" s="4" t="s">
        <v>149</v>
      </c>
      <c r="P28" s="27"/>
      <c r="Q28" s="12"/>
    </row>
    <row r="29" spans="1:17" ht="15" customHeight="1" x14ac:dyDescent="0.15">
      <c r="A29" s="12" t="s">
        <v>45</v>
      </c>
      <c r="B29" s="12" t="s">
        <v>192</v>
      </c>
      <c r="C29" s="12" t="s">
        <v>153</v>
      </c>
      <c r="D29" s="17" t="s">
        <v>446</v>
      </c>
      <c r="E29" s="17" t="s">
        <v>477</v>
      </c>
      <c r="F29" s="17" t="s">
        <v>406</v>
      </c>
      <c r="G29" s="24">
        <v>3</v>
      </c>
      <c r="H29" s="24">
        <v>3</v>
      </c>
      <c r="I29" s="25">
        <f t="shared" si="0"/>
        <v>1470</v>
      </c>
      <c r="J29" s="26">
        <f t="shared" si="1"/>
        <v>60.269999999999996</v>
      </c>
      <c r="K29" s="19">
        <v>0.8</v>
      </c>
      <c r="L29" s="26">
        <f t="shared" si="2"/>
        <v>48.216000000000001</v>
      </c>
      <c r="M29" s="26">
        <f t="shared" si="3"/>
        <v>12.054</v>
      </c>
      <c r="N29" s="12" t="s">
        <v>720</v>
      </c>
      <c r="O29" s="4" t="s">
        <v>149</v>
      </c>
      <c r="P29" s="27"/>
      <c r="Q29" s="12"/>
    </row>
    <row r="30" spans="1:17" ht="15" customHeight="1" x14ac:dyDescent="0.15">
      <c r="A30" s="12" t="s">
        <v>46</v>
      </c>
      <c r="B30" s="12" t="s">
        <v>143</v>
      </c>
      <c r="C30" s="12" t="s">
        <v>153</v>
      </c>
      <c r="D30" s="17" t="s">
        <v>415</v>
      </c>
      <c r="E30" s="17" t="s">
        <v>478</v>
      </c>
      <c r="F30" s="17" t="s">
        <v>406</v>
      </c>
      <c r="G30" s="24">
        <v>1.5</v>
      </c>
      <c r="H30" s="24">
        <v>1.5</v>
      </c>
      <c r="I30" s="25">
        <f t="shared" si="0"/>
        <v>735</v>
      </c>
      <c r="J30" s="26">
        <f t="shared" si="1"/>
        <v>30.134999999999998</v>
      </c>
      <c r="K30" s="19">
        <v>0.8</v>
      </c>
      <c r="L30" s="26">
        <f t="shared" si="2"/>
        <v>24.108000000000001</v>
      </c>
      <c r="M30" s="26">
        <f t="shared" si="3"/>
        <v>6.0270000000000001</v>
      </c>
      <c r="N30" s="12" t="s">
        <v>724</v>
      </c>
      <c r="O30" s="4" t="s">
        <v>149</v>
      </c>
      <c r="P30" s="27"/>
      <c r="Q30" s="12"/>
    </row>
    <row r="31" spans="1:17" ht="15" customHeight="1" x14ac:dyDescent="0.15">
      <c r="A31" s="12" t="s">
        <v>47</v>
      </c>
      <c r="B31" s="12" t="s">
        <v>193</v>
      </c>
      <c r="C31" s="12" t="s">
        <v>153</v>
      </c>
      <c r="D31" s="17" t="s">
        <v>479</v>
      </c>
      <c r="E31" s="17" t="s">
        <v>480</v>
      </c>
      <c r="F31" s="17" t="s">
        <v>406</v>
      </c>
      <c r="G31" s="24">
        <v>20</v>
      </c>
      <c r="H31" s="24">
        <v>20</v>
      </c>
      <c r="I31" s="25">
        <f t="shared" si="0"/>
        <v>9800</v>
      </c>
      <c r="J31" s="26">
        <f t="shared" si="1"/>
        <v>401.8</v>
      </c>
      <c r="K31" s="19">
        <v>0.8</v>
      </c>
      <c r="L31" s="26">
        <f t="shared" si="2"/>
        <v>321.44000000000005</v>
      </c>
      <c r="M31" s="26">
        <f t="shared" si="3"/>
        <v>80.360000000000014</v>
      </c>
      <c r="N31" s="12" t="s">
        <v>720</v>
      </c>
      <c r="O31" s="4" t="s">
        <v>149</v>
      </c>
      <c r="P31" s="27"/>
      <c r="Q31" s="12"/>
    </row>
    <row r="32" spans="1:17" ht="15" customHeight="1" x14ac:dyDescent="0.15">
      <c r="A32" s="12" t="s">
        <v>48</v>
      </c>
      <c r="B32" s="12" t="s">
        <v>194</v>
      </c>
      <c r="C32" s="12" t="s">
        <v>153</v>
      </c>
      <c r="D32" s="17" t="s">
        <v>481</v>
      </c>
      <c r="E32" s="17" t="s">
        <v>482</v>
      </c>
      <c r="F32" s="17" t="s">
        <v>406</v>
      </c>
      <c r="G32" s="24">
        <v>8</v>
      </c>
      <c r="H32" s="24">
        <v>8</v>
      </c>
      <c r="I32" s="25">
        <f t="shared" si="0"/>
        <v>3920</v>
      </c>
      <c r="J32" s="26">
        <f t="shared" si="1"/>
        <v>160.72</v>
      </c>
      <c r="K32" s="19">
        <v>0.8</v>
      </c>
      <c r="L32" s="26">
        <f t="shared" si="2"/>
        <v>128.57599999999999</v>
      </c>
      <c r="M32" s="26">
        <f t="shared" si="3"/>
        <v>32.143999999999998</v>
      </c>
      <c r="N32" s="12" t="s">
        <v>720</v>
      </c>
      <c r="O32" s="4" t="s">
        <v>149</v>
      </c>
      <c r="P32" s="27"/>
      <c r="Q32" s="12"/>
    </row>
    <row r="33" spans="1:17" ht="15" customHeight="1" x14ac:dyDescent="0.15">
      <c r="A33" s="12" t="s">
        <v>49</v>
      </c>
      <c r="B33" s="12" t="s">
        <v>195</v>
      </c>
      <c r="C33" s="12" t="s">
        <v>153</v>
      </c>
      <c r="D33" s="17" t="s">
        <v>474</v>
      </c>
      <c r="E33" s="17" t="s">
        <v>483</v>
      </c>
      <c r="F33" s="17" t="s">
        <v>406</v>
      </c>
      <c r="G33" s="24">
        <v>6</v>
      </c>
      <c r="H33" s="24">
        <v>6</v>
      </c>
      <c r="I33" s="25">
        <f t="shared" si="0"/>
        <v>2940</v>
      </c>
      <c r="J33" s="26">
        <f t="shared" si="1"/>
        <v>120.53999999999999</v>
      </c>
      <c r="K33" s="19">
        <v>0.8</v>
      </c>
      <c r="L33" s="26">
        <f t="shared" si="2"/>
        <v>96.432000000000002</v>
      </c>
      <c r="M33" s="26">
        <f t="shared" si="3"/>
        <v>24.108000000000001</v>
      </c>
      <c r="N33" s="12" t="s">
        <v>720</v>
      </c>
      <c r="O33" s="4" t="s">
        <v>149</v>
      </c>
      <c r="P33" s="27"/>
      <c r="Q33" s="12"/>
    </row>
    <row r="34" spans="1:17" ht="15" customHeight="1" x14ac:dyDescent="0.15">
      <c r="A34" s="12" t="s">
        <v>50</v>
      </c>
      <c r="B34" s="12" t="s">
        <v>196</v>
      </c>
      <c r="C34" s="12" t="s">
        <v>153</v>
      </c>
      <c r="D34" s="17" t="s">
        <v>438</v>
      </c>
      <c r="E34" s="17" t="s">
        <v>484</v>
      </c>
      <c r="F34" s="17" t="s">
        <v>406</v>
      </c>
      <c r="G34" s="24">
        <v>8</v>
      </c>
      <c r="H34" s="24">
        <v>8</v>
      </c>
      <c r="I34" s="25">
        <f t="shared" si="0"/>
        <v>3920</v>
      </c>
      <c r="J34" s="26">
        <f t="shared" si="1"/>
        <v>160.72</v>
      </c>
      <c r="K34" s="19">
        <v>0.8</v>
      </c>
      <c r="L34" s="26">
        <f t="shared" si="2"/>
        <v>128.57599999999999</v>
      </c>
      <c r="M34" s="26">
        <f t="shared" si="3"/>
        <v>32.143999999999998</v>
      </c>
      <c r="N34" s="12" t="s">
        <v>720</v>
      </c>
      <c r="O34" s="4" t="s">
        <v>149</v>
      </c>
      <c r="P34" s="27"/>
      <c r="Q34" s="12"/>
    </row>
    <row r="35" spans="1:17" ht="15" customHeight="1" x14ac:dyDescent="0.15">
      <c r="A35" s="12" t="s">
        <v>51</v>
      </c>
      <c r="B35" s="12" t="s">
        <v>198</v>
      </c>
      <c r="C35" s="12" t="s">
        <v>153</v>
      </c>
      <c r="D35" s="17" t="s">
        <v>421</v>
      </c>
      <c r="E35" s="17" t="s">
        <v>487</v>
      </c>
      <c r="F35" s="17" t="s">
        <v>406</v>
      </c>
      <c r="G35" s="24">
        <v>15.5</v>
      </c>
      <c r="H35" s="24">
        <v>15.5</v>
      </c>
      <c r="I35" s="25">
        <f t="shared" si="0"/>
        <v>7595</v>
      </c>
      <c r="J35" s="26">
        <f t="shared" si="1"/>
        <v>311.39499999999998</v>
      </c>
      <c r="K35" s="19">
        <v>0.8</v>
      </c>
      <c r="L35" s="26">
        <f t="shared" si="2"/>
        <v>249.11599999999999</v>
      </c>
      <c r="M35" s="26">
        <f t="shared" si="3"/>
        <v>62.278999999999996</v>
      </c>
      <c r="N35" s="12" t="s">
        <v>720</v>
      </c>
      <c r="O35" s="4" t="s">
        <v>149</v>
      </c>
      <c r="P35" s="27"/>
      <c r="Q35" s="12"/>
    </row>
    <row r="36" spans="1:17" ht="15" customHeight="1" x14ac:dyDescent="0.15">
      <c r="A36" s="12" t="s">
        <v>52</v>
      </c>
      <c r="B36" s="12" t="s">
        <v>199</v>
      </c>
      <c r="C36" s="12" t="s">
        <v>153</v>
      </c>
      <c r="D36" s="17" t="s">
        <v>468</v>
      </c>
      <c r="E36" s="17" t="s">
        <v>488</v>
      </c>
      <c r="F36" s="17" t="s">
        <v>406</v>
      </c>
      <c r="G36" s="24">
        <v>3</v>
      </c>
      <c r="H36" s="24">
        <v>3</v>
      </c>
      <c r="I36" s="25">
        <f t="shared" si="0"/>
        <v>1470</v>
      </c>
      <c r="J36" s="26">
        <f t="shared" si="1"/>
        <v>60.269999999999996</v>
      </c>
      <c r="K36" s="19">
        <v>0.8</v>
      </c>
      <c r="L36" s="26">
        <f t="shared" si="2"/>
        <v>48.216000000000001</v>
      </c>
      <c r="M36" s="26">
        <f t="shared" si="3"/>
        <v>12.054</v>
      </c>
      <c r="N36" s="12" t="s">
        <v>720</v>
      </c>
      <c r="O36" s="4" t="s">
        <v>149</v>
      </c>
      <c r="P36" s="27"/>
      <c r="Q36" s="12"/>
    </row>
    <row r="37" spans="1:17" ht="15" customHeight="1" x14ac:dyDescent="0.15">
      <c r="A37" s="12" t="s">
        <v>53</v>
      </c>
      <c r="B37" s="12" t="s">
        <v>200</v>
      </c>
      <c r="C37" s="12" t="s">
        <v>153</v>
      </c>
      <c r="D37" s="17" t="s">
        <v>461</v>
      </c>
      <c r="E37" s="17" t="s">
        <v>489</v>
      </c>
      <c r="F37" s="17" t="s">
        <v>406</v>
      </c>
      <c r="G37" s="24">
        <v>5</v>
      </c>
      <c r="H37" s="24">
        <v>5</v>
      </c>
      <c r="I37" s="25">
        <f t="shared" si="0"/>
        <v>2450</v>
      </c>
      <c r="J37" s="26">
        <f t="shared" si="1"/>
        <v>100.45</v>
      </c>
      <c r="K37" s="19">
        <v>0.8</v>
      </c>
      <c r="L37" s="26">
        <f t="shared" si="2"/>
        <v>80.360000000000014</v>
      </c>
      <c r="M37" s="26">
        <f t="shared" si="3"/>
        <v>20.090000000000003</v>
      </c>
      <c r="N37" s="12" t="s">
        <v>720</v>
      </c>
      <c r="O37" s="4" t="s">
        <v>149</v>
      </c>
      <c r="P37" s="27"/>
      <c r="Q37" s="12"/>
    </row>
    <row r="38" spans="1:17" ht="15" customHeight="1" x14ac:dyDescent="0.15">
      <c r="A38" s="12" t="s">
        <v>54</v>
      </c>
      <c r="B38" s="12" t="s">
        <v>201</v>
      </c>
      <c r="C38" s="12" t="s">
        <v>153</v>
      </c>
      <c r="D38" s="17" t="s">
        <v>490</v>
      </c>
      <c r="E38" s="17" t="s">
        <v>491</v>
      </c>
      <c r="F38" s="17" t="s">
        <v>406</v>
      </c>
      <c r="G38" s="24">
        <v>3</v>
      </c>
      <c r="H38" s="24">
        <v>3</v>
      </c>
      <c r="I38" s="25">
        <f t="shared" si="0"/>
        <v>1470</v>
      </c>
      <c r="J38" s="26">
        <f t="shared" si="1"/>
        <v>60.269999999999996</v>
      </c>
      <c r="K38" s="19">
        <v>0.8</v>
      </c>
      <c r="L38" s="26">
        <f t="shared" si="2"/>
        <v>48.216000000000001</v>
      </c>
      <c r="M38" s="26">
        <f t="shared" si="3"/>
        <v>12.054</v>
      </c>
      <c r="N38" s="12" t="s">
        <v>720</v>
      </c>
      <c r="O38" s="4" t="s">
        <v>149</v>
      </c>
      <c r="P38" s="27"/>
      <c r="Q38" s="12"/>
    </row>
    <row r="39" spans="1:17" ht="15" customHeight="1" x14ac:dyDescent="0.15">
      <c r="A39" s="12" t="s">
        <v>55</v>
      </c>
      <c r="B39" s="12" t="s">
        <v>202</v>
      </c>
      <c r="C39" s="12" t="s">
        <v>153</v>
      </c>
      <c r="D39" s="17" t="s">
        <v>425</v>
      </c>
      <c r="E39" s="17" t="s">
        <v>492</v>
      </c>
      <c r="F39" s="17" t="s">
        <v>406</v>
      </c>
      <c r="G39" s="24">
        <v>5</v>
      </c>
      <c r="H39" s="24">
        <v>5</v>
      </c>
      <c r="I39" s="25">
        <f t="shared" si="0"/>
        <v>2450</v>
      </c>
      <c r="J39" s="26">
        <f t="shared" si="1"/>
        <v>100.45</v>
      </c>
      <c r="K39" s="19">
        <v>0.8</v>
      </c>
      <c r="L39" s="26">
        <f t="shared" si="2"/>
        <v>80.360000000000014</v>
      </c>
      <c r="M39" s="26">
        <f t="shared" si="3"/>
        <v>20.090000000000003</v>
      </c>
      <c r="N39" s="12" t="s">
        <v>720</v>
      </c>
      <c r="O39" s="4" t="s">
        <v>149</v>
      </c>
      <c r="P39" s="27"/>
      <c r="Q39" s="12"/>
    </row>
    <row r="40" spans="1:17" ht="15" customHeight="1" x14ac:dyDescent="0.15">
      <c r="A40" s="12" t="s">
        <v>56</v>
      </c>
      <c r="B40" s="12" t="s">
        <v>204</v>
      </c>
      <c r="C40" s="12" t="s">
        <v>153</v>
      </c>
      <c r="D40" s="17" t="s">
        <v>461</v>
      </c>
      <c r="E40" s="17" t="s">
        <v>494</v>
      </c>
      <c r="F40" s="17" t="s">
        <v>406</v>
      </c>
      <c r="G40" s="24">
        <v>12</v>
      </c>
      <c r="H40" s="24">
        <v>12</v>
      </c>
      <c r="I40" s="25">
        <f t="shared" si="0"/>
        <v>5880</v>
      </c>
      <c r="J40" s="26">
        <f t="shared" si="1"/>
        <v>241.07999999999998</v>
      </c>
      <c r="K40" s="19">
        <v>0.8</v>
      </c>
      <c r="L40" s="26">
        <f t="shared" si="2"/>
        <v>192.864</v>
      </c>
      <c r="M40" s="26">
        <f t="shared" si="3"/>
        <v>48.216000000000001</v>
      </c>
      <c r="N40" s="12" t="s">
        <v>724</v>
      </c>
      <c r="O40" s="4" t="s">
        <v>149</v>
      </c>
      <c r="P40" s="27"/>
      <c r="Q40" s="12"/>
    </row>
    <row r="41" spans="1:17" ht="15" customHeight="1" x14ac:dyDescent="0.15">
      <c r="A41" s="12" t="s">
        <v>57</v>
      </c>
      <c r="B41" s="12" t="s">
        <v>205</v>
      </c>
      <c r="C41" s="12" t="s">
        <v>153</v>
      </c>
      <c r="D41" s="17" t="s">
        <v>495</v>
      </c>
      <c r="E41" s="17" t="s">
        <v>496</v>
      </c>
      <c r="F41" s="17" t="s">
        <v>406</v>
      </c>
      <c r="G41" s="24">
        <v>13</v>
      </c>
      <c r="H41" s="24">
        <v>13</v>
      </c>
      <c r="I41" s="25">
        <f t="shared" si="0"/>
        <v>6370</v>
      </c>
      <c r="J41" s="26">
        <f t="shared" si="1"/>
        <v>261.17</v>
      </c>
      <c r="K41" s="19">
        <v>0.8</v>
      </c>
      <c r="L41" s="26">
        <f t="shared" si="2"/>
        <v>208.93600000000004</v>
      </c>
      <c r="M41" s="26">
        <f t="shared" si="3"/>
        <v>52.234000000000009</v>
      </c>
      <c r="N41" s="12" t="s">
        <v>720</v>
      </c>
      <c r="O41" s="4" t="s">
        <v>149</v>
      </c>
      <c r="P41" s="27"/>
      <c r="Q41" s="12"/>
    </row>
    <row r="42" spans="1:17" ht="15" customHeight="1" x14ac:dyDescent="0.15">
      <c r="A42" s="12" t="s">
        <v>58</v>
      </c>
      <c r="B42" s="12" t="s">
        <v>206</v>
      </c>
      <c r="C42" s="12" t="s">
        <v>153</v>
      </c>
      <c r="D42" s="17" t="s">
        <v>497</v>
      </c>
      <c r="E42" s="17" t="s">
        <v>498</v>
      </c>
      <c r="F42" s="17" t="s">
        <v>406</v>
      </c>
      <c r="G42" s="24">
        <v>10</v>
      </c>
      <c r="H42" s="24">
        <v>10</v>
      </c>
      <c r="I42" s="25">
        <f t="shared" si="0"/>
        <v>4900</v>
      </c>
      <c r="J42" s="26">
        <f t="shared" si="1"/>
        <v>200.9</v>
      </c>
      <c r="K42" s="19">
        <v>0.8</v>
      </c>
      <c r="L42" s="26">
        <f t="shared" si="2"/>
        <v>160.72000000000003</v>
      </c>
      <c r="M42" s="26">
        <f t="shared" si="3"/>
        <v>40.180000000000007</v>
      </c>
      <c r="N42" s="12" t="s">
        <v>720</v>
      </c>
      <c r="O42" s="4" t="s">
        <v>149</v>
      </c>
      <c r="P42" s="27"/>
      <c r="Q42" s="12"/>
    </row>
    <row r="43" spans="1:17" ht="15" customHeight="1" x14ac:dyDescent="0.15">
      <c r="A43" s="12" t="s">
        <v>59</v>
      </c>
      <c r="B43" s="12" t="s">
        <v>208</v>
      </c>
      <c r="C43" s="12" t="s">
        <v>153</v>
      </c>
      <c r="D43" s="17" t="s">
        <v>500</v>
      </c>
      <c r="E43" s="17" t="s">
        <v>501</v>
      </c>
      <c r="F43" s="17" t="s">
        <v>406</v>
      </c>
      <c r="G43" s="24">
        <v>20</v>
      </c>
      <c r="H43" s="24">
        <v>20</v>
      </c>
      <c r="I43" s="25">
        <f t="shared" si="0"/>
        <v>9800</v>
      </c>
      <c r="J43" s="26">
        <f t="shared" si="1"/>
        <v>401.8</v>
      </c>
      <c r="K43" s="19">
        <v>0.8</v>
      </c>
      <c r="L43" s="26">
        <f t="shared" si="2"/>
        <v>321.44000000000005</v>
      </c>
      <c r="M43" s="26">
        <f t="shared" si="3"/>
        <v>80.360000000000014</v>
      </c>
      <c r="N43" s="12" t="s">
        <v>727</v>
      </c>
      <c r="O43" s="4" t="s">
        <v>149</v>
      </c>
      <c r="P43" s="27"/>
      <c r="Q43" s="12"/>
    </row>
    <row r="44" spans="1:17" ht="15" customHeight="1" x14ac:dyDescent="0.15">
      <c r="A44" s="12" t="s">
        <v>60</v>
      </c>
      <c r="B44" s="12" t="s">
        <v>209</v>
      </c>
      <c r="C44" s="12" t="s">
        <v>153</v>
      </c>
      <c r="D44" s="17" t="s">
        <v>427</v>
      </c>
      <c r="E44" s="17" t="s">
        <v>502</v>
      </c>
      <c r="F44" s="17" t="s">
        <v>406</v>
      </c>
      <c r="G44" s="24">
        <v>4</v>
      </c>
      <c r="H44" s="24">
        <v>4</v>
      </c>
      <c r="I44" s="25">
        <f t="shared" si="0"/>
        <v>1960</v>
      </c>
      <c r="J44" s="26">
        <f t="shared" si="1"/>
        <v>80.36</v>
      </c>
      <c r="K44" s="19">
        <v>0.8</v>
      </c>
      <c r="L44" s="26">
        <f t="shared" si="2"/>
        <v>64.287999999999997</v>
      </c>
      <c r="M44" s="26">
        <f t="shared" si="3"/>
        <v>16.071999999999999</v>
      </c>
      <c r="N44" s="12" t="s">
        <v>720</v>
      </c>
      <c r="O44" s="4" t="s">
        <v>149</v>
      </c>
      <c r="P44" s="27"/>
      <c r="Q44" s="12"/>
    </row>
    <row r="45" spans="1:17" ht="15" customHeight="1" x14ac:dyDescent="0.15">
      <c r="A45" s="12" t="s">
        <v>61</v>
      </c>
      <c r="B45" s="12" t="s">
        <v>210</v>
      </c>
      <c r="C45" s="12" t="s">
        <v>153</v>
      </c>
      <c r="D45" s="17" t="s">
        <v>495</v>
      </c>
      <c r="E45" s="17" t="s">
        <v>503</v>
      </c>
      <c r="F45" s="17" t="s">
        <v>406</v>
      </c>
      <c r="G45" s="24">
        <v>4</v>
      </c>
      <c r="H45" s="24">
        <v>4</v>
      </c>
      <c r="I45" s="25">
        <f t="shared" si="0"/>
        <v>1960</v>
      </c>
      <c r="J45" s="26">
        <f t="shared" si="1"/>
        <v>80.36</v>
      </c>
      <c r="K45" s="19">
        <v>0.8</v>
      </c>
      <c r="L45" s="26">
        <f t="shared" si="2"/>
        <v>64.287999999999997</v>
      </c>
      <c r="M45" s="26">
        <f t="shared" si="3"/>
        <v>16.071999999999999</v>
      </c>
      <c r="N45" s="12" t="s">
        <v>720</v>
      </c>
      <c r="O45" s="4" t="s">
        <v>149</v>
      </c>
      <c r="P45" s="27"/>
      <c r="Q45" s="12"/>
    </row>
    <row r="46" spans="1:17" ht="15" customHeight="1" x14ac:dyDescent="0.15">
      <c r="A46" s="12" t="s">
        <v>62</v>
      </c>
      <c r="B46" s="12" t="s">
        <v>213</v>
      </c>
      <c r="C46" s="12" t="s">
        <v>153</v>
      </c>
      <c r="D46" s="17" t="s">
        <v>495</v>
      </c>
      <c r="E46" s="17" t="s">
        <v>507</v>
      </c>
      <c r="F46" s="17" t="s">
        <v>406</v>
      </c>
      <c r="G46" s="24">
        <v>3</v>
      </c>
      <c r="H46" s="24">
        <v>3</v>
      </c>
      <c r="I46" s="25">
        <f t="shared" si="0"/>
        <v>1470</v>
      </c>
      <c r="J46" s="26">
        <f t="shared" si="1"/>
        <v>60.269999999999996</v>
      </c>
      <c r="K46" s="19">
        <v>0.8</v>
      </c>
      <c r="L46" s="26">
        <f t="shared" si="2"/>
        <v>48.216000000000001</v>
      </c>
      <c r="M46" s="26">
        <f t="shared" si="3"/>
        <v>12.054</v>
      </c>
      <c r="N46" s="12" t="s">
        <v>720</v>
      </c>
      <c r="O46" s="4" t="s">
        <v>149</v>
      </c>
      <c r="P46" s="27"/>
      <c r="Q46" s="12"/>
    </row>
    <row r="47" spans="1:17" ht="15" customHeight="1" x14ac:dyDescent="0.15">
      <c r="A47" s="12" t="s">
        <v>63</v>
      </c>
      <c r="B47" s="12" t="s">
        <v>216</v>
      </c>
      <c r="C47" s="12" t="s">
        <v>153</v>
      </c>
      <c r="D47" s="17" t="s">
        <v>474</v>
      </c>
      <c r="E47" s="17" t="s">
        <v>510</v>
      </c>
      <c r="F47" s="17" t="s">
        <v>406</v>
      </c>
      <c r="G47" s="24">
        <v>1</v>
      </c>
      <c r="H47" s="24">
        <v>1</v>
      </c>
      <c r="I47" s="25">
        <f t="shared" si="0"/>
        <v>490</v>
      </c>
      <c r="J47" s="26">
        <f t="shared" si="1"/>
        <v>20.09</v>
      </c>
      <c r="K47" s="19">
        <v>0.8</v>
      </c>
      <c r="L47" s="26">
        <f t="shared" si="2"/>
        <v>16.071999999999999</v>
      </c>
      <c r="M47" s="26">
        <f t="shared" si="3"/>
        <v>4.0179999999999998</v>
      </c>
      <c r="N47" s="12" t="s">
        <v>720</v>
      </c>
      <c r="O47" s="4" t="s">
        <v>149</v>
      </c>
      <c r="P47" s="27"/>
      <c r="Q47" s="12"/>
    </row>
    <row r="48" spans="1:17" ht="15" customHeight="1" x14ac:dyDescent="0.15">
      <c r="A48" s="12" t="s">
        <v>64</v>
      </c>
      <c r="B48" s="12" t="s">
        <v>217</v>
      </c>
      <c r="C48" s="12" t="s">
        <v>153</v>
      </c>
      <c r="D48" s="17" t="s">
        <v>419</v>
      </c>
      <c r="E48" s="17" t="s">
        <v>511</v>
      </c>
      <c r="F48" s="17" t="s">
        <v>406</v>
      </c>
      <c r="G48" s="24">
        <v>6</v>
      </c>
      <c r="H48" s="24">
        <v>6</v>
      </c>
      <c r="I48" s="25">
        <f t="shared" si="0"/>
        <v>2940</v>
      </c>
      <c r="J48" s="26">
        <f t="shared" si="1"/>
        <v>120.53999999999999</v>
      </c>
      <c r="K48" s="19">
        <v>0.8</v>
      </c>
      <c r="L48" s="26">
        <f t="shared" si="2"/>
        <v>96.432000000000002</v>
      </c>
      <c r="M48" s="26">
        <f t="shared" si="3"/>
        <v>24.108000000000001</v>
      </c>
      <c r="N48" s="12" t="s">
        <v>720</v>
      </c>
      <c r="O48" s="4" t="s">
        <v>149</v>
      </c>
      <c r="P48" s="27"/>
      <c r="Q48" s="12"/>
    </row>
    <row r="49" spans="1:17" ht="15" customHeight="1" x14ac:dyDescent="0.15">
      <c r="A49" s="12" t="s">
        <v>65</v>
      </c>
      <c r="B49" s="12" t="s">
        <v>220</v>
      </c>
      <c r="C49" s="12" t="s">
        <v>153</v>
      </c>
      <c r="D49" s="17" t="s">
        <v>438</v>
      </c>
      <c r="E49" s="17" t="s">
        <v>514</v>
      </c>
      <c r="F49" s="17" t="s">
        <v>406</v>
      </c>
      <c r="G49" s="24">
        <v>3</v>
      </c>
      <c r="H49" s="24">
        <v>3</v>
      </c>
      <c r="I49" s="25">
        <f t="shared" si="0"/>
        <v>1470</v>
      </c>
      <c r="J49" s="26">
        <f t="shared" si="1"/>
        <v>60.269999999999996</v>
      </c>
      <c r="K49" s="19">
        <v>0.8</v>
      </c>
      <c r="L49" s="26">
        <f t="shared" si="2"/>
        <v>48.216000000000001</v>
      </c>
      <c r="M49" s="26">
        <f t="shared" si="3"/>
        <v>12.054</v>
      </c>
      <c r="N49" s="12" t="s">
        <v>720</v>
      </c>
      <c r="O49" s="4" t="s">
        <v>149</v>
      </c>
      <c r="P49" s="27"/>
      <c r="Q49" s="12"/>
    </row>
    <row r="50" spans="1:17" ht="15" customHeight="1" x14ac:dyDescent="0.15">
      <c r="A50" s="12" t="s">
        <v>66</v>
      </c>
      <c r="B50" s="12" t="s">
        <v>221</v>
      </c>
      <c r="C50" s="12" t="s">
        <v>153</v>
      </c>
      <c r="D50" s="17" t="s">
        <v>497</v>
      </c>
      <c r="E50" s="17" t="s">
        <v>515</v>
      </c>
      <c r="F50" s="17" t="s">
        <v>406</v>
      </c>
      <c r="G50" s="24">
        <v>14</v>
      </c>
      <c r="H50" s="24">
        <v>14</v>
      </c>
      <c r="I50" s="25">
        <f t="shared" si="0"/>
        <v>6860</v>
      </c>
      <c r="J50" s="26">
        <f t="shared" si="1"/>
        <v>281.26</v>
      </c>
      <c r="K50" s="19">
        <v>0.8</v>
      </c>
      <c r="L50" s="26">
        <f t="shared" si="2"/>
        <v>225.00800000000001</v>
      </c>
      <c r="M50" s="26">
        <f t="shared" si="3"/>
        <v>56.252000000000002</v>
      </c>
      <c r="N50" s="12" t="s">
        <v>728</v>
      </c>
      <c r="O50" s="4" t="s">
        <v>149</v>
      </c>
      <c r="P50" s="27"/>
      <c r="Q50" s="12"/>
    </row>
    <row r="51" spans="1:17" ht="15" customHeight="1" x14ac:dyDescent="0.15">
      <c r="A51" s="12" t="s">
        <v>67</v>
      </c>
      <c r="B51" s="12" t="s">
        <v>223</v>
      </c>
      <c r="C51" s="12" t="s">
        <v>153</v>
      </c>
      <c r="D51" s="17" t="s">
        <v>517</v>
      </c>
      <c r="E51" s="17" t="s">
        <v>518</v>
      </c>
      <c r="F51" s="17" t="s">
        <v>406</v>
      </c>
      <c r="G51" s="24">
        <v>3</v>
      </c>
      <c r="H51" s="24">
        <v>3</v>
      </c>
      <c r="I51" s="25">
        <f t="shared" si="0"/>
        <v>1470</v>
      </c>
      <c r="J51" s="26">
        <f t="shared" si="1"/>
        <v>60.269999999999996</v>
      </c>
      <c r="K51" s="19">
        <v>0.8</v>
      </c>
      <c r="L51" s="26">
        <f t="shared" si="2"/>
        <v>48.216000000000001</v>
      </c>
      <c r="M51" s="26">
        <f t="shared" si="3"/>
        <v>12.054</v>
      </c>
      <c r="N51" s="12" t="s">
        <v>724</v>
      </c>
      <c r="O51" s="4" t="s">
        <v>149</v>
      </c>
      <c r="P51" s="27"/>
      <c r="Q51" s="12"/>
    </row>
    <row r="52" spans="1:17" ht="15" customHeight="1" x14ac:dyDescent="0.15">
      <c r="A52" s="12" t="s">
        <v>68</v>
      </c>
      <c r="B52" s="12" t="s">
        <v>224</v>
      </c>
      <c r="C52" s="12" t="s">
        <v>153</v>
      </c>
      <c r="D52" s="17" t="s">
        <v>461</v>
      </c>
      <c r="E52" s="17" t="s">
        <v>519</v>
      </c>
      <c r="F52" s="17" t="s">
        <v>406</v>
      </c>
      <c r="G52" s="24">
        <v>10</v>
      </c>
      <c r="H52" s="24">
        <v>10</v>
      </c>
      <c r="I52" s="25">
        <f t="shared" si="0"/>
        <v>4900</v>
      </c>
      <c r="J52" s="26">
        <f t="shared" si="1"/>
        <v>200.9</v>
      </c>
      <c r="K52" s="19">
        <v>0.8</v>
      </c>
      <c r="L52" s="26">
        <f t="shared" si="2"/>
        <v>160.72000000000003</v>
      </c>
      <c r="M52" s="26">
        <f t="shared" si="3"/>
        <v>40.180000000000007</v>
      </c>
      <c r="N52" s="12" t="s">
        <v>720</v>
      </c>
      <c r="O52" s="4" t="s">
        <v>149</v>
      </c>
      <c r="P52" s="27"/>
      <c r="Q52" s="12"/>
    </row>
    <row r="53" spans="1:17" ht="15" customHeight="1" x14ac:dyDescent="0.15">
      <c r="A53" s="12" t="s">
        <v>69</v>
      </c>
      <c r="B53" s="12" t="s">
        <v>225</v>
      </c>
      <c r="C53" s="12" t="s">
        <v>153</v>
      </c>
      <c r="D53" s="17" t="s">
        <v>415</v>
      </c>
      <c r="E53" s="17" t="s">
        <v>520</v>
      </c>
      <c r="F53" s="17" t="s">
        <v>406</v>
      </c>
      <c r="G53" s="24">
        <v>2</v>
      </c>
      <c r="H53" s="24">
        <v>2</v>
      </c>
      <c r="I53" s="25">
        <f t="shared" si="0"/>
        <v>980</v>
      </c>
      <c r="J53" s="26">
        <f t="shared" si="1"/>
        <v>40.18</v>
      </c>
      <c r="K53" s="19">
        <v>0.8</v>
      </c>
      <c r="L53" s="26">
        <f t="shared" si="2"/>
        <v>32.143999999999998</v>
      </c>
      <c r="M53" s="26">
        <f t="shared" si="3"/>
        <v>8.0359999999999996</v>
      </c>
      <c r="N53" s="12" t="s">
        <v>720</v>
      </c>
      <c r="O53" s="4" t="s">
        <v>149</v>
      </c>
      <c r="P53" s="27"/>
      <c r="Q53" s="12"/>
    </row>
    <row r="54" spans="1:17" ht="15" customHeight="1" x14ac:dyDescent="0.15">
      <c r="A54" s="12" t="s">
        <v>70</v>
      </c>
      <c r="B54" s="12" t="s">
        <v>226</v>
      </c>
      <c r="C54" s="12" t="s">
        <v>153</v>
      </c>
      <c r="D54" s="17" t="s">
        <v>521</v>
      </c>
      <c r="E54" s="17" t="s">
        <v>522</v>
      </c>
      <c r="F54" s="17" t="s">
        <v>406</v>
      </c>
      <c r="G54" s="24">
        <v>20</v>
      </c>
      <c r="H54" s="24">
        <v>20</v>
      </c>
      <c r="I54" s="25">
        <f t="shared" si="0"/>
        <v>9800</v>
      </c>
      <c r="J54" s="26">
        <f t="shared" si="1"/>
        <v>401.8</v>
      </c>
      <c r="K54" s="19">
        <v>0.8</v>
      </c>
      <c r="L54" s="26">
        <f t="shared" si="2"/>
        <v>321.44000000000005</v>
      </c>
      <c r="M54" s="26">
        <f t="shared" si="3"/>
        <v>80.360000000000014</v>
      </c>
      <c r="N54" s="12" t="s">
        <v>724</v>
      </c>
      <c r="O54" s="4" t="s">
        <v>149</v>
      </c>
      <c r="P54" s="27"/>
      <c r="Q54" s="12"/>
    </row>
    <row r="55" spans="1:17" ht="15" customHeight="1" x14ac:dyDescent="0.15">
      <c r="A55" s="12" t="s">
        <v>71</v>
      </c>
      <c r="B55" s="12" t="s">
        <v>144</v>
      </c>
      <c r="C55" s="12" t="s">
        <v>153</v>
      </c>
      <c r="D55" s="17" t="s">
        <v>523</v>
      </c>
      <c r="E55" s="17" t="s">
        <v>524</v>
      </c>
      <c r="F55" s="17" t="s">
        <v>406</v>
      </c>
      <c r="G55" s="24">
        <v>20</v>
      </c>
      <c r="H55" s="24">
        <v>20</v>
      </c>
      <c r="I55" s="25">
        <f t="shared" si="0"/>
        <v>9800</v>
      </c>
      <c r="J55" s="26">
        <f t="shared" si="1"/>
        <v>401.8</v>
      </c>
      <c r="K55" s="19">
        <v>0.8</v>
      </c>
      <c r="L55" s="26">
        <f t="shared" si="2"/>
        <v>321.44000000000005</v>
      </c>
      <c r="M55" s="26">
        <f t="shared" si="3"/>
        <v>80.360000000000014</v>
      </c>
      <c r="N55" s="12" t="s">
        <v>720</v>
      </c>
      <c r="O55" s="4" t="s">
        <v>149</v>
      </c>
      <c r="P55" s="27"/>
      <c r="Q55" s="12"/>
    </row>
    <row r="56" spans="1:17" ht="15" customHeight="1" x14ac:dyDescent="0.15">
      <c r="A56" s="12" t="s">
        <v>72</v>
      </c>
      <c r="B56" s="12" t="s">
        <v>147</v>
      </c>
      <c r="C56" s="12" t="s">
        <v>153</v>
      </c>
      <c r="D56" s="17" t="s">
        <v>427</v>
      </c>
      <c r="E56" s="17" t="s">
        <v>525</v>
      </c>
      <c r="F56" s="17" t="s">
        <v>406</v>
      </c>
      <c r="G56" s="24">
        <v>5</v>
      </c>
      <c r="H56" s="24">
        <v>5</v>
      </c>
      <c r="I56" s="25">
        <f t="shared" si="0"/>
        <v>2450</v>
      </c>
      <c r="J56" s="26">
        <f t="shared" si="1"/>
        <v>100.45</v>
      </c>
      <c r="K56" s="19">
        <v>0.8</v>
      </c>
      <c r="L56" s="26">
        <f t="shared" si="2"/>
        <v>80.360000000000014</v>
      </c>
      <c r="M56" s="26">
        <f t="shared" si="3"/>
        <v>20.090000000000003</v>
      </c>
      <c r="N56" s="12" t="s">
        <v>720</v>
      </c>
      <c r="O56" s="4" t="s">
        <v>149</v>
      </c>
      <c r="P56" s="27"/>
      <c r="Q56" s="12"/>
    </row>
    <row r="57" spans="1:17" ht="15" customHeight="1" x14ac:dyDescent="0.15">
      <c r="A57" s="12" t="s">
        <v>73</v>
      </c>
      <c r="B57" s="12" t="s">
        <v>229</v>
      </c>
      <c r="C57" s="12" t="s">
        <v>153</v>
      </c>
      <c r="D57" s="17" t="s">
        <v>495</v>
      </c>
      <c r="E57" s="17" t="s">
        <v>528</v>
      </c>
      <c r="F57" s="17" t="s">
        <v>407</v>
      </c>
      <c r="G57" s="24">
        <v>10</v>
      </c>
      <c r="H57" s="24">
        <v>10</v>
      </c>
      <c r="I57" s="25">
        <f t="shared" si="0"/>
        <v>4900</v>
      </c>
      <c r="J57" s="26">
        <f t="shared" si="1"/>
        <v>200.9</v>
      </c>
      <c r="K57" s="19">
        <v>0.8</v>
      </c>
      <c r="L57" s="26">
        <f t="shared" si="2"/>
        <v>160.72000000000003</v>
      </c>
      <c r="M57" s="26">
        <f t="shared" si="3"/>
        <v>40.180000000000007</v>
      </c>
      <c r="N57" s="12" t="s">
        <v>720</v>
      </c>
      <c r="O57" s="4" t="s">
        <v>149</v>
      </c>
      <c r="P57" s="27"/>
      <c r="Q57" s="12"/>
    </row>
    <row r="58" spans="1:17" ht="15" customHeight="1" x14ac:dyDescent="0.15">
      <c r="A58" s="12" t="s">
        <v>74</v>
      </c>
      <c r="B58" s="12" t="s">
        <v>231</v>
      </c>
      <c r="C58" s="12" t="s">
        <v>153</v>
      </c>
      <c r="D58" s="17" t="s">
        <v>495</v>
      </c>
      <c r="E58" s="17" t="s">
        <v>531</v>
      </c>
      <c r="F58" s="17" t="s">
        <v>407</v>
      </c>
      <c r="G58" s="24">
        <v>10</v>
      </c>
      <c r="H58" s="24">
        <v>10</v>
      </c>
      <c r="I58" s="25">
        <f t="shared" si="0"/>
        <v>4900</v>
      </c>
      <c r="J58" s="26">
        <f t="shared" si="1"/>
        <v>200.9</v>
      </c>
      <c r="K58" s="19">
        <v>0.8</v>
      </c>
      <c r="L58" s="26">
        <f t="shared" si="2"/>
        <v>160.72000000000003</v>
      </c>
      <c r="M58" s="26">
        <f t="shared" si="3"/>
        <v>40.180000000000007</v>
      </c>
      <c r="N58" s="12" t="s">
        <v>720</v>
      </c>
      <c r="O58" s="4" t="s">
        <v>149</v>
      </c>
      <c r="P58" s="27"/>
      <c r="Q58" s="12"/>
    </row>
    <row r="59" spans="1:17" ht="15" customHeight="1" x14ac:dyDescent="0.15">
      <c r="A59" s="12" t="s">
        <v>75</v>
      </c>
      <c r="B59" s="12" t="s">
        <v>232</v>
      </c>
      <c r="C59" s="12" t="s">
        <v>153</v>
      </c>
      <c r="D59" s="17" t="s">
        <v>532</v>
      </c>
      <c r="E59" s="17" t="s">
        <v>533</v>
      </c>
      <c r="F59" s="17" t="s">
        <v>407</v>
      </c>
      <c r="G59" s="24">
        <v>11</v>
      </c>
      <c r="H59" s="24">
        <v>11</v>
      </c>
      <c r="I59" s="25">
        <f t="shared" si="0"/>
        <v>5390</v>
      </c>
      <c r="J59" s="26">
        <f t="shared" si="1"/>
        <v>220.99</v>
      </c>
      <c r="K59" s="19">
        <v>0.8</v>
      </c>
      <c r="L59" s="26">
        <f t="shared" si="2"/>
        <v>176.79200000000003</v>
      </c>
      <c r="M59" s="26">
        <f t="shared" si="3"/>
        <v>44.198000000000008</v>
      </c>
      <c r="N59" s="12" t="s">
        <v>720</v>
      </c>
      <c r="O59" s="4" t="s">
        <v>149</v>
      </c>
      <c r="P59" s="27"/>
      <c r="Q59" s="12"/>
    </row>
    <row r="60" spans="1:17" ht="15" customHeight="1" x14ac:dyDescent="0.15">
      <c r="A60" s="12" t="s">
        <v>76</v>
      </c>
      <c r="B60" s="12" t="s">
        <v>233</v>
      </c>
      <c r="C60" s="12" t="s">
        <v>153</v>
      </c>
      <c r="D60" s="17" t="s">
        <v>534</v>
      </c>
      <c r="E60" s="17" t="s">
        <v>535</v>
      </c>
      <c r="F60" s="17" t="s">
        <v>407</v>
      </c>
      <c r="G60" s="24">
        <v>25</v>
      </c>
      <c r="H60" s="24">
        <v>25</v>
      </c>
      <c r="I60" s="25">
        <f t="shared" si="0"/>
        <v>12250</v>
      </c>
      <c r="J60" s="26">
        <f t="shared" si="1"/>
        <v>502.25</v>
      </c>
      <c r="K60" s="19">
        <v>0.8</v>
      </c>
      <c r="L60" s="26">
        <f t="shared" si="2"/>
        <v>401.8</v>
      </c>
      <c r="M60" s="26">
        <f t="shared" si="3"/>
        <v>100.45</v>
      </c>
      <c r="N60" s="12" t="s">
        <v>731</v>
      </c>
      <c r="O60" s="4" t="s">
        <v>149</v>
      </c>
      <c r="P60" s="27"/>
      <c r="Q60" s="12"/>
    </row>
    <row r="61" spans="1:17" ht="15" customHeight="1" x14ac:dyDescent="0.15">
      <c r="A61" s="12" t="s">
        <v>77</v>
      </c>
      <c r="B61" s="12" t="s">
        <v>234</v>
      </c>
      <c r="C61" s="12" t="s">
        <v>153</v>
      </c>
      <c r="D61" s="17" t="s">
        <v>495</v>
      </c>
      <c r="E61" s="17" t="s">
        <v>536</v>
      </c>
      <c r="F61" s="17" t="s">
        <v>407</v>
      </c>
      <c r="G61" s="24">
        <v>12</v>
      </c>
      <c r="H61" s="24">
        <v>12</v>
      </c>
      <c r="I61" s="25">
        <f t="shared" si="0"/>
        <v>5880</v>
      </c>
      <c r="J61" s="26">
        <f t="shared" si="1"/>
        <v>241.07999999999998</v>
      </c>
      <c r="K61" s="19">
        <v>0.8</v>
      </c>
      <c r="L61" s="26">
        <f t="shared" si="2"/>
        <v>192.864</v>
      </c>
      <c r="M61" s="26">
        <f t="shared" si="3"/>
        <v>48.216000000000001</v>
      </c>
      <c r="N61" s="12" t="s">
        <v>720</v>
      </c>
      <c r="O61" s="4" t="s">
        <v>149</v>
      </c>
      <c r="P61" s="27"/>
      <c r="Q61" s="12"/>
    </row>
    <row r="62" spans="1:17" ht="15" customHeight="1" x14ac:dyDescent="0.15">
      <c r="A62" s="12" t="s">
        <v>78</v>
      </c>
      <c r="B62" s="12" t="s">
        <v>235</v>
      </c>
      <c r="C62" s="12" t="s">
        <v>153</v>
      </c>
      <c r="D62" s="17" t="s">
        <v>415</v>
      </c>
      <c r="E62" s="17" t="s">
        <v>537</v>
      </c>
      <c r="F62" s="17" t="s">
        <v>407</v>
      </c>
      <c r="G62" s="24">
        <v>10</v>
      </c>
      <c r="H62" s="24">
        <v>10</v>
      </c>
      <c r="I62" s="25">
        <f t="shared" si="0"/>
        <v>4900</v>
      </c>
      <c r="J62" s="26">
        <f t="shared" si="1"/>
        <v>200.9</v>
      </c>
      <c r="K62" s="19">
        <v>0.8</v>
      </c>
      <c r="L62" s="26">
        <f t="shared" si="2"/>
        <v>160.72000000000003</v>
      </c>
      <c r="M62" s="26">
        <f t="shared" si="3"/>
        <v>40.180000000000007</v>
      </c>
      <c r="N62" s="12" t="s">
        <v>720</v>
      </c>
      <c r="O62" s="4" t="s">
        <v>149</v>
      </c>
      <c r="P62" s="27"/>
      <c r="Q62" s="12"/>
    </row>
    <row r="63" spans="1:17" ht="15" customHeight="1" x14ac:dyDescent="0.15">
      <c r="A63" s="12" t="s">
        <v>79</v>
      </c>
      <c r="B63" s="12" t="s">
        <v>236</v>
      </c>
      <c r="C63" s="12" t="s">
        <v>153</v>
      </c>
      <c r="D63" s="17" t="s">
        <v>438</v>
      </c>
      <c r="E63" s="17" t="s">
        <v>538</v>
      </c>
      <c r="F63" s="17" t="s">
        <v>407</v>
      </c>
      <c r="G63" s="24">
        <v>10</v>
      </c>
      <c r="H63" s="24">
        <v>10</v>
      </c>
      <c r="I63" s="25">
        <f t="shared" si="0"/>
        <v>4900</v>
      </c>
      <c r="J63" s="26">
        <f t="shared" si="1"/>
        <v>200.9</v>
      </c>
      <c r="K63" s="19">
        <v>0.8</v>
      </c>
      <c r="L63" s="26">
        <f t="shared" si="2"/>
        <v>160.72000000000003</v>
      </c>
      <c r="M63" s="26">
        <f t="shared" si="3"/>
        <v>40.180000000000007</v>
      </c>
      <c r="N63" s="12" t="s">
        <v>724</v>
      </c>
      <c r="O63" s="4" t="s">
        <v>149</v>
      </c>
      <c r="P63" s="27"/>
      <c r="Q63" s="12"/>
    </row>
    <row r="64" spans="1:17" ht="15" customHeight="1" x14ac:dyDescent="0.15">
      <c r="A64" s="12" t="s">
        <v>80</v>
      </c>
      <c r="B64" s="12" t="s">
        <v>237</v>
      </c>
      <c r="C64" s="12" t="s">
        <v>153</v>
      </c>
      <c r="D64" s="17" t="s">
        <v>415</v>
      </c>
      <c r="E64" s="17" t="s">
        <v>539</v>
      </c>
      <c r="F64" s="17" t="s">
        <v>407</v>
      </c>
      <c r="G64" s="24">
        <v>10</v>
      </c>
      <c r="H64" s="24">
        <v>10</v>
      </c>
      <c r="I64" s="25">
        <f t="shared" si="0"/>
        <v>4900</v>
      </c>
      <c r="J64" s="26">
        <f t="shared" si="1"/>
        <v>200.9</v>
      </c>
      <c r="K64" s="19">
        <v>0.8</v>
      </c>
      <c r="L64" s="26">
        <f t="shared" si="2"/>
        <v>160.72000000000003</v>
      </c>
      <c r="M64" s="26">
        <f t="shared" si="3"/>
        <v>40.180000000000007</v>
      </c>
      <c r="N64" s="12" t="s">
        <v>724</v>
      </c>
      <c r="O64" s="4" t="s">
        <v>149</v>
      </c>
      <c r="P64" s="27"/>
      <c r="Q64" s="12"/>
    </row>
    <row r="65" spans="1:17" ht="15" customHeight="1" x14ac:dyDescent="0.15">
      <c r="A65" s="12" t="s">
        <v>81</v>
      </c>
      <c r="B65" s="12" t="s">
        <v>238</v>
      </c>
      <c r="C65" s="12" t="s">
        <v>153</v>
      </c>
      <c r="D65" s="17" t="s">
        <v>495</v>
      </c>
      <c r="E65" s="17" t="s">
        <v>540</v>
      </c>
      <c r="F65" s="17" t="s">
        <v>407</v>
      </c>
      <c r="G65" s="24">
        <v>20</v>
      </c>
      <c r="H65" s="24">
        <v>20</v>
      </c>
      <c r="I65" s="25">
        <f t="shared" si="0"/>
        <v>9800</v>
      </c>
      <c r="J65" s="26">
        <f t="shared" si="1"/>
        <v>401.8</v>
      </c>
      <c r="K65" s="19">
        <v>0.8</v>
      </c>
      <c r="L65" s="26">
        <f t="shared" si="2"/>
        <v>321.44000000000005</v>
      </c>
      <c r="M65" s="26">
        <f t="shared" si="3"/>
        <v>80.360000000000014</v>
      </c>
      <c r="N65" s="12" t="s">
        <v>724</v>
      </c>
      <c r="O65" s="4" t="s">
        <v>149</v>
      </c>
      <c r="P65" s="27"/>
      <c r="Q65" s="12"/>
    </row>
    <row r="66" spans="1:17" ht="15" customHeight="1" x14ac:dyDescent="0.15">
      <c r="A66" s="12" t="s">
        <v>82</v>
      </c>
      <c r="B66" s="12" t="s">
        <v>242</v>
      </c>
      <c r="C66" s="12" t="s">
        <v>153</v>
      </c>
      <c r="D66" s="17" t="s">
        <v>544</v>
      </c>
      <c r="E66" s="17" t="s">
        <v>545</v>
      </c>
      <c r="F66" s="17" t="s">
        <v>407</v>
      </c>
      <c r="G66" s="24">
        <v>15</v>
      </c>
      <c r="H66" s="24">
        <v>15</v>
      </c>
      <c r="I66" s="25">
        <f t="shared" si="0"/>
        <v>7350</v>
      </c>
      <c r="J66" s="26">
        <f t="shared" si="1"/>
        <v>301.35000000000002</v>
      </c>
      <c r="K66" s="19">
        <v>0.8</v>
      </c>
      <c r="L66" s="26">
        <f t="shared" si="2"/>
        <v>241.08000000000004</v>
      </c>
      <c r="M66" s="26">
        <f t="shared" si="3"/>
        <v>60.27000000000001</v>
      </c>
      <c r="N66" s="12" t="s">
        <v>724</v>
      </c>
      <c r="O66" s="4" t="s">
        <v>149</v>
      </c>
      <c r="P66" s="27"/>
      <c r="Q66" s="12"/>
    </row>
    <row r="67" spans="1:17" ht="15" customHeight="1" x14ac:dyDescent="0.15">
      <c r="A67" s="12" t="s">
        <v>83</v>
      </c>
      <c r="B67" s="12" t="s">
        <v>243</v>
      </c>
      <c r="C67" s="12" t="s">
        <v>153</v>
      </c>
      <c r="D67" s="17" t="s">
        <v>427</v>
      </c>
      <c r="E67" s="17" t="s">
        <v>546</v>
      </c>
      <c r="F67" s="17" t="s">
        <v>407</v>
      </c>
      <c r="G67" s="24">
        <v>15</v>
      </c>
      <c r="H67" s="24">
        <v>15</v>
      </c>
      <c r="I67" s="25">
        <f t="shared" si="0"/>
        <v>7350</v>
      </c>
      <c r="J67" s="26">
        <f t="shared" si="1"/>
        <v>301.35000000000002</v>
      </c>
      <c r="K67" s="19">
        <v>0.8</v>
      </c>
      <c r="L67" s="26">
        <f t="shared" si="2"/>
        <v>241.08000000000004</v>
      </c>
      <c r="M67" s="26">
        <f t="shared" si="3"/>
        <v>60.27000000000001</v>
      </c>
      <c r="N67" s="12" t="s">
        <v>720</v>
      </c>
      <c r="O67" s="4" t="s">
        <v>149</v>
      </c>
      <c r="P67" s="27"/>
      <c r="Q67" s="12"/>
    </row>
    <row r="68" spans="1:17" ht="15" customHeight="1" x14ac:dyDescent="0.15">
      <c r="A68" s="12" t="s">
        <v>84</v>
      </c>
      <c r="B68" s="12" t="s">
        <v>246</v>
      </c>
      <c r="C68" s="12" t="s">
        <v>153</v>
      </c>
      <c r="D68" s="17" t="s">
        <v>495</v>
      </c>
      <c r="E68" s="17" t="s">
        <v>549</v>
      </c>
      <c r="F68" s="17" t="s">
        <v>407</v>
      </c>
      <c r="G68" s="24">
        <v>4.5</v>
      </c>
      <c r="H68" s="24">
        <v>4.5</v>
      </c>
      <c r="I68" s="25">
        <f t="shared" si="0"/>
        <v>2205</v>
      </c>
      <c r="J68" s="26">
        <f t="shared" si="1"/>
        <v>90.405000000000001</v>
      </c>
      <c r="K68" s="19">
        <v>0.8</v>
      </c>
      <c r="L68" s="26">
        <f t="shared" si="2"/>
        <v>72.323999999999998</v>
      </c>
      <c r="M68" s="26">
        <f t="shared" si="3"/>
        <v>18.081</v>
      </c>
      <c r="N68" s="12" t="s">
        <v>720</v>
      </c>
      <c r="O68" s="4" t="s">
        <v>149</v>
      </c>
      <c r="P68" s="27"/>
      <c r="Q68" s="12"/>
    </row>
    <row r="69" spans="1:17" ht="15" customHeight="1" x14ac:dyDescent="0.15">
      <c r="A69" s="12" t="s">
        <v>85</v>
      </c>
      <c r="B69" s="12" t="s">
        <v>248</v>
      </c>
      <c r="C69" s="12" t="s">
        <v>153</v>
      </c>
      <c r="D69" s="17" t="s">
        <v>495</v>
      </c>
      <c r="E69" s="17" t="s">
        <v>551</v>
      </c>
      <c r="F69" s="17" t="s">
        <v>407</v>
      </c>
      <c r="G69" s="24">
        <v>20</v>
      </c>
      <c r="H69" s="24">
        <v>20</v>
      </c>
      <c r="I69" s="25">
        <f t="shared" si="0"/>
        <v>9800</v>
      </c>
      <c r="J69" s="26">
        <f t="shared" si="1"/>
        <v>401.8</v>
      </c>
      <c r="K69" s="19">
        <v>0.8</v>
      </c>
      <c r="L69" s="26">
        <f t="shared" si="2"/>
        <v>321.44000000000005</v>
      </c>
      <c r="M69" s="26">
        <f t="shared" si="3"/>
        <v>80.360000000000014</v>
      </c>
      <c r="N69" s="12" t="s">
        <v>720</v>
      </c>
      <c r="O69" s="4" t="s">
        <v>149</v>
      </c>
      <c r="P69" s="27"/>
      <c r="Q69" s="12"/>
    </row>
    <row r="70" spans="1:17" ht="15" customHeight="1" x14ac:dyDescent="0.15">
      <c r="A70" s="12" t="s">
        <v>86</v>
      </c>
      <c r="B70" s="12" t="s">
        <v>249</v>
      </c>
      <c r="C70" s="12" t="s">
        <v>153</v>
      </c>
      <c r="D70" s="17" t="s">
        <v>552</v>
      </c>
      <c r="E70" s="17" t="s">
        <v>553</v>
      </c>
      <c r="F70" s="17" t="s">
        <v>407</v>
      </c>
      <c r="G70" s="24">
        <v>25</v>
      </c>
      <c r="H70" s="24">
        <v>25</v>
      </c>
      <c r="I70" s="25">
        <f t="shared" si="0"/>
        <v>12250</v>
      </c>
      <c r="J70" s="26">
        <f t="shared" si="1"/>
        <v>502.25</v>
      </c>
      <c r="K70" s="19">
        <v>0.8</v>
      </c>
      <c r="L70" s="26">
        <f t="shared" si="2"/>
        <v>401.8</v>
      </c>
      <c r="M70" s="26">
        <f t="shared" si="3"/>
        <v>100.45</v>
      </c>
      <c r="N70" s="12" t="s">
        <v>726</v>
      </c>
      <c r="O70" s="4" t="s">
        <v>149</v>
      </c>
      <c r="P70" s="27"/>
      <c r="Q70" s="12"/>
    </row>
    <row r="71" spans="1:17" ht="15" customHeight="1" x14ac:dyDescent="0.15">
      <c r="A71" s="12" t="s">
        <v>87</v>
      </c>
      <c r="B71" s="12" t="s">
        <v>251</v>
      </c>
      <c r="C71" s="12" t="s">
        <v>153</v>
      </c>
      <c r="D71" s="17" t="s">
        <v>442</v>
      </c>
      <c r="E71" s="17" t="s">
        <v>555</v>
      </c>
      <c r="F71" s="17" t="s">
        <v>407</v>
      </c>
      <c r="G71" s="24">
        <v>20</v>
      </c>
      <c r="H71" s="24">
        <v>20</v>
      </c>
      <c r="I71" s="25">
        <f t="shared" si="0"/>
        <v>9800</v>
      </c>
      <c r="J71" s="26">
        <f t="shared" si="1"/>
        <v>401.8</v>
      </c>
      <c r="K71" s="19">
        <v>0.8</v>
      </c>
      <c r="L71" s="26">
        <f t="shared" si="2"/>
        <v>321.44000000000005</v>
      </c>
      <c r="M71" s="26">
        <f t="shared" si="3"/>
        <v>80.360000000000014</v>
      </c>
      <c r="N71" s="12" t="s">
        <v>720</v>
      </c>
      <c r="O71" s="4" t="s">
        <v>149</v>
      </c>
      <c r="P71" s="27"/>
      <c r="Q71" s="12"/>
    </row>
    <row r="72" spans="1:17" ht="15" customHeight="1" x14ac:dyDescent="0.15">
      <c r="A72" s="12" t="s">
        <v>88</v>
      </c>
      <c r="B72" s="12" t="s">
        <v>252</v>
      </c>
      <c r="C72" s="12" t="s">
        <v>153</v>
      </c>
      <c r="D72" s="17" t="s">
        <v>429</v>
      </c>
      <c r="E72" s="17" t="s">
        <v>556</v>
      </c>
      <c r="F72" s="17" t="s">
        <v>407</v>
      </c>
      <c r="G72" s="24">
        <v>5</v>
      </c>
      <c r="H72" s="24">
        <v>5</v>
      </c>
      <c r="I72" s="25">
        <f t="shared" si="0"/>
        <v>2450</v>
      </c>
      <c r="J72" s="26">
        <f t="shared" si="1"/>
        <v>100.45</v>
      </c>
      <c r="K72" s="19">
        <v>0.8</v>
      </c>
      <c r="L72" s="26">
        <f t="shared" si="2"/>
        <v>80.360000000000014</v>
      </c>
      <c r="M72" s="26">
        <f t="shared" si="3"/>
        <v>20.090000000000003</v>
      </c>
      <c r="N72" s="12" t="s">
        <v>720</v>
      </c>
      <c r="O72" s="4" t="s">
        <v>149</v>
      </c>
      <c r="P72" s="27"/>
      <c r="Q72" s="12"/>
    </row>
    <row r="73" spans="1:17" ht="15" customHeight="1" x14ac:dyDescent="0.15">
      <c r="A73" s="12" t="s">
        <v>89</v>
      </c>
      <c r="B73" s="12" t="s">
        <v>253</v>
      </c>
      <c r="C73" s="12" t="s">
        <v>153</v>
      </c>
      <c r="D73" s="17" t="s">
        <v>415</v>
      </c>
      <c r="E73" s="17" t="s">
        <v>557</v>
      </c>
      <c r="F73" s="17" t="s">
        <v>407</v>
      </c>
      <c r="G73" s="24">
        <v>10</v>
      </c>
      <c r="H73" s="24">
        <v>10</v>
      </c>
      <c r="I73" s="25">
        <f t="shared" si="0"/>
        <v>4900</v>
      </c>
      <c r="J73" s="26">
        <f t="shared" si="1"/>
        <v>200.9</v>
      </c>
      <c r="K73" s="19">
        <v>0.8</v>
      </c>
      <c r="L73" s="26">
        <f t="shared" si="2"/>
        <v>160.72000000000003</v>
      </c>
      <c r="M73" s="26">
        <f t="shared" si="3"/>
        <v>40.180000000000007</v>
      </c>
      <c r="N73" s="12" t="s">
        <v>720</v>
      </c>
      <c r="O73" s="4" t="s">
        <v>149</v>
      </c>
      <c r="P73" s="27"/>
      <c r="Q73" s="12"/>
    </row>
    <row r="74" spans="1:17" ht="15" customHeight="1" x14ac:dyDescent="0.15">
      <c r="A74" s="12" t="s">
        <v>90</v>
      </c>
      <c r="B74" s="12" t="s">
        <v>254</v>
      </c>
      <c r="C74" s="12" t="s">
        <v>153</v>
      </c>
      <c r="D74" s="17" t="s">
        <v>429</v>
      </c>
      <c r="E74" s="17" t="s">
        <v>558</v>
      </c>
      <c r="F74" s="17" t="s">
        <v>407</v>
      </c>
      <c r="G74" s="24">
        <v>70</v>
      </c>
      <c r="H74" s="24">
        <v>70</v>
      </c>
      <c r="I74" s="25">
        <f t="shared" ref="I74:I115" si="4">G74*490</f>
        <v>34300</v>
      </c>
      <c r="J74" s="26">
        <f t="shared" ref="J74:J115" si="5">G74*20.09</f>
        <v>1406.3</v>
      </c>
      <c r="K74" s="19">
        <v>0.8</v>
      </c>
      <c r="L74" s="26">
        <f t="shared" ref="L74:L113" si="6">J74*0.8</f>
        <v>1125.04</v>
      </c>
      <c r="M74" s="26">
        <f t="shared" ref="M74:M113" si="7">J74*0.2</f>
        <v>281.26</v>
      </c>
      <c r="N74" s="12" t="s">
        <v>726</v>
      </c>
      <c r="O74" s="4" t="s">
        <v>149</v>
      </c>
      <c r="P74" s="27"/>
      <c r="Q74" s="12"/>
    </row>
    <row r="75" spans="1:17" ht="15" customHeight="1" x14ac:dyDescent="0.15">
      <c r="A75" s="12" t="s">
        <v>91</v>
      </c>
      <c r="B75" s="12" t="s">
        <v>256</v>
      </c>
      <c r="C75" s="12" t="s">
        <v>153</v>
      </c>
      <c r="D75" s="17" t="s">
        <v>468</v>
      </c>
      <c r="E75" s="17" t="s">
        <v>560</v>
      </c>
      <c r="F75" s="17" t="s">
        <v>407</v>
      </c>
      <c r="G75" s="24">
        <v>10</v>
      </c>
      <c r="H75" s="24">
        <v>10</v>
      </c>
      <c r="I75" s="25">
        <f t="shared" si="4"/>
        <v>4900</v>
      </c>
      <c r="J75" s="26">
        <f t="shared" si="5"/>
        <v>200.9</v>
      </c>
      <c r="K75" s="19">
        <v>0.8</v>
      </c>
      <c r="L75" s="26">
        <f t="shared" si="6"/>
        <v>160.72000000000003</v>
      </c>
      <c r="M75" s="26">
        <f t="shared" si="7"/>
        <v>40.180000000000007</v>
      </c>
      <c r="N75" s="12" t="s">
        <v>733</v>
      </c>
      <c r="O75" s="4" t="s">
        <v>149</v>
      </c>
      <c r="P75" s="27"/>
      <c r="Q75" s="12"/>
    </row>
    <row r="76" spans="1:17" ht="15" customHeight="1" x14ac:dyDescent="0.15">
      <c r="A76" s="12" t="s">
        <v>92</v>
      </c>
      <c r="B76" s="12" t="s">
        <v>258</v>
      </c>
      <c r="C76" s="12" t="s">
        <v>153</v>
      </c>
      <c r="D76" s="17" t="s">
        <v>434</v>
      </c>
      <c r="E76" s="17" t="s">
        <v>563</v>
      </c>
      <c r="F76" s="17" t="s">
        <v>407</v>
      </c>
      <c r="G76" s="24">
        <v>2</v>
      </c>
      <c r="H76" s="24">
        <v>2</v>
      </c>
      <c r="I76" s="25">
        <f t="shared" si="4"/>
        <v>980</v>
      </c>
      <c r="J76" s="26">
        <f t="shared" si="5"/>
        <v>40.18</v>
      </c>
      <c r="K76" s="19">
        <v>0.8</v>
      </c>
      <c r="L76" s="26">
        <f t="shared" si="6"/>
        <v>32.143999999999998</v>
      </c>
      <c r="M76" s="26">
        <f t="shared" si="7"/>
        <v>8.0359999999999996</v>
      </c>
      <c r="N76" s="12" t="s">
        <v>720</v>
      </c>
      <c r="O76" s="4" t="s">
        <v>149</v>
      </c>
      <c r="P76" s="27"/>
      <c r="Q76" s="12"/>
    </row>
    <row r="77" spans="1:17" ht="15" customHeight="1" x14ac:dyDescent="0.15">
      <c r="A77" s="12" t="s">
        <v>93</v>
      </c>
      <c r="B77" s="12" t="s">
        <v>260</v>
      </c>
      <c r="C77" s="12" t="s">
        <v>153</v>
      </c>
      <c r="D77" s="17" t="s">
        <v>421</v>
      </c>
      <c r="E77" s="17" t="s">
        <v>566</v>
      </c>
      <c r="F77" s="17" t="s">
        <v>407</v>
      </c>
      <c r="G77" s="24">
        <v>5</v>
      </c>
      <c r="H77" s="24">
        <v>5</v>
      </c>
      <c r="I77" s="25">
        <f t="shared" si="4"/>
        <v>2450</v>
      </c>
      <c r="J77" s="26">
        <f t="shared" si="5"/>
        <v>100.45</v>
      </c>
      <c r="K77" s="19">
        <v>0.8</v>
      </c>
      <c r="L77" s="26">
        <f t="shared" si="6"/>
        <v>80.360000000000014</v>
      </c>
      <c r="M77" s="26">
        <f t="shared" si="7"/>
        <v>20.090000000000003</v>
      </c>
      <c r="N77" s="12" t="s">
        <v>720</v>
      </c>
      <c r="O77" s="4" t="s">
        <v>149</v>
      </c>
      <c r="P77" s="27"/>
      <c r="Q77" s="12"/>
    </row>
    <row r="78" spans="1:17" ht="15" customHeight="1" x14ac:dyDescent="0.15">
      <c r="A78" s="12" t="s">
        <v>94</v>
      </c>
      <c r="B78" s="12" t="s">
        <v>261</v>
      </c>
      <c r="C78" s="12" t="s">
        <v>153</v>
      </c>
      <c r="D78" s="17" t="s">
        <v>567</v>
      </c>
      <c r="E78" s="17" t="s">
        <v>568</v>
      </c>
      <c r="F78" s="17" t="s">
        <v>407</v>
      </c>
      <c r="G78" s="24">
        <v>1.5</v>
      </c>
      <c r="H78" s="24">
        <v>1.5</v>
      </c>
      <c r="I78" s="25">
        <f t="shared" si="4"/>
        <v>735</v>
      </c>
      <c r="J78" s="26">
        <f t="shared" si="5"/>
        <v>30.134999999999998</v>
      </c>
      <c r="K78" s="19">
        <v>0.8</v>
      </c>
      <c r="L78" s="26">
        <f t="shared" si="6"/>
        <v>24.108000000000001</v>
      </c>
      <c r="M78" s="26">
        <f t="shared" si="7"/>
        <v>6.0270000000000001</v>
      </c>
      <c r="N78" s="12" t="s">
        <v>720</v>
      </c>
      <c r="O78" s="4" t="s">
        <v>149</v>
      </c>
      <c r="P78" s="27"/>
      <c r="Q78" s="12"/>
    </row>
    <row r="79" spans="1:17" ht="15" customHeight="1" x14ac:dyDescent="0.15">
      <c r="A79" s="12" t="s">
        <v>95</v>
      </c>
      <c r="B79" s="12" t="s">
        <v>267</v>
      </c>
      <c r="C79" s="12" t="s">
        <v>153</v>
      </c>
      <c r="D79" s="17" t="s">
        <v>440</v>
      </c>
      <c r="E79" s="17" t="s">
        <v>575</v>
      </c>
      <c r="F79" s="17" t="s">
        <v>408</v>
      </c>
      <c r="G79" s="24">
        <v>5</v>
      </c>
      <c r="H79" s="24">
        <v>5</v>
      </c>
      <c r="I79" s="25">
        <f t="shared" si="4"/>
        <v>2450</v>
      </c>
      <c r="J79" s="26">
        <f t="shared" si="5"/>
        <v>100.45</v>
      </c>
      <c r="K79" s="19">
        <v>0.8</v>
      </c>
      <c r="L79" s="26">
        <f t="shared" si="6"/>
        <v>80.360000000000014</v>
      </c>
      <c r="M79" s="26">
        <f t="shared" si="7"/>
        <v>20.090000000000003</v>
      </c>
      <c r="N79" s="12" t="s">
        <v>720</v>
      </c>
      <c r="O79" s="4" t="s">
        <v>149</v>
      </c>
      <c r="P79" s="27"/>
      <c r="Q79" s="12"/>
    </row>
    <row r="80" spans="1:17" ht="15" customHeight="1" x14ac:dyDescent="0.15">
      <c r="A80" s="12" t="s">
        <v>96</v>
      </c>
      <c r="B80" s="12" t="s">
        <v>275</v>
      </c>
      <c r="C80" s="12" t="s">
        <v>153</v>
      </c>
      <c r="D80" s="17" t="s">
        <v>423</v>
      </c>
      <c r="E80" s="17" t="s">
        <v>583</v>
      </c>
      <c r="F80" s="17" t="s">
        <v>408</v>
      </c>
      <c r="G80" s="24">
        <v>9</v>
      </c>
      <c r="H80" s="24">
        <v>9</v>
      </c>
      <c r="I80" s="25">
        <f t="shared" si="4"/>
        <v>4410</v>
      </c>
      <c r="J80" s="26">
        <f t="shared" si="5"/>
        <v>180.81</v>
      </c>
      <c r="K80" s="19">
        <v>0.8</v>
      </c>
      <c r="L80" s="26">
        <f t="shared" si="6"/>
        <v>144.648</v>
      </c>
      <c r="M80" s="26">
        <f t="shared" si="7"/>
        <v>36.161999999999999</v>
      </c>
      <c r="N80" s="12" t="s">
        <v>722</v>
      </c>
      <c r="O80" s="4" t="s">
        <v>149</v>
      </c>
      <c r="P80" s="27"/>
      <c r="Q80" s="12"/>
    </row>
    <row r="81" spans="1:17" ht="15" customHeight="1" x14ac:dyDescent="0.15">
      <c r="A81" s="12" t="s">
        <v>97</v>
      </c>
      <c r="B81" s="12" t="s">
        <v>278</v>
      </c>
      <c r="C81" s="12" t="s">
        <v>153</v>
      </c>
      <c r="D81" s="17" t="s">
        <v>532</v>
      </c>
      <c r="E81" s="17" t="s">
        <v>586</v>
      </c>
      <c r="F81" s="17" t="s">
        <v>408</v>
      </c>
      <c r="G81" s="24">
        <v>10</v>
      </c>
      <c r="H81" s="24">
        <v>10</v>
      </c>
      <c r="I81" s="25">
        <f t="shared" si="4"/>
        <v>4900</v>
      </c>
      <c r="J81" s="26">
        <f t="shared" si="5"/>
        <v>200.9</v>
      </c>
      <c r="K81" s="19">
        <v>0.8</v>
      </c>
      <c r="L81" s="26">
        <f t="shared" si="6"/>
        <v>160.72000000000003</v>
      </c>
      <c r="M81" s="26">
        <f t="shared" si="7"/>
        <v>40.180000000000007</v>
      </c>
      <c r="N81" s="12" t="s">
        <v>720</v>
      </c>
      <c r="O81" s="4" t="s">
        <v>149</v>
      </c>
      <c r="P81" s="27"/>
      <c r="Q81" s="12"/>
    </row>
    <row r="82" spans="1:17" ht="15" customHeight="1" x14ac:dyDescent="0.15">
      <c r="A82" s="12" t="s">
        <v>98</v>
      </c>
      <c r="B82" s="12" t="s">
        <v>282</v>
      </c>
      <c r="C82" s="12" t="s">
        <v>153</v>
      </c>
      <c r="D82" s="17" t="s">
        <v>423</v>
      </c>
      <c r="E82" s="17" t="s">
        <v>590</v>
      </c>
      <c r="F82" s="17" t="s">
        <v>408</v>
      </c>
      <c r="G82" s="24">
        <v>10</v>
      </c>
      <c r="H82" s="24">
        <v>10</v>
      </c>
      <c r="I82" s="25">
        <f t="shared" si="4"/>
        <v>4900</v>
      </c>
      <c r="J82" s="26">
        <f t="shared" si="5"/>
        <v>200.9</v>
      </c>
      <c r="K82" s="19">
        <v>0.8</v>
      </c>
      <c r="L82" s="26">
        <f t="shared" si="6"/>
        <v>160.72000000000003</v>
      </c>
      <c r="M82" s="26">
        <f t="shared" si="7"/>
        <v>40.180000000000007</v>
      </c>
      <c r="N82" s="12" t="s">
        <v>737</v>
      </c>
      <c r="O82" s="4" t="s">
        <v>149</v>
      </c>
      <c r="P82" s="27"/>
      <c r="Q82" s="12"/>
    </row>
    <row r="83" spans="1:17" ht="15" customHeight="1" x14ac:dyDescent="0.15">
      <c r="A83" s="12" t="s">
        <v>99</v>
      </c>
      <c r="B83" s="12" t="s">
        <v>283</v>
      </c>
      <c r="C83" s="12" t="s">
        <v>153</v>
      </c>
      <c r="D83" s="17" t="s">
        <v>532</v>
      </c>
      <c r="E83" s="17" t="s">
        <v>591</v>
      </c>
      <c r="F83" s="17" t="s">
        <v>408</v>
      </c>
      <c r="G83" s="24">
        <v>10</v>
      </c>
      <c r="H83" s="24">
        <v>10</v>
      </c>
      <c r="I83" s="25">
        <f t="shared" si="4"/>
        <v>4900</v>
      </c>
      <c r="J83" s="26">
        <f t="shared" si="5"/>
        <v>200.9</v>
      </c>
      <c r="K83" s="19">
        <v>0.8</v>
      </c>
      <c r="L83" s="26">
        <f t="shared" si="6"/>
        <v>160.72000000000003</v>
      </c>
      <c r="M83" s="26">
        <f t="shared" si="7"/>
        <v>40.180000000000007</v>
      </c>
      <c r="N83" s="12" t="s">
        <v>720</v>
      </c>
      <c r="O83" s="4" t="s">
        <v>149</v>
      </c>
      <c r="P83" s="27"/>
      <c r="Q83" s="12"/>
    </row>
    <row r="84" spans="1:17" ht="15" customHeight="1" x14ac:dyDescent="0.15">
      <c r="A84" s="12" t="s">
        <v>100</v>
      </c>
      <c r="B84" s="12" t="s">
        <v>285</v>
      </c>
      <c r="C84" s="12" t="s">
        <v>153</v>
      </c>
      <c r="D84" s="17" t="s">
        <v>504</v>
      </c>
      <c r="E84" s="17" t="s">
        <v>593</v>
      </c>
      <c r="F84" s="17" t="s">
        <v>408</v>
      </c>
      <c r="G84" s="24">
        <v>10</v>
      </c>
      <c r="H84" s="24">
        <v>10</v>
      </c>
      <c r="I84" s="25">
        <f t="shared" si="4"/>
        <v>4900</v>
      </c>
      <c r="J84" s="26">
        <f t="shared" si="5"/>
        <v>200.9</v>
      </c>
      <c r="K84" s="19">
        <v>0.8</v>
      </c>
      <c r="L84" s="26">
        <f t="shared" si="6"/>
        <v>160.72000000000003</v>
      </c>
      <c r="M84" s="26">
        <f t="shared" si="7"/>
        <v>40.180000000000007</v>
      </c>
      <c r="N84" s="12" t="s">
        <v>726</v>
      </c>
      <c r="O84" s="4" t="s">
        <v>149</v>
      </c>
      <c r="P84" s="27"/>
      <c r="Q84" s="12"/>
    </row>
    <row r="85" spans="1:17" ht="15" customHeight="1" x14ac:dyDescent="0.15">
      <c r="A85" s="12" t="s">
        <v>101</v>
      </c>
      <c r="B85" s="12" t="s">
        <v>286</v>
      </c>
      <c r="C85" s="12" t="s">
        <v>153</v>
      </c>
      <c r="D85" s="17" t="s">
        <v>594</v>
      </c>
      <c r="E85" s="17" t="s">
        <v>595</v>
      </c>
      <c r="F85" s="17" t="s">
        <v>408</v>
      </c>
      <c r="G85" s="24">
        <v>2</v>
      </c>
      <c r="H85" s="24">
        <v>2</v>
      </c>
      <c r="I85" s="25">
        <f t="shared" si="4"/>
        <v>980</v>
      </c>
      <c r="J85" s="26">
        <f t="shared" si="5"/>
        <v>40.18</v>
      </c>
      <c r="K85" s="19">
        <v>0.8</v>
      </c>
      <c r="L85" s="26">
        <f t="shared" si="6"/>
        <v>32.143999999999998</v>
      </c>
      <c r="M85" s="26">
        <f t="shared" si="7"/>
        <v>8.0359999999999996</v>
      </c>
      <c r="N85" s="12" t="s">
        <v>736</v>
      </c>
      <c r="O85" s="4" t="s">
        <v>149</v>
      </c>
      <c r="P85" s="27"/>
      <c r="Q85" s="12"/>
    </row>
    <row r="86" spans="1:17" ht="15" customHeight="1" x14ac:dyDescent="0.15">
      <c r="A86" s="12" t="s">
        <v>102</v>
      </c>
      <c r="B86" s="12" t="s">
        <v>288</v>
      </c>
      <c r="C86" s="12" t="s">
        <v>153</v>
      </c>
      <c r="D86" s="17" t="s">
        <v>438</v>
      </c>
      <c r="E86" s="17" t="s">
        <v>597</v>
      </c>
      <c r="F86" s="17" t="s">
        <v>408</v>
      </c>
      <c r="G86" s="24">
        <v>7</v>
      </c>
      <c r="H86" s="24">
        <v>7</v>
      </c>
      <c r="I86" s="25">
        <f t="shared" si="4"/>
        <v>3430</v>
      </c>
      <c r="J86" s="26">
        <f t="shared" si="5"/>
        <v>140.63</v>
      </c>
      <c r="K86" s="19">
        <v>0.8</v>
      </c>
      <c r="L86" s="26">
        <f t="shared" si="6"/>
        <v>112.504</v>
      </c>
      <c r="M86" s="26">
        <f t="shared" si="7"/>
        <v>28.126000000000001</v>
      </c>
      <c r="N86" s="12" t="s">
        <v>724</v>
      </c>
      <c r="O86" s="4" t="s">
        <v>149</v>
      </c>
      <c r="P86" s="27"/>
      <c r="Q86" s="12"/>
    </row>
    <row r="87" spans="1:17" ht="15" customHeight="1" x14ac:dyDescent="0.15">
      <c r="A87" s="12" t="s">
        <v>103</v>
      </c>
      <c r="B87" s="12" t="s">
        <v>290</v>
      </c>
      <c r="C87" s="12" t="s">
        <v>153</v>
      </c>
      <c r="D87" s="17" t="s">
        <v>599</v>
      </c>
      <c r="E87" s="17" t="s">
        <v>548</v>
      </c>
      <c r="F87" s="17" t="s">
        <v>408</v>
      </c>
      <c r="G87" s="24">
        <v>5</v>
      </c>
      <c r="H87" s="24">
        <v>5</v>
      </c>
      <c r="I87" s="25">
        <f t="shared" si="4"/>
        <v>2450</v>
      </c>
      <c r="J87" s="26">
        <f t="shared" si="5"/>
        <v>100.45</v>
      </c>
      <c r="K87" s="19">
        <v>0.8</v>
      </c>
      <c r="L87" s="26">
        <f t="shared" si="6"/>
        <v>80.360000000000014</v>
      </c>
      <c r="M87" s="26">
        <f t="shared" si="7"/>
        <v>20.090000000000003</v>
      </c>
      <c r="N87" s="12" t="s">
        <v>739</v>
      </c>
      <c r="O87" s="4" t="s">
        <v>149</v>
      </c>
      <c r="P87" s="27"/>
      <c r="Q87" s="12"/>
    </row>
    <row r="88" spans="1:17" ht="15" customHeight="1" x14ac:dyDescent="0.15">
      <c r="A88" s="12" t="s">
        <v>104</v>
      </c>
      <c r="B88" s="12" t="s">
        <v>291</v>
      </c>
      <c r="C88" s="12" t="s">
        <v>153</v>
      </c>
      <c r="D88" s="17" t="s">
        <v>427</v>
      </c>
      <c r="E88" s="17" t="s">
        <v>548</v>
      </c>
      <c r="F88" s="17" t="s">
        <v>408</v>
      </c>
      <c r="G88" s="24">
        <v>5</v>
      </c>
      <c r="H88" s="24">
        <v>5</v>
      </c>
      <c r="I88" s="25">
        <f t="shared" si="4"/>
        <v>2450</v>
      </c>
      <c r="J88" s="26">
        <f t="shared" si="5"/>
        <v>100.45</v>
      </c>
      <c r="K88" s="19">
        <v>0.8</v>
      </c>
      <c r="L88" s="26">
        <f t="shared" si="6"/>
        <v>80.360000000000014</v>
      </c>
      <c r="M88" s="26">
        <f t="shared" si="7"/>
        <v>20.090000000000003</v>
      </c>
      <c r="N88" s="12" t="s">
        <v>724</v>
      </c>
      <c r="O88" s="4" t="s">
        <v>149</v>
      </c>
      <c r="P88" s="27"/>
      <c r="Q88" s="12"/>
    </row>
    <row r="89" spans="1:17" ht="15" customHeight="1" x14ac:dyDescent="0.15">
      <c r="A89" s="12" t="s">
        <v>105</v>
      </c>
      <c r="B89" s="12" t="s">
        <v>296</v>
      </c>
      <c r="C89" s="12" t="s">
        <v>153</v>
      </c>
      <c r="D89" s="17" t="s">
        <v>421</v>
      </c>
      <c r="E89" s="17" t="s">
        <v>604</v>
      </c>
      <c r="F89" s="17" t="s">
        <v>408</v>
      </c>
      <c r="G89" s="24">
        <v>16</v>
      </c>
      <c r="H89" s="24">
        <v>16</v>
      </c>
      <c r="I89" s="25">
        <f t="shared" si="4"/>
        <v>7840</v>
      </c>
      <c r="J89" s="26">
        <f t="shared" si="5"/>
        <v>321.44</v>
      </c>
      <c r="K89" s="19">
        <v>0.8</v>
      </c>
      <c r="L89" s="26">
        <f t="shared" si="6"/>
        <v>257.15199999999999</v>
      </c>
      <c r="M89" s="26">
        <f t="shared" si="7"/>
        <v>64.287999999999997</v>
      </c>
      <c r="N89" s="12" t="s">
        <v>720</v>
      </c>
      <c r="O89" s="4" t="s">
        <v>149</v>
      </c>
      <c r="P89" s="27"/>
      <c r="Q89" s="12"/>
    </row>
    <row r="90" spans="1:17" ht="15" customHeight="1" x14ac:dyDescent="0.15">
      <c r="A90" s="12" t="s">
        <v>106</v>
      </c>
      <c r="B90" s="12" t="s">
        <v>300</v>
      </c>
      <c r="C90" s="12" t="s">
        <v>153</v>
      </c>
      <c r="D90" s="17" t="s">
        <v>415</v>
      </c>
      <c r="E90" s="17" t="s">
        <v>609</v>
      </c>
      <c r="F90" s="17" t="s">
        <v>408</v>
      </c>
      <c r="G90" s="24">
        <v>35</v>
      </c>
      <c r="H90" s="24">
        <v>35</v>
      </c>
      <c r="I90" s="25">
        <f t="shared" si="4"/>
        <v>17150</v>
      </c>
      <c r="J90" s="26">
        <f t="shared" si="5"/>
        <v>703.15</v>
      </c>
      <c r="K90" s="19">
        <v>0.8</v>
      </c>
      <c r="L90" s="26">
        <f t="shared" si="6"/>
        <v>562.52</v>
      </c>
      <c r="M90" s="26">
        <f t="shared" si="7"/>
        <v>140.63</v>
      </c>
      <c r="N90" s="12" t="s">
        <v>724</v>
      </c>
      <c r="O90" s="4" t="s">
        <v>149</v>
      </c>
      <c r="P90" s="27"/>
      <c r="Q90" s="12"/>
    </row>
    <row r="91" spans="1:17" ht="15" customHeight="1" x14ac:dyDescent="0.15">
      <c r="A91" s="12" t="s">
        <v>107</v>
      </c>
      <c r="B91" s="12" t="s">
        <v>303</v>
      </c>
      <c r="C91" s="12" t="s">
        <v>153</v>
      </c>
      <c r="D91" s="17" t="s">
        <v>532</v>
      </c>
      <c r="E91" s="17" t="s">
        <v>612</v>
      </c>
      <c r="F91" s="17" t="s">
        <v>408</v>
      </c>
      <c r="G91" s="24">
        <v>2.5</v>
      </c>
      <c r="H91" s="24">
        <v>2.5</v>
      </c>
      <c r="I91" s="25">
        <f t="shared" si="4"/>
        <v>1225</v>
      </c>
      <c r="J91" s="26">
        <f t="shared" si="5"/>
        <v>50.225000000000001</v>
      </c>
      <c r="K91" s="19">
        <v>0.8</v>
      </c>
      <c r="L91" s="26">
        <f t="shared" si="6"/>
        <v>40.180000000000007</v>
      </c>
      <c r="M91" s="26">
        <f t="shared" si="7"/>
        <v>10.045000000000002</v>
      </c>
      <c r="N91" s="12" t="s">
        <v>726</v>
      </c>
      <c r="O91" s="4" t="s">
        <v>149</v>
      </c>
      <c r="P91" s="27"/>
      <c r="Q91" s="12"/>
    </row>
    <row r="92" spans="1:17" ht="15" customHeight="1" x14ac:dyDescent="0.15">
      <c r="A92" s="12" t="s">
        <v>108</v>
      </c>
      <c r="B92" s="12" t="s">
        <v>308</v>
      </c>
      <c r="C92" s="12" t="s">
        <v>153</v>
      </c>
      <c r="D92" s="17" t="s">
        <v>415</v>
      </c>
      <c r="E92" s="17" t="s">
        <v>617</v>
      </c>
      <c r="F92" s="17" t="s">
        <v>408</v>
      </c>
      <c r="G92" s="24">
        <v>25</v>
      </c>
      <c r="H92" s="24">
        <v>25</v>
      </c>
      <c r="I92" s="25">
        <f t="shared" si="4"/>
        <v>12250</v>
      </c>
      <c r="J92" s="26">
        <f t="shared" si="5"/>
        <v>502.25</v>
      </c>
      <c r="K92" s="19">
        <v>0.8</v>
      </c>
      <c r="L92" s="26">
        <f t="shared" si="6"/>
        <v>401.8</v>
      </c>
      <c r="M92" s="26">
        <f t="shared" si="7"/>
        <v>100.45</v>
      </c>
      <c r="N92" s="12" t="s">
        <v>741</v>
      </c>
      <c r="O92" s="4" t="s">
        <v>149</v>
      </c>
      <c r="P92" s="27"/>
      <c r="Q92" s="12"/>
    </row>
    <row r="93" spans="1:17" ht="15" customHeight="1" x14ac:dyDescent="0.15">
      <c r="A93" s="12" t="s">
        <v>109</v>
      </c>
      <c r="B93" s="12" t="s">
        <v>309</v>
      </c>
      <c r="C93" s="12" t="s">
        <v>153</v>
      </c>
      <c r="D93" s="17" t="s">
        <v>495</v>
      </c>
      <c r="E93" s="17" t="s">
        <v>618</v>
      </c>
      <c r="F93" s="17" t="s">
        <v>409</v>
      </c>
      <c r="G93" s="24">
        <v>1.5</v>
      </c>
      <c r="H93" s="24">
        <v>1.5</v>
      </c>
      <c r="I93" s="25">
        <f t="shared" si="4"/>
        <v>735</v>
      </c>
      <c r="J93" s="26">
        <f t="shared" si="5"/>
        <v>30.134999999999998</v>
      </c>
      <c r="K93" s="19">
        <v>0.8</v>
      </c>
      <c r="L93" s="26">
        <f t="shared" si="6"/>
        <v>24.108000000000001</v>
      </c>
      <c r="M93" s="26">
        <f t="shared" si="7"/>
        <v>6.0270000000000001</v>
      </c>
      <c r="N93" s="12" t="s">
        <v>720</v>
      </c>
      <c r="O93" s="4" t="s">
        <v>149</v>
      </c>
      <c r="P93" s="27"/>
      <c r="Q93" s="12"/>
    </row>
    <row r="94" spans="1:17" ht="15" customHeight="1" x14ac:dyDescent="0.15">
      <c r="A94" s="12" t="s">
        <v>110</v>
      </c>
      <c r="B94" s="12" t="s">
        <v>311</v>
      </c>
      <c r="C94" s="12" t="s">
        <v>153</v>
      </c>
      <c r="D94" s="17" t="s">
        <v>438</v>
      </c>
      <c r="E94" s="17" t="s">
        <v>620</v>
      </c>
      <c r="F94" s="17" t="s">
        <v>409</v>
      </c>
      <c r="G94" s="24">
        <v>1</v>
      </c>
      <c r="H94" s="24">
        <v>1</v>
      </c>
      <c r="I94" s="25">
        <f t="shared" si="4"/>
        <v>490</v>
      </c>
      <c r="J94" s="26">
        <f t="shared" si="5"/>
        <v>20.09</v>
      </c>
      <c r="K94" s="19">
        <v>0.8</v>
      </c>
      <c r="L94" s="26">
        <f t="shared" si="6"/>
        <v>16.071999999999999</v>
      </c>
      <c r="M94" s="26">
        <f t="shared" si="7"/>
        <v>4.0179999999999998</v>
      </c>
      <c r="N94" s="12" t="s">
        <v>720</v>
      </c>
      <c r="O94" s="4" t="s">
        <v>149</v>
      </c>
      <c r="P94" s="27"/>
      <c r="Q94" s="12"/>
    </row>
    <row r="95" spans="1:17" ht="15" customHeight="1" x14ac:dyDescent="0.15">
      <c r="A95" s="12" t="s">
        <v>111</v>
      </c>
      <c r="B95" s="12" t="s">
        <v>312</v>
      </c>
      <c r="C95" s="12" t="s">
        <v>153</v>
      </c>
      <c r="D95" s="17" t="s">
        <v>481</v>
      </c>
      <c r="E95" s="17" t="s">
        <v>621</v>
      </c>
      <c r="F95" s="17" t="s">
        <v>409</v>
      </c>
      <c r="G95" s="24">
        <v>10</v>
      </c>
      <c r="H95" s="24">
        <v>10</v>
      </c>
      <c r="I95" s="25">
        <f t="shared" si="4"/>
        <v>4900</v>
      </c>
      <c r="J95" s="26">
        <f t="shared" si="5"/>
        <v>200.9</v>
      </c>
      <c r="K95" s="19">
        <v>0.8</v>
      </c>
      <c r="L95" s="26">
        <f t="shared" si="6"/>
        <v>160.72000000000003</v>
      </c>
      <c r="M95" s="26">
        <f t="shared" si="7"/>
        <v>40.180000000000007</v>
      </c>
      <c r="N95" s="12" t="s">
        <v>720</v>
      </c>
      <c r="O95" s="4" t="s">
        <v>149</v>
      </c>
      <c r="P95" s="27"/>
      <c r="Q95" s="12"/>
    </row>
    <row r="96" spans="1:17" ht="15" customHeight="1" x14ac:dyDescent="0.15">
      <c r="A96" s="12" t="s">
        <v>112</v>
      </c>
      <c r="B96" s="12" t="s">
        <v>328</v>
      </c>
      <c r="C96" s="12" t="s">
        <v>153</v>
      </c>
      <c r="D96" s="17" t="s">
        <v>446</v>
      </c>
      <c r="E96" s="17" t="s">
        <v>548</v>
      </c>
      <c r="F96" s="17" t="s">
        <v>409</v>
      </c>
      <c r="G96" s="24">
        <v>1.4</v>
      </c>
      <c r="H96" s="24">
        <v>1.4</v>
      </c>
      <c r="I96" s="25">
        <f t="shared" si="4"/>
        <v>686</v>
      </c>
      <c r="J96" s="26">
        <f t="shared" si="5"/>
        <v>28.125999999999998</v>
      </c>
      <c r="K96" s="19">
        <v>0.8</v>
      </c>
      <c r="L96" s="26">
        <f t="shared" si="6"/>
        <v>22.500799999999998</v>
      </c>
      <c r="M96" s="26">
        <f t="shared" si="7"/>
        <v>5.6251999999999995</v>
      </c>
      <c r="N96" s="12" t="s">
        <v>726</v>
      </c>
      <c r="O96" s="4" t="s">
        <v>149</v>
      </c>
      <c r="P96" s="27"/>
      <c r="Q96" s="12"/>
    </row>
    <row r="97" spans="1:17" ht="15" customHeight="1" x14ac:dyDescent="0.15">
      <c r="A97" s="12" t="s">
        <v>113</v>
      </c>
      <c r="B97" s="12" t="s">
        <v>330</v>
      </c>
      <c r="C97" s="12" t="s">
        <v>153</v>
      </c>
      <c r="D97" s="17" t="s">
        <v>440</v>
      </c>
      <c r="E97" s="17" t="s">
        <v>640</v>
      </c>
      <c r="F97" s="17" t="s">
        <v>409</v>
      </c>
      <c r="G97" s="24">
        <v>4</v>
      </c>
      <c r="H97" s="24">
        <v>4</v>
      </c>
      <c r="I97" s="25">
        <f t="shared" si="4"/>
        <v>1960</v>
      </c>
      <c r="J97" s="26">
        <f t="shared" si="5"/>
        <v>80.36</v>
      </c>
      <c r="K97" s="19">
        <v>0.8</v>
      </c>
      <c r="L97" s="26">
        <f t="shared" si="6"/>
        <v>64.287999999999997</v>
      </c>
      <c r="M97" s="26">
        <f t="shared" si="7"/>
        <v>16.071999999999999</v>
      </c>
      <c r="N97" s="12" t="s">
        <v>720</v>
      </c>
      <c r="O97" s="4" t="s">
        <v>149</v>
      </c>
      <c r="P97" s="27"/>
      <c r="Q97" s="12"/>
    </row>
    <row r="98" spans="1:17" ht="15" customHeight="1" x14ac:dyDescent="0.15">
      <c r="A98" s="12" t="s">
        <v>114</v>
      </c>
      <c r="B98" s="12" t="s">
        <v>332</v>
      </c>
      <c r="C98" s="12" t="s">
        <v>153</v>
      </c>
      <c r="D98" s="17" t="s">
        <v>495</v>
      </c>
      <c r="E98" s="17" t="s">
        <v>642</v>
      </c>
      <c r="F98" s="17" t="s">
        <v>409</v>
      </c>
      <c r="G98" s="24">
        <v>3</v>
      </c>
      <c r="H98" s="24">
        <v>3</v>
      </c>
      <c r="I98" s="25">
        <f t="shared" si="4"/>
        <v>1470</v>
      </c>
      <c r="J98" s="26">
        <f t="shared" si="5"/>
        <v>60.269999999999996</v>
      </c>
      <c r="K98" s="19">
        <v>0.8</v>
      </c>
      <c r="L98" s="26">
        <f t="shared" si="6"/>
        <v>48.216000000000001</v>
      </c>
      <c r="M98" s="26">
        <f t="shared" si="7"/>
        <v>12.054</v>
      </c>
      <c r="N98" s="12" t="s">
        <v>720</v>
      </c>
      <c r="O98" s="4" t="s">
        <v>149</v>
      </c>
      <c r="P98" s="27"/>
      <c r="Q98" s="12"/>
    </row>
    <row r="99" spans="1:17" ht="15" customHeight="1" x14ac:dyDescent="0.15">
      <c r="A99" s="12" t="s">
        <v>115</v>
      </c>
      <c r="B99" s="12" t="s">
        <v>337</v>
      </c>
      <c r="C99" s="12" t="s">
        <v>153</v>
      </c>
      <c r="D99" s="17" t="s">
        <v>504</v>
      </c>
      <c r="E99" s="17" t="s">
        <v>647</v>
      </c>
      <c r="F99" s="17" t="s">
        <v>409</v>
      </c>
      <c r="G99" s="24">
        <v>2</v>
      </c>
      <c r="H99" s="24">
        <v>2</v>
      </c>
      <c r="I99" s="25">
        <f t="shared" si="4"/>
        <v>980</v>
      </c>
      <c r="J99" s="26">
        <f t="shared" si="5"/>
        <v>40.18</v>
      </c>
      <c r="K99" s="19">
        <v>0.8</v>
      </c>
      <c r="L99" s="26">
        <f t="shared" si="6"/>
        <v>32.143999999999998</v>
      </c>
      <c r="M99" s="26">
        <f t="shared" si="7"/>
        <v>8.0359999999999996</v>
      </c>
      <c r="N99" s="12" t="s">
        <v>720</v>
      </c>
      <c r="O99" s="4" t="s">
        <v>149</v>
      </c>
      <c r="P99" s="27"/>
      <c r="Q99" s="12"/>
    </row>
    <row r="100" spans="1:17" ht="15" customHeight="1" x14ac:dyDescent="0.15">
      <c r="A100" s="12" t="s">
        <v>116</v>
      </c>
      <c r="B100" s="12" t="s">
        <v>340</v>
      </c>
      <c r="C100" s="12" t="s">
        <v>153</v>
      </c>
      <c r="D100" s="17" t="s">
        <v>461</v>
      </c>
      <c r="E100" s="17" t="s">
        <v>651</v>
      </c>
      <c r="F100" s="17" t="s">
        <v>409</v>
      </c>
      <c r="G100" s="24">
        <v>2</v>
      </c>
      <c r="H100" s="24">
        <v>2</v>
      </c>
      <c r="I100" s="25">
        <f t="shared" si="4"/>
        <v>980</v>
      </c>
      <c r="J100" s="26">
        <f t="shared" si="5"/>
        <v>40.18</v>
      </c>
      <c r="K100" s="19">
        <v>0.8</v>
      </c>
      <c r="L100" s="26">
        <f t="shared" si="6"/>
        <v>32.143999999999998</v>
      </c>
      <c r="M100" s="26">
        <f t="shared" si="7"/>
        <v>8.0359999999999996</v>
      </c>
      <c r="N100" s="12" t="s">
        <v>720</v>
      </c>
      <c r="O100" s="4" t="s">
        <v>149</v>
      </c>
      <c r="P100" s="27"/>
      <c r="Q100" s="12"/>
    </row>
    <row r="101" spans="1:17" ht="15" customHeight="1" x14ac:dyDescent="0.15">
      <c r="A101" s="12" t="s">
        <v>117</v>
      </c>
      <c r="B101" s="12" t="s">
        <v>345</v>
      </c>
      <c r="C101" s="12" t="s">
        <v>153</v>
      </c>
      <c r="D101" s="17" t="s">
        <v>425</v>
      </c>
      <c r="E101" s="17" t="s">
        <v>657</v>
      </c>
      <c r="F101" s="17" t="s">
        <v>409</v>
      </c>
      <c r="G101" s="24">
        <v>1.4</v>
      </c>
      <c r="H101" s="24">
        <v>1.4</v>
      </c>
      <c r="I101" s="25">
        <f t="shared" si="4"/>
        <v>686</v>
      </c>
      <c r="J101" s="26">
        <f t="shared" si="5"/>
        <v>28.125999999999998</v>
      </c>
      <c r="K101" s="19">
        <v>0.8</v>
      </c>
      <c r="L101" s="26">
        <f t="shared" si="6"/>
        <v>22.500799999999998</v>
      </c>
      <c r="M101" s="26">
        <f t="shared" si="7"/>
        <v>5.6251999999999995</v>
      </c>
      <c r="N101" s="12" t="s">
        <v>720</v>
      </c>
      <c r="O101" s="4" t="s">
        <v>149</v>
      </c>
      <c r="P101" s="27"/>
      <c r="Q101" s="12"/>
    </row>
    <row r="102" spans="1:17" ht="15" customHeight="1" x14ac:dyDescent="0.15">
      <c r="A102" s="12" t="s">
        <v>118</v>
      </c>
      <c r="B102" s="12" t="s">
        <v>346</v>
      </c>
      <c r="C102" s="12" t="s">
        <v>153</v>
      </c>
      <c r="D102" s="17" t="s">
        <v>481</v>
      </c>
      <c r="E102" s="17" t="s">
        <v>658</v>
      </c>
      <c r="F102" s="17" t="s">
        <v>409</v>
      </c>
      <c r="G102" s="24">
        <v>1</v>
      </c>
      <c r="H102" s="24">
        <v>1</v>
      </c>
      <c r="I102" s="25">
        <f t="shared" si="4"/>
        <v>490</v>
      </c>
      <c r="J102" s="26">
        <f t="shared" si="5"/>
        <v>20.09</v>
      </c>
      <c r="K102" s="19">
        <v>0.8</v>
      </c>
      <c r="L102" s="26">
        <f t="shared" si="6"/>
        <v>16.071999999999999</v>
      </c>
      <c r="M102" s="26">
        <f t="shared" si="7"/>
        <v>4.0179999999999998</v>
      </c>
      <c r="N102" s="12" t="s">
        <v>726</v>
      </c>
      <c r="O102" s="4" t="s">
        <v>149</v>
      </c>
      <c r="P102" s="27"/>
      <c r="Q102" s="12"/>
    </row>
    <row r="103" spans="1:17" ht="15" customHeight="1" x14ac:dyDescent="0.15">
      <c r="A103" s="12" t="s">
        <v>119</v>
      </c>
      <c r="B103" s="12" t="s">
        <v>355</v>
      </c>
      <c r="C103" s="12" t="s">
        <v>153</v>
      </c>
      <c r="D103" s="17" t="s">
        <v>438</v>
      </c>
      <c r="E103" s="17" t="s">
        <v>668</v>
      </c>
      <c r="F103" s="17" t="s">
        <v>409</v>
      </c>
      <c r="G103" s="24">
        <v>1</v>
      </c>
      <c r="H103" s="24">
        <v>1</v>
      </c>
      <c r="I103" s="25">
        <f t="shared" si="4"/>
        <v>490</v>
      </c>
      <c r="J103" s="26">
        <f t="shared" si="5"/>
        <v>20.09</v>
      </c>
      <c r="K103" s="19">
        <v>0.8</v>
      </c>
      <c r="L103" s="26">
        <f t="shared" si="6"/>
        <v>16.071999999999999</v>
      </c>
      <c r="M103" s="26">
        <f t="shared" si="7"/>
        <v>4.0179999999999998</v>
      </c>
      <c r="N103" s="12" t="s">
        <v>726</v>
      </c>
      <c r="O103" s="4" t="s">
        <v>149</v>
      </c>
      <c r="P103" s="27"/>
      <c r="Q103" s="12"/>
    </row>
    <row r="104" spans="1:17" ht="15" customHeight="1" x14ac:dyDescent="0.15">
      <c r="A104" s="12" t="s">
        <v>120</v>
      </c>
      <c r="B104" s="12" t="s">
        <v>357</v>
      </c>
      <c r="C104" s="12" t="s">
        <v>153</v>
      </c>
      <c r="D104" s="17" t="s">
        <v>438</v>
      </c>
      <c r="E104" s="17" t="s">
        <v>671</v>
      </c>
      <c r="F104" s="17" t="s">
        <v>409</v>
      </c>
      <c r="G104" s="24">
        <v>1.4</v>
      </c>
      <c r="H104" s="24">
        <v>1.4</v>
      </c>
      <c r="I104" s="25">
        <f t="shared" si="4"/>
        <v>686</v>
      </c>
      <c r="J104" s="26">
        <f t="shared" si="5"/>
        <v>28.125999999999998</v>
      </c>
      <c r="K104" s="19">
        <v>0.8</v>
      </c>
      <c r="L104" s="26">
        <f t="shared" si="6"/>
        <v>22.500799999999998</v>
      </c>
      <c r="M104" s="26">
        <f t="shared" si="7"/>
        <v>5.6251999999999995</v>
      </c>
      <c r="N104" s="12" t="s">
        <v>720</v>
      </c>
      <c r="O104" s="4" t="s">
        <v>149</v>
      </c>
      <c r="P104" s="27"/>
      <c r="Q104" s="12"/>
    </row>
    <row r="105" spans="1:17" ht="15" customHeight="1" x14ac:dyDescent="0.15">
      <c r="A105" s="12" t="s">
        <v>121</v>
      </c>
      <c r="B105" s="12" t="s">
        <v>358</v>
      </c>
      <c r="C105" s="12" t="s">
        <v>153</v>
      </c>
      <c r="D105" s="17" t="s">
        <v>442</v>
      </c>
      <c r="E105" s="17" t="s">
        <v>672</v>
      </c>
      <c r="F105" s="17" t="s">
        <v>409</v>
      </c>
      <c r="G105" s="24">
        <v>7</v>
      </c>
      <c r="H105" s="24">
        <v>7</v>
      </c>
      <c r="I105" s="25">
        <f t="shared" si="4"/>
        <v>3430</v>
      </c>
      <c r="J105" s="26">
        <f t="shared" si="5"/>
        <v>140.63</v>
      </c>
      <c r="K105" s="19">
        <v>0.8</v>
      </c>
      <c r="L105" s="26">
        <f t="shared" si="6"/>
        <v>112.504</v>
      </c>
      <c r="M105" s="26">
        <f t="shared" si="7"/>
        <v>28.126000000000001</v>
      </c>
      <c r="N105" s="12" t="s">
        <v>720</v>
      </c>
      <c r="O105" s="4" t="s">
        <v>149</v>
      </c>
      <c r="P105" s="27"/>
      <c r="Q105" s="12"/>
    </row>
    <row r="106" spans="1:17" ht="15" customHeight="1" x14ac:dyDescent="0.15">
      <c r="A106" s="12" t="s">
        <v>122</v>
      </c>
      <c r="B106" s="12" t="s">
        <v>411</v>
      </c>
      <c r="C106" s="12" t="s">
        <v>153</v>
      </c>
      <c r="D106" s="17" t="s">
        <v>532</v>
      </c>
      <c r="E106" s="17" t="s">
        <v>748</v>
      </c>
      <c r="F106" s="17" t="s">
        <v>409</v>
      </c>
      <c r="G106" s="24">
        <v>85</v>
      </c>
      <c r="H106" s="24">
        <v>85</v>
      </c>
      <c r="I106" s="25">
        <f t="shared" si="4"/>
        <v>41650</v>
      </c>
      <c r="J106" s="26">
        <f t="shared" si="5"/>
        <v>1707.65</v>
      </c>
      <c r="K106" s="19">
        <v>0.8</v>
      </c>
      <c r="L106" s="26">
        <f t="shared" si="6"/>
        <v>1366.1200000000001</v>
      </c>
      <c r="M106" s="26">
        <f t="shared" si="7"/>
        <v>341.53000000000003</v>
      </c>
      <c r="N106" s="12" t="s">
        <v>720</v>
      </c>
      <c r="O106" s="4" t="s">
        <v>149</v>
      </c>
      <c r="P106" s="27"/>
      <c r="Q106" s="12"/>
    </row>
    <row r="107" spans="1:17" ht="15" customHeight="1" x14ac:dyDescent="0.15">
      <c r="A107" s="12" t="s">
        <v>123</v>
      </c>
      <c r="B107" s="12" t="s">
        <v>412</v>
      </c>
      <c r="C107" s="12" t="s">
        <v>153</v>
      </c>
      <c r="D107" s="17" t="s">
        <v>415</v>
      </c>
      <c r="E107" s="17" t="s">
        <v>749</v>
      </c>
      <c r="F107" s="17" t="s">
        <v>409</v>
      </c>
      <c r="G107" s="24">
        <v>80</v>
      </c>
      <c r="H107" s="24">
        <v>80</v>
      </c>
      <c r="I107" s="25">
        <f t="shared" si="4"/>
        <v>39200</v>
      </c>
      <c r="J107" s="26">
        <f t="shared" si="5"/>
        <v>1607.2</v>
      </c>
      <c r="K107" s="19">
        <v>0.8</v>
      </c>
      <c r="L107" s="26">
        <f t="shared" si="6"/>
        <v>1285.7600000000002</v>
      </c>
      <c r="M107" s="26">
        <f t="shared" si="7"/>
        <v>321.44000000000005</v>
      </c>
      <c r="N107" s="12" t="s">
        <v>752</v>
      </c>
      <c r="O107" s="4" t="s">
        <v>149</v>
      </c>
      <c r="P107" s="27"/>
      <c r="Q107" s="12"/>
    </row>
    <row r="108" spans="1:17" ht="15" customHeight="1" x14ac:dyDescent="0.15">
      <c r="A108" s="12" t="s">
        <v>124</v>
      </c>
      <c r="B108" s="12" t="s">
        <v>413</v>
      </c>
      <c r="C108" s="12" t="s">
        <v>153</v>
      </c>
      <c r="D108" s="17" t="s">
        <v>750</v>
      </c>
      <c r="E108" s="17" t="s">
        <v>751</v>
      </c>
      <c r="F108" s="17" t="s">
        <v>409</v>
      </c>
      <c r="G108" s="24">
        <v>75</v>
      </c>
      <c r="H108" s="24">
        <v>75</v>
      </c>
      <c r="I108" s="25">
        <f t="shared" si="4"/>
        <v>36750</v>
      </c>
      <c r="J108" s="26">
        <f t="shared" si="5"/>
        <v>1506.75</v>
      </c>
      <c r="K108" s="19">
        <v>0.8</v>
      </c>
      <c r="L108" s="26">
        <f t="shared" si="6"/>
        <v>1205.4000000000001</v>
      </c>
      <c r="M108" s="26">
        <f t="shared" si="7"/>
        <v>301.35000000000002</v>
      </c>
      <c r="N108" s="12" t="s">
        <v>752</v>
      </c>
      <c r="O108" s="4" t="s">
        <v>149</v>
      </c>
      <c r="P108" s="27"/>
      <c r="Q108" s="12"/>
    </row>
    <row r="109" spans="1:17" ht="15" customHeight="1" x14ac:dyDescent="0.15">
      <c r="A109" s="12" t="s">
        <v>125</v>
      </c>
      <c r="B109" s="12" t="s">
        <v>374</v>
      </c>
      <c r="C109" s="12" t="s">
        <v>153</v>
      </c>
      <c r="D109" s="17" t="s">
        <v>461</v>
      </c>
      <c r="E109" s="17" t="s">
        <v>548</v>
      </c>
      <c r="F109" s="17" t="s">
        <v>410</v>
      </c>
      <c r="G109" s="24">
        <v>1</v>
      </c>
      <c r="H109" s="24">
        <v>1</v>
      </c>
      <c r="I109" s="25">
        <f t="shared" si="4"/>
        <v>490</v>
      </c>
      <c r="J109" s="26">
        <f t="shared" si="5"/>
        <v>20.09</v>
      </c>
      <c r="K109" s="19">
        <v>0.8</v>
      </c>
      <c r="L109" s="26">
        <f t="shared" si="6"/>
        <v>16.071999999999999</v>
      </c>
      <c r="M109" s="26">
        <f t="shared" si="7"/>
        <v>4.0179999999999998</v>
      </c>
      <c r="N109" s="12" t="s">
        <v>720</v>
      </c>
      <c r="O109" s="4" t="s">
        <v>149</v>
      </c>
      <c r="P109" s="27"/>
      <c r="Q109" s="12"/>
    </row>
    <row r="110" spans="1:17" ht="15" customHeight="1" x14ac:dyDescent="0.15">
      <c r="A110" s="12" t="s">
        <v>126</v>
      </c>
      <c r="B110" s="12" t="s">
        <v>377</v>
      </c>
      <c r="C110" s="12" t="s">
        <v>153</v>
      </c>
      <c r="D110" s="17" t="s">
        <v>427</v>
      </c>
      <c r="E110" s="17" t="s">
        <v>689</v>
      </c>
      <c r="F110" s="17" t="s">
        <v>410</v>
      </c>
      <c r="G110" s="24">
        <v>10</v>
      </c>
      <c r="H110" s="24">
        <v>10</v>
      </c>
      <c r="I110" s="25">
        <f t="shared" si="4"/>
        <v>4900</v>
      </c>
      <c r="J110" s="26">
        <f t="shared" si="5"/>
        <v>200.9</v>
      </c>
      <c r="K110" s="19">
        <v>0.8</v>
      </c>
      <c r="L110" s="26">
        <f t="shared" si="6"/>
        <v>160.72000000000003</v>
      </c>
      <c r="M110" s="26">
        <f t="shared" si="7"/>
        <v>40.180000000000007</v>
      </c>
      <c r="N110" s="12" t="s">
        <v>724</v>
      </c>
      <c r="O110" s="4" t="s">
        <v>149</v>
      </c>
      <c r="P110" s="27"/>
      <c r="Q110" s="12"/>
    </row>
    <row r="111" spans="1:17" ht="15" customHeight="1" x14ac:dyDescent="0.15">
      <c r="A111" s="12" t="s">
        <v>127</v>
      </c>
      <c r="B111" s="12" t="s">
        <v>378</v>
      </c>
      <c r="C111" s="12" t="s">
        <v>153</v>
      </c>
      <c r="D111" s="17" t="s">
        <v>434</v>
      </c>
      <c r="E111" s="17" t="s">
        <v>690</v>
      </c>
      <c r="F111" s="17" t="s">
        <v>410</v>
      </c>
      <c r="G111" s="24">
        <v>5</v>
      </c>
      <c r="H111" s="24">
        <v>5</v>
      </c>
      <c r="I111" s="25">
        <f t="shared" si="4"/>
        <v>2450</v>
      </c>
      <c r="J111" s="26">
        <f t="shared" si="5"/>
        <v>100.45</v>
      </c>
      <c r="K111" s="19">
        <v>0.8</v>
      </c>
      <c r="L111" s="26">
        <f t="shared" si="6"/>
        <v>80.360000000000014</v>
      </c>
      <c r="M111" s="26">
        <f t="shared" si="7"/>
        <v>20.090000000000003</v>
      </c>
      <c r="N111" s="12" t="s">
        <v>720</v>
      </c>
      <c r="O111" s="4" t="s">
        <v>149</v>
      </c>
      <c r="P111" s="27"/>
      <c r="Q111" s="12"/>
    </row>
    <row r="112" spans="1:17" ht="15" customHeight="1" x14ac:dyDescent="0.15">
      <c r="A112" s="12" t="s">
        <v>128</v>
      </c>
      <c r="B112" s="12" t="s">
        <v>382</v>
      </c>
      <c r="C112" s="12" t="s">
        <v>153</v>
      </c>
      <c r="D112" s="17" t="s">
        <v>481</v>
      </c>
      <c r="E112" s="17" t="s">
        <v>694</v>
      </c>
      <c r="F112" s="17" t="s">
        <v>410</v>
      </c>
      <c r="G112" s="24">
        <v>4</v>
      </c>
      <c r="H112" s="24">
        <v>4</v>
      </c>
      <c r="I112" s="25">
        <f t="shared" si="4"/>
        <v>1960</v>
      </c>
      <c r="J112" s="26">
        <f t="shared" si="5"/>
        <v>80.36</v>
      </c>
      <c r="K112" s="19">
        <v>0.8</v>
      </c>
      <c r="L112" s="26">
        <f t="shared" si="6"/>
        <v>64.287999999999997</v>
      </c>
      <c r="M112" s="26">
        <f t="shared" si="7"/>
        <v>16.071999999999999</v>
      </c>
      <c r="N112" s="12" t="s">
        <v>724</v>
      </c>
      <c r="O112" s="4" t="s">
        <v>149</v>
      </c>
      <c r="P112" s="27"/>
      <c r="Q112" s="12"/>
    </row>
    <row r="113" spans="1:17" ht="15" customHeight="1" x14ac:dyDescent="0.15">
      <c r="A113" s="12" t="s">
        <v>129</v>
      </c>
      <c r="B113" s="12" t="s">
        <v>390</v>
      </c>
      <c r="C113" s="12" t="s">
        <v>153</v>
      </c>
      <c r="D113" s="17" t="s">
        <v>450</v>
      </c>
      <c r="E113" s="17" t="s">
        <v>704</v>
      </c>
      <c r="F113" s="17" t="s">
        <v>410</v>
      </c>
      <c r="G113" s="24">
        <v>4</v>
      </c>
      <c r="H113" s="24">
        <v>4</v>
      </c>
      <c r="I113" s="25">
        <f t="shared" si="4"/>
        <v>1960</v>
      </c>
      <c r="J113" s="26">
        <f t="shared" si="5"/>
        <v>80.36</v>
      </c>
      <c r="K113" s="19">
        <v>0.8</v>
      </c>
      <c r="L113" s="26">
        <f t="shared" si="6"/>
        <v>64.287999999999997</v>
      </c>
      <c r="M113" s="26">
        <f t="shared" si="7"/>
        <v>16.071999999999999</v>
      </c>
      <c r="N113" s="12" t="s">
        <v>720</v>
      </c>
      <c r="O113" s="4" t="s">
        <v>149</v>
      </c>
      <c r="P113" s="27"/>
      <c r="Q113" s="12"/>
    </row>
    <row r="114" spans="1:17" ht="15" customHeight="1" x14ac:dyDescent="0.15">
      <c r="A114" s="12" t="s">
        <v>130</v>
      </c>
      <c r="B114" s="12" t="s">
        <v>391</v>
      </c>
      <c r="C114" s="12" t="s">
        <v>153</v>
      </c>
      <c r="D114" s="17" t="s">
        <v>434</v>
      </c>
      <c r="E114" s="17" t="s">
        <v>705</v>
      </c>
      <c r="F114" s="17" t="s">
        <v>410</v>
      </c>
      <c r="G114" s="24">
        <v>1.5</v>
      </c>
      <c r="H114" s="24">
        <v>1.5</v>
      </c>
      <c r="I114" s="25">
        <f t="shared" si="4"/>
        <v>735</v>
      </c>
      <c r="J114" s="26">
        <f t="shared" si="5"/>
        <v>30.134999999999998</v>
      </c>
      <c r="K114" s="19">
        <v>0.8</v>
      </c>
      <c r="L114" s="26">
        <f>J114*0.8</f>
        <v>24.108000000000001</v>
      </c>
      <c r="M114" s="26">
        <f>J114*0.2</f>
        <v>6.0270000000000001</v>
      </c>
      <c r="N114" s="12" t="s">
        <v>745</v>
      </c>
      <c r="O114" s="4" t="s">
        <v>149</v>
      </c>
      <c r="P114" s="27"/>
      <c r="Q114" s="12"/>
    </row>
    <row r="115" spans="1:17" ht="15" customHeight="1" x14ac:dyDescent="0.15">
      <c r="A115" s="12" t="s">
        <v>131</v>
      </c>
      <c r="B115" s="12" t="s">
        <v>394</v>
      </c>
      <c r="C115" s="12" t="s">
        <v>153</v>
      </c>
      <c r="D115" s="17" t="s">
        <v>552</v>
      </c>
      <c r="E115" s="17" t="s">
        <v>709</v>
      </c>
      <c r="F115" s="17" t="s">
        <v>410</v>
      </c>
      <c r="G115" s="24">
        <v>15</v>
      </c>
      <c r="H115" s="24">
        <v>15</v>
      </c>
      <c r="I115" s="25">
        <f t="shared" si="4"/>
        <v>7350</v>
      </c>
      <c r="J115" s="26">
        <f t="shared" si="5"/>
        <v>301.35000000000002</v>
      </c>
      <c r="K115" s="19">
        <v>0.8</v>
      </c>
      <c r="L115" s="26">
        <f t="shared" ref="L115" si="8">J115*0.8</f>
        <v>241.08000000000004</v>
      </c>
      <c r="M115" s="26">
        <f t="shared" ref="M115" si="9">J115*0.2</f>
        <v>60.27000000000001</v>
      </c>
      <c r="N115" s="12" t="s">
        <v>720</v>
      </c>
      <c r="O115" s="4" t="s">
        <v>149</v>
      </c>
      <c r="P115" s="27"/>
      <c r="Q115" s="12"/>
    </row>
    <row r="116" spans="1:17" ht="19.5" customHeight="1" x14ac:dyDescent="0.15">
      <c r="A116" s="12"/>
      <c r="B116" s="12" t="s">
        <v>150</v>
      </c>
      <c r="C116" s="12"/>
      <c r="D116" s="17"/>
      <c r="E116" s="17"/>
      <c r="F116" s="17"/>
      <c r="G116" s="24">
        <f>SUM(G9:G115)</f>
        <v>1305.6999999999998</v>
      </c>
      <c r="H116" s="24">
        <f>SUM(H9:H115)</f>
        <v>1305.6999999999998</v>
      </c>
      <c r="I116" s="25">
        <f>SUM(I9:I115)</f>
        <v>639793</v>
      </c>
      <c r="J116" s="26">
        <f>SUM(J9:J115)</f>
        <v>26231.513000000017</v>
      </c>
      <c r="K116" s="19"/>
      <c r="L116" s="26">
        <f>SUM(L9:L115)</f>
        <v>20985.210400000004</v>
      </c>
      <c r="M116" s="26">
        <f>SUM(M9:M115)</f>
        <v>5246.3026000000009</v>
      </c>
      <c r="N116" s="12"/>
      <c r="O116" s="4"/>
      <c r="P116" s="12"/>
      <c r="Q116" s="12"/>
    </row>
    <row r="117" spans="1:17" s="20" customFormat="1" ht="33" customHeight="1" x14ac:dyDescent="0.15">
      <c r="A117" s="38" t="s">
        <v>141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s="28" customFormat="1" ht="11.25" x14ac:dyDescent="0.15">
      <c r="I118" s="29"/>
      <c r="J118" s="29"/>
      <c r="K118" s="30"/>
      <c r="L118" s="29"/>
      <c r="M118" s="29"/>
    </row>
    <row r="119" spans="1:17" s="28" customFormat="1" ht="11.25" x14ac:dyDescent="0.15">
      <c r="I119" s="29"/>
      <c r="J119" s="29"/>
      <c r="K119" s="30"/>
      <c r="L119" s="29"/>
      <c r="M119" s="29"/>
    </row>
    <row r="120" spans="1:17" s="28" customFormat="1" ht="11.25" x14ac:dyDescent="0.15">
      <c r="I120" s="29"/>
      <c r="J120" s="29"/>
      <c r="K120" s="30"/>
      <c r="L120" s="29"/>
      <c r="M120" s="29"/>
    </row>
    <row r="121" spans="1:17" s="28" customFormat="1" ht="11.25" x14ac:dyDescent="0.15">
      <c r="I121" s="29"/>
      <c r="J121" s="29"/>
      <c r="K121" s="30"/>
      <c r="L121" s="29"/>
      <c r="M121" s="29"/>
    </row>
    <row r="122" spans="1:17" s="28" customFormat="1" ht="11.25" x14ac:dyDescent="0.15">
      <c r="I122" s="29"/>
      <c r="J122" s="29"/>
      <c r="K122" s="30"/>
      <c r="L122" s="29"/>
      <c r="M122" s="29"/>
    </row>
    <row r="123" spans="1:17" s="28" customFormat="1" ht="11.25" x14ac:dyDescent="0.15">
      <c r="I123" s="29"/>
      <c r="J123" s="29"/>
      <c r="K123" s="30"/>
      <c r="L123" s="29"/>
      <c r="M123" s="29"/>
    </row>
    <row r="124" spans="1:17" s="28" customFormat="1" ht="11.25" x14ac:dyDescent="0.15">
      <c r="I124" s="29"/>
      <c r="J124" s="29"/>
      <c r="K124" s="30"/>
      <c r="L124" s="29"/>
      <c r="M124" s="29"/>
    </row>
    <row r="125" spans="1:17" s="28" customFormat="1" ht="11.25" x14ac:dyDescent="0.15">
      <c r="I125" s="29"/>
      <c r="J125" s="29"/>
      <c r="K125" s="30"/>
      <c r="L125" s="29"/>
      <c r="M125" s="29"/>
    </row>
    <row r="126" spans="1:17" s="28" customFormat="1" ht="11.25" x14ac:dyDescent="0.15">
      <c r="I126" s="29"/>
      <c r="J126" s="29"/>
      <c r="K126" s="30"/>
      <c r="L126" s="29"/>
      <c r="M126" s="29"/>
    </row>
    <row r="127" spans="1:17" s="28" customFormat="1" ht="11.25" x14ac:dyDescent="0.15">
      <c r="I127" s="29"/>
      <c r="J127" s="29"/>
      <c r="K127" s="30"/>
      <c r="L127" s="29"/>
      <c r="M127" s="29"/>
    </row>
    <row r="128" spans="1:17" s="28" customFormat="1" ht="11.25" x14ac:dyDescent="0.15">
      <c r="I128" s="29"/>
      <c r="J128" s="29"/>
      <c r="K128" s="30"/>
      <c r="L128" s="29"/>
      <c r="M128" s="29"/>
    </row>
    <row r="129" spans="9:13" s="28" customFormat="1" ht="11.25" x14ac:dyDescent="0.15">
      <c r="I129" s="29"/>
      <c r="J129" s="29"/>
      <c r="K129" s="30"/>
      <c r="L129" s="29"/>
      <c r="M129" s="29"/>
    </row>
    <row r="130" spans="9:13" s="28" customFormat="1" ht="11.25" x14ac:dyDescent="0.15">
      <c r="I130" s="29"/>
      <c r="J130" s="29"/>
      <c r="K130" s="30"/>
      <c r="L130" s="29"/>
      <c r="M130" s="29"/>
    </row>
    <row r="131" spans="9:13" s="28" customFormat="1" ht="11.25" x14ac:dyDescent="0.15">
      <c r="I131" s="29"/>
      <c r="J131" s="29"/>
      <c r="K131" s="30"/>
      <c r="L131" s="29"/>
      <c r="M131" s="29"/>
    </row>
    <row r="132" spans="9:13" s="28" customFormat="1" ht="11.25" x14ac:dyDescent="0.15">
      <c r="I132" s="29"/>
      <c r="J132" s="29"/>
      <c r="K132" s="30"/>
      <c r="L132" s="29"/>
      <c r="M132" s="29"/>
    </row>
    <row r="133" spans="9:13" s="28" customFormat="1" ht="11.25" x14ac:dyDescent="0.15">
      <c r="I133" s="29"/>
      <c r="J133" s="29"/>
      <c r="K133" s="30"/>
      <c r="L133" s="29"/>
      <c r="M133" s="29"/>
    </row>
    <row r="134" spans="9:13" s="28" customFormat="1" ht="11.25" x14ac:dyDescent="0.15">
      <c r="I134" s="29"/>
      <c r="J134" s="29"/>
      <c r="K134" s="30"/>
      <c r="L134" s="29"/>
      <c r="M134" s="29"/>
    </row>
    <row r="135" spans="9:13" s="28" customFormat="1" ht="11.25" x14ac:dyDescent="0.15">
      <c r="I135" s="29"/>
      <c r="J135" s="29"/>
      <c r="K135" s="30"/>
      <c r="L135" s="29"/>
      <c r="M135" s="29"/>
    </row>
    <row r="136" spans="9:13" s="28" customFormat="1" ht="11.25" x14ac:dyDescent="0.15">
      <c r="I136" s="29"/>
      <c r="J136" s="29"/>
      <c r="K136" s="30"/>
      <c r="L136" s="29"/>
      <c r="M136" s="29"/>
    </row>
    <row r="137" spans="9:13" s="28" customFormat="1" ht="11.25" x14ac:dyDescent="0.15">
      <c r="I137" s="29"/>
      <c r="J137" s="29"/>
      <c r="K137" s="30"/>
      <c r="L137" s="29"/>
      <c r="M137" s="29"/>
    </row>
    <row r="138" spans="9:13" s="28" customFormat="1" ht="11.25" x14ac:dyDescent="0.15">
      <c r="I138" s="29"/>
      <c r="J138" s="29"/>
      <c r="K138" s="30"/>
      <c r="L138" s="29"/>
      <c r="M138" s="29"/>
    </row>
    <row r="139" spans="9:13" s="28" customFormat="1" ht="11.25" x14ac:dyDescent="0.15">
      <c r="I139" s="29"/>
      <c r="J139" s="29"/>
      <c r="K139" s="30"/>
      <c r="L139" s="29"/>
      <c r="M139" s="29"/>
    </row>
    <row r="140" spans="9:13" s="28" customFormat="1" ht="11.25" x14ac:dyDescent="0.15">
      <c r="I140" s="29"/>
      <c r="J140" s="29"/>
      <c r="K140" s="30"/>
      <c r="L140" s="29"/>
      <c r="M140" s="29"/>
    </row>
    <row r="141" spans="9:13" s="28" customFormat="1" ht="11.25" x14ac:dyDescent="0.15">
      <c r="I141" s="29"/>
      <c r="J141" s="29"/>
      <c r="K141" s="30"/>
      <c r="L141" s="29"/>
      <c r="M141" s="29"/>
    </row>
    <row r="142" spans="9:13" s="28" customFormat="1" ht="11.25" x14ac:dyDescent="0.15">
      <c r="I142" s="29"/>
      <c r="J142" s="29"/>
      <c r="K142" s="30"/>
      <c r="L142" s="29"/>
      <c r="M142" s="29"/>
    </row>
    <row r="143" spans="9:13" s="28" customFormat="1" ht="11.25" x14ac:dyDescent="0.15">
      <c r="I143" s="29"/>
      <c r="J143" s="29"/>
      <c r="K143" s="30"/>
      <c r="L143" s="29"/>
      <c r="M143" s="29"/>
    </row>
    <row r="144" spans="9:13" s="28" customFormat="1" ht="11.25" x14ac:dyDescent="0.15">
      <c r="I144" s="29"/>
      <c r="J144" s="29"/>
      <c r="K144" s="30"/>
      <c r="L144" s="29"/>
      <c r="M144" s="29"/>
    </row>
    <row r="145" spans="9:13" s="28" customFormat="1" ht="11.25" x14ac:dyDescent="0.15">
      <c r="I145" s="29"/>
      <c r="J145" s="29"/>
      <c r="K145" s="30"/>
      <c r="L145" s="29"/>
      <c r="M145" s="29"/>
    </row>
    <row r="146" spans="9:13" s="28" customFormat="1" ht="11.25" x14ac:dyDescent="0.15">
      <c r="I146" s="29"/>
      <c r="J146" s="29"/>
      <c r="K146" s="30"/>
      <c r="L146" s="29"/>
      <c r="M146" s="29"/>
    </row>
    <row r="147" spans="9:13" s="28" customFormat="1" ht="11.25" x14ac:dyDescent="0.15">
      <c r="I147" s="29"/>
      <c r="J147" s="29"/>
      <c r="K147" s="30"/>
      <c r="L147" s="29"/>
      <c r="M147" s="29"/>
    </row>
    <row r="148" spans="9:13" s="28" customFormat="1" ht="11.25" x14ac:dyDescent="0.15">
      <c r="I148" s="29"/>
      <c r="J148" s="29"/>
      <c r="K148" s="30"/>
      <c r="L148" s="29"/>
      <c r="M148" s="29"/>
    </row>
    <row r="149" spans="9:13" s="28" customFormat="1" ht="11.25" x14ac:dyDescent="0.15">
      <c r="I149" s="29"/>
      <c r="J149" s="29"/>
      <c r="K149" s="30"/>
      <c r="L149" s="29"/>
      <c r="M149" s="29"/>
    </row>
    <row r="150" spans="9:13" s="28" customFormat="1" ht="11.25" x14ac:dyDescent="0.15">
      <c r="I150" s="29"/>
      <c r="J150" s="29"/>
      <c r="K150" s="30"/>
      <c r="L150" s="29"/>
      <c r="M150" s="29"/>
    </row>
    <row r="151" spans="9:13" s="28" customFormat="1" ht="11.25" x14ac:dyDescent="0.15">
      <c r="I151" s="29"/>
      <c r="J151" s="29"/>
      <c r="K151" s="30"/>
      <c r="L151" s="29"/>
      <c r="M151" s="29"/>
    </row>
    <row r="152" spans="9:13" s="28" customFormat="1" ht="11.25" x14ac:dyDescent="0.15">
      <c r="I152" s="29"/>
      <c r="J152" s="29"/>
      <c r="K152" s="30"/>
      <c r="L152" s="29"/>
      <c r="M152" s="29"/>
    </row>
    <row r="153" spans="9:13" s="28" customFormat="1" ht="11.25" x14ac:dyDescent="0.15">
      <c r="I153" s="29"/>
      <c r="J153" s="29"/>
      <c r="K153" s="30"/>
      <c r="L153" s="29"/>
      <c r="M153" s="29"/>
    </row>
    <row r="154" spans="9:13" s="28" customFormat="1" ht="11.25" x14ac:dyDescent="0.15">
      <c r="I154" s="29"/>
      <c r="J154" s="29"/>
      <c r="K154" s="30"/>
      <c r="L154" s="29"/>
      <c r="M154" s="29"/>
    </row>
    <row r="155" spans="9:13" s="28" customFormat="1" ht="11.25" x14ac:dyDescent="0.15">
      <c r="I155" s="29"/>
      <c r="J155" s="29"/>
      <c r="K155" s="30"/>
      <c r="L155" s="29"/>
      <c r="M155" s="29"/>
    </row>
    <row r="156" spans="9:13" s="28" customFormat="1" ht="11.25" x14ac:dyDescent="0.15">
      <c r="I156" s="29"/>
      <c r="J156" s="29"/>
      <c r="K156" s="30"/>
      <c r="L156" s="29"/>
      <c r="M156" s="29"/>
    </row>
    <row r="157" spans="9:13" s="28" customFormat="1" ht="11.25" x14ac:dyDescent="0.15">
      <c r="I157" s="29"/>
      <c r="J157" s="29"/>
      <c r="K157" s="30"/>
      <c r="L157" s="29"/>
      <c r="M157" s="29"/>
    </row>
    <row r="158" spans="9:13" s="28" customFormat="1" ht="11.25" x14ac:dyDescent="0.15">
      <c r="I158" s="29"/>
      <c r="J158" s="29"/>
      <c r="K158" s="30"/>
      <c r="L158" s="29"/>
      <c r="M158" s="29"/>
    </row>
    <row r="159" spans="9:13" s="28" customFormat="1" ht="11.25" x14ac:dyDescent="0.15">
      <c r="I159" s="29"/>
      <c r="J159" s="29"/>
      <c r="K159" s="30"/>
      <c r="L159" s="29"/>
      <c r="M159" s="29"/>
    </row>
    <row r="160" spans="9:13" s="28" customFormat="1" ht="11.25" x14ac:dyDescent="0.15">
      <c r="I160" s="29"/>
      <c r="J160" s="29"/>
      <c r="K160" s="30"/>
      <c r="L160" s="29"/>
      <c r="M160" s="29"/>
    </row>
    <row r="161" spans="9:13" s="28" customFormat="1" ht="11.25" x14ac:dyDescent="0.15">
      <c r="I161" s="29"/>
      <c r="J161" s="29"/>
      <c r="K161" s="30"/>
      <c r="L161" s="29"/>
      <c r="M161" s="29"/>
    </row>
    <row r="162" spans="9:13" s="28" customFormat="1" ht="11.25" x14ac:dyDescent="0.15">
      <c r="I162" s="29"/>
      <c r="J162" s="29"/>
      <c r="K162" s="30"/>
      <c r="L162" s="29"/>
      <c r="M162" s="29"/>
    </row>
    <row r="163" spans="9:13" s="28" customFormat="1" ht="11.25" x14ac:dyDescent="0.15">
      <c r="I163" s="29"/>
      <c r="J163" s="29"/>
      <c r="K163" s="30"/>
      <c r="L163" s="29"/>
      <c r="M163" s="29"/>
    </row>
    <row r="164" spans="9:13" s="28" customFormat="1" ht="11.25" x14ac:dyDescent="0.15">
      <c r="I164" s="29"/>
      <c r="J164" s="29"/>
      <c r="K164" s="30"/>
      <c r="L164" s="29"/>
      <c r="M164" s="29"/>
    </row>
    <row r="165" spans="9:13" s="28" customFormat="1" ht="11.25" x14ac:dyDescent="0.15">
      <c r="I165" s="29"/>
      <c r="J165" s="29"/>
      <c r="K165" s="30"/>
      <c r="L165" s="29"/>
      <c r="M165" s="29"/>
    </row>
    <row r="166" spans="9:13" s="28" customFormat="1" ht="11.25" x14ac:dyDescent="0.15">
      <c r="I166" s="29"/>
      <c r="J166" s="29"/>
      <c r="K166" s="30"/>
      <c r="L166" s="29"/>
      <c r="M166" s="29"/>
    </row>
    <row r="167" spans="9:13" s="28" customFormat="1" ht="11.25" x14ac:dyDescent="0.15">
      <c r="I167" s="29"/>
      <c r="J167" s="29"/>
      <c r="K167" s="30"/>
      <c r="L167" s="29"/>
      <c r="M167" s="29"/>
    </row>
    <row r="168" spans="9:13" s="28" customFormat="1" ht="11.25" x14ac:dyDescent="0.15">
      <c r="I168" s="29"/>
      <c r="J168" s="29"/>
      <c r="K168" s="30"/>
      <c r="L168" s="29"/>
      <c r="M168" s="29"/>
    </row>
    <row r="169" spans="9:13" s="28" customFormat="1" ht="11.25" x14ac:dyDescent="0.15">
      <c r="I169" s="29"/>
      <c r="J169" s="29"/>
      <c r="K169" s="30"/>
      <c r="L169" s="29"/>
      <c r="M169" s="29"/>
    </row>
    <row r="170" spans="9:13" s="28" customFormat="1" ht="11.25" x14ac:dyDescent="0.15">
      <c r="I170" s="29"/>
      <c r="J170" s="29"/>
      <c r="K170" s="30"/>
      <c r="L170" s="29"/>
      <c r="M170" s="29"/>
    </row>
    <row r="171" spans="9:13" s="28" customFormat="1" ht="11.25" x14ac:dyDescent="0.15">
      <c r="I171" s="29"/>
      <c r="J171" s="29"/>
      <c r="K171" s="30"/>
      <c r="L171" s="29"/>
      <c r="M171" s="29"/>
    </row>
    <row r="172" spans="9:13" s="28" customFormat="1" ht="11.25" x14ac:dyDescent="0.15">
      <c r="I172" s="29"/>
      <c r="J172" s="29"/>
      <c r="K172" s="30"/>
      <c r="L172" s="29"/>
      <c r="M172" s="29"/>
    </row>
    <row r="173" spans="9:13" s="28" customFormat="1" ht="11.25" x14ac:dyDescent="0.15">
      <c r="I173" s="29"/>
      <c r="J173" s="29"/>
      <c r="K173" s="30"/>
      <c r="L173" s="29"/>
      <c r="M173" s="29"/>
    </row>
    <row r="174" spans="9:13" s="28" customFormat="1" ht="11.25" x14ac:dyDescent="0.15">
      <c r="I174" s="29"/>
      <c r="J174" s="29"/>
      <c r="K174" s="30"/>
      <c r="L174" s="29"/>
      <c r="M174" s="29"/>
    </row>
    <row r="175" spans="9:13" s="28" customFormat="1" ht="11.25" x14ac:dyDescent="0.15">
      <c r="I175" s="29"/>
      <c r="J175" s="29"/>
      <c r="K175" s="30"/>
      <c r="L175" s="29"/>
      <c r="M175" s="29"/>
    </row>
    <row r="176" spans="9:13" s="28" customFormat="1" ht="11.25" x14ac:dyDescent="0.15">
      <c r="I176" s="29"/>
      <c r="J176" s="29"/>
      <c r="K176" s="30"/>
      <c r="L176" s="29"/>
      <c r="M176" s="29"/>
    </row>
    <row r="177" spans="9:13" s="28" customFormat="1" ht="11.25" x14ac:dyDescent="0.15">
      <c r="I177" s="29"/>
      <c r="J177" s="29"/>
      <c r="K177" s="30"/>
      <c r="L177" s="29"/>
      <c r="M177" s="29"/>
    </row>
    <row r="178" spans="9:13" s="28" customFormat="1" ht="11.25" x14ac:dyDescent="0.15">
      <c r="I178" s="29"/>
      <c r="J178" s="29"/>
      <c r="K178" s="30"/>
      <c r="L178" s="29"/>
      <c r="M178" s="29"/>
    </row>
    <row r="179" spans="9:13" s="28" customFormat="1" ht="11.25" x14ac:dyDescent="0.15">
      <c r="I179" s="29"/>
      <c r="J179" s="29"/>
      <c r="K179" s="30"/>
      <c r="L179" s="29"/>
      <c r="M179" s="29"/>
    </row>
    <row r="180" spans="9:13" s="28" customFormat="1" ht="11.25" x14ac:dyDescent="0.15">
      <c r="I180" s="29"/>
      <c r="J180" s="29"/>
      <c r="K180" s="30"/>
      <c r="L180" s="29"/>
      <c r="M180" s="29"/>
    </row>
    <row r="181" spans="9:13" s="28" customFormat="1" ht="11.25" x14ac:dyDescent="0.15">
      <c r="I181" s="29"/>
      <c r="J181" s="29"/>
      <c r="K181" s="30"/>
      <c r="L181" s="29"/>
      <c r="M181" s="29"/>
    </row>
    <row r="182" spans="9:13" s="28" customFormat="1" ht="11.25" x14ac:dyDescent="0.15">
      <c r="I182" s="29"/>
      <c r="J182" s="29"/>
      <c r="K182" s="30"/>
      <c r="L182" s="29"/>
      <c r="M182" s="29"/>
    </row>
    <row r="183" spans="9:13" s="28" customFormat="1" ht="11.25" x14ac:dyDescent="0.15">
      <c r="I183" s="29"/>
      <c r="J183" s="29"/>
      <c r="K183" s="30"/>
      <c r="L183" s="29"/>
      <c r="M183" s="29"/>
    </row>
    <row r="184" spans="9:13" s="28" customFormat="1" ht="11.25" x14ac:dyDescent="0.15">
      <c r="I184" s="29"/>
      <c r="J184" s="29"/>
      <c r="K184" s="30"/>
      <c r="L184" s="29"/>
      <c r="M184" s="29"/>
    </row>
    <row r="185" spans="9:13" s="28" customFormat="1" ht="11.25" x14ac:dyDescent="0.15">
      <c r="I185" s="29"/>
      <c r="J185" s="29"/>
      <c r="K185" s="30"/>
      <c r="L185" s="29"/>
      <c r="M185" s="29"/>
    </row>
    <row r="186" spans="9:13" s="28" customFormat="1" ht="11.25" x14ac:dyDescent="0.15">
      <c r="I186" s="29"/>
      <c r="J186" s="29"/>
      <c r="K186" s="30"/>
      <c r="L186" s="29"/>
      <c r="M186" s="29"/>
    </row>
    <row r="187" spans="9:13" s="28" customFormat="1" ht="11.25" x14ac:dyDescent="0.15">
      <c r="I187" s="29"/>
      <c r="J187" s="29"/>
      <c r="K187" s="30"/>
      <c r="L187" s="29"/>
      <c r="M187" s="29"/>
    </row>
    <row r="188" spans="9:13" s="28" customFormat="1" ht="11.25" x14ac:dyDescent="0.15">
      <c r="I188" s="29"/>
      <c r="J188" s="29"/>
      <c r="K188" s="30"/>
      <c r="L188" s="29"/>
      <c r="M188" s="29"/>
    </row>
    <row r="189" spans="9:13" s="28" customFormat="1" ht="11.25" x14ac:dyDescent="0.15">
      <c r="I189" s="29"/>
      <c r="J189" s="29"/>
      <c r="K189" s="30"/>
      <c r="L189" s="29"/>
      <c r="M189" s="29"/>
    </row>
    <row r="190" spans="9:13" s="28" customFormat="1" ht="11.25" x14ac:dyDescent="0.15">
      <c r="I190" s="29"/>
      <c r="J190" s="29"/>
      <c r="K190" s="30"/>
      <c r="L190" s="29"/>
      <c r="M190" s="29"/>
    </row>
    <row r="191" spans="9:13" s="28" customFormat="1" ht="11.25" x14ac:dyDescent="0.15">
      <c r="I191" s="29"/>
      <c r="J191" s="29"/>
      <c r="K191" s="30"/>
      <c r="L191" s="29"/>
      <c r="M191" s="29"/>
    </row>
    <row r="192" spans="9:13" s="28" customFormat="1" ht="11.25" x14ac:dyDescent="0.15">
      <c r="I192" s="29"/>
      <c r="J192" s="29"/>
      <c r="K192" s="30"/>
      <c r="L192" s="29"/>
      <c r="M192" s="29"/>
    </row>
    <row r="193" spans="9:13" s="28" customFormat="1" ht="11.25" x14ac:dyDescent="0.15">
      <c r="I193" s="29"/>
      <c r="J193" s="29"/>
      <c r="K193" s="30"/>
      <c r="L193" s="29"/>
      <c r="M193" s="29"/>
    </row>
    <row r="194" spans="9:13" s="28" customFormat="1" ht="11.25" x14ac:dyDescent="0.15">
      <c r="I194" s="29"/>
      <c r="J194" s="29"/>
      <c r="K194" s="30"/>
      <c r="L194" s="29"/>
      <c r="M194" s="29"/>
    </row>
    <row r="195" spans="9:13" s="28" customFormat="1" ht="11.25" x14ac:dyDescent="0.15">
      <c r="I195" s="29"/>
      <c r="J195" s="29"/>
      <c r="K195" s="30"/>
      <c r="L195" s="29"/>
      <c r="M195" s="29"/>
    </row>
    <row r="196" spans="9:13" s="28" customFormat="1" ht="11.25" x14ac:dyDescent="0.15">
      <c r="I196" s="29"/>
      <c r="J196" s="29"/>
      <c r="K196" s="30"/>
      <c r="L196" s="29"/>
      <c r="M196" s="29"/>
    </row>
    <row r="197" spans="9:13" s="28" customFormat="1" ht="11.25" x14ac:dyDescent="0.15">
      <c r="I197" s="29"/>
      <c r="J197" s="29"/>
      <c r="K197" s="30"/>
      <c r="L197" s="29"/>
      <c r="M197" s="29"/>
    </row>
    <row r="198" spans="9:13" s="28" customFormat="1" ht="11.25" x14ac:dyDescent="0.15">
      <c r="I198" s="29"/>
      <c r="J198" s="29"/>
      <c r="K198" s="30"/>
      <c r="L198" s="29"/>
      <c r="M198" s="29"/>
    </row>
    <row r="199" spans="9:13" s="28" customFormat="1" ht="11.25" x14ac:dyDescent="0.15">
      <c r="I199" s="29"/>
      <c r="J199" s="29"/>
      <c r="K199" s="30"/>
      <c r="L199" s="29"/>
      <c r="M199" s="29"/>
    </row>
    <row r="200" spans="9:13" s="28" customFormat="1" ht="11.25" x14ac:dyDescent="0.15">
      <c r="I200" s="29"/>
      <c r="J200" s="29"/>
      <c r="K200" s="30"/>
      <c r="L200" s="29"/>
      <c r="M200" s="29"/>
    </row>
    <row r="201" spans="9:13" s="28" customFormat="1" ht="11.25" x14ac:dyDescent="0.15">
      <c r="I201" s="29"/>
      <c r="J201" s="29"/>
      <c r="K201" s="30"/>
      <c r="L201" s="29"/>
      <c r="M201" s="29"/>
    </row>
    <row r="202" spans="9:13" s="28" customFormat="1" ht="11.25" x14ac:dyDescent="0.15">
      <c r="I202" s="29"/>
      <c r="J202" s="29"/>
      <c r="K202" s="30"/>
      <c r="L202" s="29"/>
      <c r="M202" s="29"/>
    </row>
    <row r="203" spans="9:13" s="28" customFormat="1" ht="11.25" x14ac:dyDescent="0.15">
      <c r="I203" s="29"/>
      <c r="J203" s="29"/>
      <c r="K203" s="30"/>
      <c r="L203" s="29"/>
      <c r="M203" s="29"/>
    </row>
    <row r="204" spans="9:13" s="28" customFormat="1" ht="11.25" x14ac:dyDescent="0.15">
      <c r="I204" s="29"/>
      <c r="J204" s="29"/>
      <c r="K204" s="30"/>
      <c r="L204" s="29"/>
      <c r="M204" s="29"/>
    </row>
    <row r="205" spans="9:13" s="28" customFormat="1" ht="11.25" x14ac:dyDescent="0.15">
      <c r="I205" s="29"/>
      <c r="J205" s="29"/>
      <c r="K205" s="30"/>
      <c r="L205" s="29"/>
      <c r="M205" s="29"/>
    </row>
    <row r="206" spans="9:13" s="28" customFormat="1" ht="11.25" x14ac:dyDescent="0.15">
      <c r="I206" s="29"/>
      <c r="J206" s="29"/>
      <c r="K206" s="30"/>
      <c r="L206" s="29"/>
      <c r="M206" s="29"/>
    </row>
    <row r="207" spans="9:13" s="28" customFormat="1" ht="11.25" x14ac:dyDescent="0.15">
      <c r="I207" s="29"/>
      <c r="J207" s="29"/>
      <c r="K207" s="30"/>
      <c r="L207" s="29"/>
      <c r="M207" s="29"/>
    </row>
    <row r="208" spans="9:13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1:45" s="28" customFormat="1" ht="11.25" x14ac:dyDescent="0.15">
      <c r="I8289" s="29"/>
      <c r="J8289" s="29"/>
      <c r="K8289" s="30"/>
      <c r="L8289" s="29"/>
      <c r="M8289" s="29"/>
    </row>
    <row r="8290" spans="1:45" s="28" customFormat="1" ht="11.25" x14ac:dyDescent="0.15">
      <c r="I8290" s="29"/>
      <c r="J8290" s="29"/>
      <c r="K8290" s="30"/>
      <c r="L8290" s="29"/>
      <c r="M8290" s="29"/>
    </row>
    <row r="8291" spans="1:45" s="28" customFormat="1" ht="11.25" x14ac:dyDescent="0.15">
      <c r="I8291" s="29"/>
      <c r="J8291" s="29"/>
      <c r="K8291" s="30"/>
      <c r="L8291" s="29"/>
      <c r="M8291" s="29"/>
    </row>
    <row r="8292" spans="1:45" s="28" customFormat="1" ht="11.25" x14ac:dyDescent="0.15">
      <c r="I8292" s="29"/>
      <c r="J8292" s="29"/>
      <c r="K8292" s="30"/>
      <c r="L8292" s="29"/>
      <c r="M8292" s="29"/>
    </row>
    <row r="8293" spans="1:45" s="28" customFormat="1" ht="11.25" x14ac:dyDescent="0.15">
      <c r="I8293" s="29"/>
      <c r="J8293" s="29"/>
      <c r="K8293" s="30"/>
      <c r="L8293" s="29"/>
      <c r="M8293" s="29"/>
    </row>
    <row r="8294" spans="1:45" s="28" customFormat="1" ht="11.25" x14ac:dyDescent="0.15">
      <c r="I8294" s="29"/>
      <c r="J8294" s="29"/>
      <c r="K8294" s="30"/>
      <c r="L8294" s="29"/>
      <c r="M8294" s="29"/>
    </row>
    <row r="8295" spans="1:45" s="28" customFormat="1" ht="11.25" x14ac:dyDescent="0.15">
      <c r="I8295" s="29"/>
      <c r="J8295" s="29"/>
      <c r="K8295" s="30"/>
      <c r="L8295" s="29"/>
      <c r="M8295" s="29"/>
    </row>
    <row r="8296" spans="1:45" s="28" customFormat="1" ht="11.25" x14ac:dyDescent="0.15">
      <c r="I8296" s="29"/>
      <c r="J8296" s="29"/>
      <c r="K8296" s="30"/>
      <c r="L8296" s="29"/>
      <c r="M8296" s="29"/>
    </row>
    <row r="8297" spans="1:45" s="28" customFormat="1" ht="11.25" x14ac:dyDescent="0.15">
      <c r="I8297" s="29"/>
      <c r="J8297" s="29"/>
      <c r="K8297" s="30"/>
      <c r="L8297" s="29"/>
      <c r="M8297" s="29"/>
    </row>
    <row r="8298" spans="1:45" s="28" customFormat="1" ht="11.25" x14ac:dyDescent="0.15">
      <c r="I8298" s="29"/>
      <c r="J8298" s="29"/>
      <c r="K8298" s="30"/>
      <c r="L8298" s="29"/>
      <c r="M8298" s="29"/>
    </row>
    <row r="8299" spans="1:45" s="28" customFormat="1" ht="11.25" x14ac:dyDescent="0.15">
      <c r="I8299" s="29"/>
      <c r="J8299" s="29"/>
      <c r="K8299" s="30"/>
      <c r="L8299" s="29"/>
      <c r="M8299" s="29"/>
    </row>
    <row r="8300" spans="1:45" s="28" customFormat="1" ht="11.25" x14ac:dyDescent="0.15">
      <c r="I8300" s="29"/>
      <c r="J8300" s="29"/>
      <c r="K8300" s="30"/>
      <c r="L8300" s="29"/>
      <c r="M8300" s="29"/>
    </row>
    <row r="8301" spans="1:45" s="28" customFormat="1" ht="11.25" x14ac:dyDescent="0.15">
      <c r="I8301" s="29"/>
      <c r="J8301" s="29"/>
      <c r="K8301" s="30"/>
      <c r="L8301" s="29"/>
      <c r="M8301" s="29"/>
    </row>
    <row r="8302" spans="1:45" s="28" customFormat="1" ht="11.25" x14ac:dyDescent="0.15">
      <c r="I8302" s="29"/>
      <c r="J8302" s="29"/>
      <c r="K8302" s="30"/>
      <c r="L8302" s="29"/>
      <c r="M8302" s="29"/>
    </row>
    <row r="8303" spans="1:45" s="28" customFormat="1" ht="11.25" x14ac:dyDescent="0.15">
      <c r="I8303" s="29"/>
      <c r="J8303" s="29"/>
      <c r="K8303" s="30"/>
      <c r="L8303" s="29"/>
      <c r="M8303" s="29"/>
    </row>
    <row r="8304" spans="1:45" x14ac:dyDescent="0.15">
      <c r="A8304" s="28"/>
      <c r="B8304" s="28"/>
      <c r="C8304" s="28"/>
      <c r="D8304" s="28"/>
      <c r="E8304" s="28"/>
      <c r="F8304" s="28"/>
      <c r="G8304" s="28"/>
      <c r="H8304" s="28"/>
      <c r="I8304" s="29"/>
      <c r="J8304" s="29"/>
      <c r="K8304" s="30"/>
      <c r="L8304" s="29"/>
      <c r="M8304" s="29"/>
      <c r="N8304" s="28"/>
      <c r="O8304" s="28"/>
      <c r="P8304" s="28"/>
      <c r="Q8304" s="28"/>
      <c r="R8304" s="28"/>
      <c r="S8304" s="28"/>
      <c r="T8304" s="28"/>
      <c r="U8304" s="28"/>
      <c r="V8304" s="28"/>
      <c r="W8304" s="28"/>
      <c r="X8304" s="28"/>
      <c r="Y8304" s="28"/>
      <c r="Z8304" s="28"/>
      <c r="AA8304" s="28"/>
      <c r="AB8304" s="28"/>
      <c r="AC8304" s="28"/>
      <c r="AD8304" s="28"/>
      <c r="AE8304" s="28"/>
      <c r="AF8304" s="28"/>
      <c r="AG8304" s="28"/>
      <c r="AH8304" s="28"/>
      <c r="AI8304" s="28"/>
      <c r="AJ8304" s="28"/>
      <c r="AK8304" s="28"/>
      <c r="AL8304" s="28"/>
      <c r="AM8304" s="28"/>
      <c r="AN8304" s="28"/>
      <c r="AO8304" s="28"/>
      <c r="AP8304" s="28"/>
      <c r="AQ8304" s="28"/>
      <c r="AR8304" s="28"/>
      <c r="AS8304" s="28"/>
    </row>
    <row r="8305" spans="1:45" x14ac:dyDescent="0.15">
      <c r="A8305" s="28"/>
      <c r="B8305" s="28"/>
      <c r="C8305" s="28"/>
      <c r="D8305" s="28"/>
      <c r="E8305" s="28"/>
      <c r="F8305" s="28"/>
      <c r="G8305" s="28"/>
      <c r="H8305" s="28"/>
      <c r="I8305" s="29"/>
      <c r="J8305" s="29"/>
      <c r="K8305" s="30"/>
      <c r="L8305" s="29"/>
      <c r="M8305" s="29"/>
      <c r="N8305" s="28"/>
      <c r="O8305" s="28"/>
      <c r="P8305" s="28"/>
      <c r="Q8305" s="28"/>
      <c r="R8305" s="28"/>
      <c r="S8305" s="28"/>
      <c r="T8305" s="28"/>
      <c r="U8305" s="28"/>
      <c r="V8305" s="28"/>
      <c r="W8305" s="28"/>
      <c r="X8305" s="28"/>
      <c r="Y8305" s="28"/>
      <c r="Z8305" s="28"/>
      <c r="AA8305" s="28"/>
      <c r="AB8305" s="28"/>
      <c r="AC8305" s="28"/>
      <c r="AD8305" s="28"/>
      <c r="AE8305" s="28"/>
      <c r="AF8305" s="28"/>
      <c r="AG8305" s="28"/>
      <c r="AH8305" s="28"/>
      <c r="AI8305" s="28"/>
      <c r="AJ8305" s="28"/>
      <c r="AK8305" s="28"/>
      <c r="AL8305" s="28"/>
      <c r="AM8305" s="28"/>
      <c r="AN8305" s="28"/>
      <c r="AO8305" s="28"/>
      <c r="AP8305" s="28"/>
      <c r="AQ8305" s="28"/>
      <c r="AR8305" s="28"/>
      <c r="AS8305" s="28"/>
    </row>
    <row r="8306" spans="1:45" x14ac:dyDescent="0.15">
      <c r="A8306" s="28"/>
      <c r="B8306" s="28"/>
      <c r="C8306" s="28"/>
      <c r="D8306" s="28"/>
      <c r="E8306" s="28"/>
      <c r="F8306" s="28"/>
      <c r="G8306" s="28"/>
      <c r="H8306" s="28"/>
      <c r="I8306" s="29"/>
      <c r="J8306" s="29"/>
      <c r="K8306" s="30"/>
      <c r="L8306" s="29"/>
      <c r="M8306" s="29"/>
      <c r="N8306" s="28"/>
      <c r="O8306" s="28"/>
      <c r="P8306" s="28"/>
      <c r="Q8306" s="28"/>
      <c r="R8306" s="28"/>
      <c r="S8306" s="28"/>
      <c r="T8306" s="28"/>
      <c r="U8306" s="28"/>
      <c r="V8306" s="28"/>
      <c r="W8306" s="28"/>
      <c r="X8306" s="28"/>
      <c r="Y8306" s="28"/>
      <c r="Z8306" s="28"/>
      <c r="AA8306" s="28"/>
      <c r="AB8306" s="28"/>
      <c r="AC8306" s="28"/>
      <c r="AD8306" s="28"/>
      <c r="AE8306" s="28"/>
      <c r="AF8306" s="28"/>
      <c r="AG8306" s="28"/>
      <c r="AH8306" s="28"/>
      <c r="AI8306" s="28"/>
      <c r="AJ8306" s="28"/>
      <c r="AK8306" s="28"/>
      <c r="AL8306" s="28"/>
      <c r="AM8306" s="28"/>
      <c r="AN8306" s="28"/>
      <c r="AO8306" s="28"/>
      <c r="AP8306" s="28"/>
      <c r="AQ8306" s="28"/>
      <c r="AR8306" s="28"/>
      <c r="AS8306" s="28"/>
    </row>
    <row r="8307" spans="1:45" x14ac:dyDescent="0.15">
      <c r="A8307" s="28"/>
      <c r="B8307" s="28"/>
      <c r="C8307" s="28"/>
      <c r="D8307" s="28"/>
      <c r="E8307" s="28"/>
      <c r="F8307" s="28"/>
      <c r="G8307" s="28"/>
      <c r="H8307" s="28"/>
      <c r="I8307" s="29"/>
      <c r="J8307" s="29"/>
      <c r="K8307" s="30"/>
      <c r="L8307" s="29"/>
      <c r="M8307" s="29"/>
      <c r="N8307" s="28"/>
      <c r="O8307" s="28"/>
      <c r="P8307" s="28"/>
      <c r="Q8307" s="28"/>
      <c r="R8307" s="28"/>
      <c r="S8307" s="28"/>
      <c r="T8307" s="28"/>
      <c r="U8307" s="28"/>
      <c r="V8307" s="28"/>
      <c r="W8307" s="28"/>
      <c r="X8307" s="28"/>
      <c r="Y8307" s="28"/>
      <c r="Z8307" s="28"/>
      <c r="AA8307" s="28"/>
      <c r="AB8307" s="28"/>
      <c r="AC8307" s="28"/>
      <c r="AD8307" s="28"/>
      <c r="AE8307" s="28"/>
      <c r="AF8307" s="28"/>
      <c r="AG8307" s="28"/>
      <c r="AH8307" s="28"/>
      <c r="AI8307" s="28"/>
      <c r="AJ8307" s="28"/>
      <c r="AK8307" s="28"/>
      <c r="AL8307" s="28"/>
      <c r="AM8307" s="28"/>
      <c r="AN8307" s="28"/>
      <c r="AO8307" s="28"/>
      <c r="AP8307" s="28"/>
      <c r="AQ8307" s="28"/>
      <c r="AR8307" s="28"/>
      <c r="AS8307" s="28"/>
    </row>
    <row r="8308" spans="1:45" x14ac:dyDescent="0.15">
      <c r="A8308" s="28"/>
      <c r="B8308" s="28"/>
      <c r="C8308" s="28"/>
      <c r="D8308" s="28"/>
      <c r="E8308" s="28"/>
      <c r="F8308" s="28"/>
      <c r="G8308" s="28"/>
      <c r="H8308" s="28"/>
      <c r="I8308" s="29"/>
      <c r="J8308" s="29"/>
      <c r="K8308" s="30"/>
      <c r="L8308" s="29"/>
      <c r="M8308" s="29"/>
      <c r="N8308" s="28"/>
      <c r="O8308" s="28"/>
      <c r="P8308" s="28"/>
      <c r="Q8308" s="28"/>
      <c r="R8308" s="28"/>
      <c r="S8308" s="28"/>
      <c r="T8308" s="28"/>
      <c r="U8308" s="28"/>
      <c r="V8308" s="28"/>
      <c r="W8308" s="28"/>
      <c r="X8308" s="28"/>
      <c r="Y8308" s="28"/>
      <c r="Z8308" s="28"/>
      <c r="AA8308" s="28"/>
      <c r="AB8308" s="28"/>
      <c r="AC8308" s="28"/>
      <c r="AD8308" s="28"/>
      <c r="AE8308" s="28"/>
      <c r="AF8308" s="28"/>
      <c r="AG8308" s="28"/>
      <c r="AH8308" s="28"/>
      <c r="AI8308" s="28"/>
      <c r="AJ8308" s="28"/>
      <c r="AK8308" s="28"/>
      <c r="AL8308" s="28"/>
      <c r="AM8308" s="28"/>
      <c r="AN8308" s="28"/>
      <c r="AO8308" s="28"/>
      <c r="AP8308" s="28"/>
      <c r="AQ8308" s="28"/>
      <c r="AR8308" s="28"/>
      <c r="AS8308" s="28"/>
    </row>
  </sheetData>
  <mergeCells count="23">
    <mergeCell ref="A117:Q117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