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水稻!$A$2:$AS$126</definedName>
    <definedName name="_xlnm.Print_Area" localSheetId="0">玉米!$A$1:$Q$190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25" i="2" l="1"/>
  <c r="H125" i="2"/>
  <c r="G189" i="1"/>
  <c r="H189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I115" i="2" l="1"/>
  <c r="I116" i="2"/>
  <c r="I117" i="2"/>
  <c r="I118" i="2"/>
  <c r="I119" i="2"/>
  <c r="I120" i="2"/>
  <c r="I121" i="2"/>
  <c r="I122" i="2"/>
  <c r="I123" i="2"/>
  <c r="I124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14" i="2"/>
  <c r="M115" i="2"/>
  <c r="M116" i="2"/>
  <c r="M121" i="2"/>
  <c r="M122" i="2"/>
  <c r="M123" i="2"/>
  <c r="M124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7" i="1"/>
  <c r="M117" i="2" l="1"/>
  <c r="J189" i="1"/>
  <c r="M119" i="2"/>
  <c r="M120" i="2"/>
  <c r="M118" i="2"/>
  <c r="M125" i="2" s="1"/>
  <c r="L114" i="2"/>
  <c r="L125" i="2" s="1"/>
  <c r="J125" i="2"/>
  <c r="I125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I189" i="1" l="1"/>
  <c r="L189" i="1"/>
  <c r="M189" i="1"/>
</calcChain>
</file>

<file path=xl/sharedStrings.xml><?xml version="1.0" encoding="utf-8"?>
<sst xmlns="http://schemas.openxmlformats.org/spreadsheetml/2006/main" count="2250" uniqueCount="758">
  <si>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</si>
  <si>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</si>
  <si>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</si>
  <si>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</si>
  <si>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</si>
  <si>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</si>
  <si>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</si>
  <si>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</si>
  <si>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</si>
  <si>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</si>
  <si>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</si>
  <si>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</si>
  <si>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</si>
  <si>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</si>
  <si>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</si>
  <si>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</si>
  <si>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</si>
  <si>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</si>
  <si>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</si>
  <si>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</si>
  <si>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</si>
  <si>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</si>
  <si>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</si>
  <si>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</si>
  <si>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</si>
  <si>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</si>
  <si>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</si>
  <si>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</si>
  <si>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</si>
  <si>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</si>
  <si>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</si>
  <si>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</si>
  <si>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</si>
  <si>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</si>
  <si>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</si>
  <si>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</si>
  <si>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</si>
  <si>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</si>
  <si>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</si>
  <si>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</si>
  <si>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</si>
  <si>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</si>
  <si>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</si>
  <si>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</si>
  <si>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</si>
  <si>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</si>
  <si>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</si>
  <si>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</si>
  <si>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</si>
  <si>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</si>
  <si>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</si>
  <si>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</si>
  <si>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</si>
  <si>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</si>
  <si>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</si>
  <si>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</si>
  <si>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</si>
  <si>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</si>
  <si>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</si>
  <si>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</si>
  <si>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</si>
  <si>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</si>
  <si>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</si>
  <si>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</si>
  <si>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</si>
  <si>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</si>
  <si>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</si>
  <si>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</si>
  <si>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</si>
  <si>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</si>
  <si>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</si>
  <si>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</si>
  <si>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</si>
  <si>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</si>
  <si>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</si>
  <si>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</si>
  <si>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</si>
  <si>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</si>
  <si>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</si>
  <si>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</si>
  <si>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</si>
  <si>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</si>
  <si>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</si>
  <si>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</si>
  <si>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</si>
  <si>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</si>
  <si>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</si>
  <si>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</si>
  <si>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</si>
  <si>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</si>
  <si>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</si>
  <si>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</si>
  <si>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</si>
  <si>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</si>
  <si>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</si>
  <si>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</si>
  <si>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</si>
  <si>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</si>
  <si>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</si>
  <si>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</si>
  <si>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</si>
  <si>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</si>
  <si>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</si>
  <si>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</si>
  <si>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</si>
  <si>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</si>
  <si>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</si>
  <si>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</si>
  <si>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</si>
  <si>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</si>
  <si>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</si>
  <si>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</si>
  <si>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</si>
  <si>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</si>
  <si>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</si>
  <si>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</si>
  <si>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</si>
  <si>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</si>
  <si>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</si>
  <si>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</si>
  <si>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</si>
  <si>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</si>
  <si>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</si>
  <si>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</si>
  <si>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</si>
  <si>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</si>
  <si>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</si>
  <si>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</si>
  <si>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</si>
  <si>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</si>
  <si>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</si>
  <si>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</si>
  <si>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</si>
  <si>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</si>
  <si>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</si>
  <si>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</si>
  <si>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</si>
  <si>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</si>
  <si>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</si>
  <si>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</si>
  <si>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</si>
  <si>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</si>
  <si>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</si>
  <si>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</si>
  <si>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</si>
  <si>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</si>
  <si>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</si>
  <si>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</si>
  <si>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</si>
  <si>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</si>
  <si>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</si>
  <si>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王利</t>
  </si>
  <si>
    <t>一组</t>
  </si>
  <si>
    <t>二组</t>
  </si>
  <si>
    <t>三组</t>
  </si>
  <si>
    <t>四组</t>
  </si>
  <si>
    <t>五组</t>
  </si>
  <si>
    <t>六组</t>
  </si>
  <si>
    <t>七组</t>
  </si>
  <si>
    <t>李扬</t>
  </si>
  <si>
    <t>姜振福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</si>
  <si>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</si>
  <si>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</si>
  <si>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</si>
  <si>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投保人：辽宁省鞍山市台安县达牛镇达牛村姜铁忱、程新等182户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</si>
  <si>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达牛村</t>
  </si>
  <si>
    <r>
      <t>投保组织者：辽宁省鞍山市台安县达牛镇达牛村村民委员会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达牛村</t>
    </r>
    <phoneticPr fontId="9" type="noConversion"/>
  </si>
  <si>
    <t>程新</t>
  </si>
  <si>
    <t>姜铁忱</t>
  </si>
  <si>
    <t>王中录</t>
  </si>
  <si>
    <t>齐玉达</t>
  </si>
  <si>
    <t>耿宪春</t>
  </si>
  <si>
    <t>王宏伟</t>
  </si>
  <si>
    <t>胡纪如</t>
  </si>
  <si>
    <t>孙永千</t>
  </si>
  <si>
    <t>程培升</t>
  </si>
  <si>
    <t>王宝江</t>
  </si>
  <si>
    <t>孙立国</t>
  </si>
  <si>
    <t>孙亮</t>
  </si>
  <si>
    <t>刘伟</t>
  </si>
  <si>
    <t>张君</t>
  </si>
  <si>
    <t>刘欢</t>
  </si>
  <si>
    <t>姜长学</t>
  </si>
  <si>
    <t>田玉珍</t>
  </si>
  <si>
    <t>张树伍</t>
  </si>
  <si>
    <t>姜明岩</t>
  </si>
  <si>
    <t>甄丙忱</t>
  </si>
  <si>
    <t>甄士成</t>
  </si>
  <si>
    <t>胡印宝</t>
  </si>
  <si>
    <t>徐成山</t>
  </si>
  <si>
    <t>陈宝双</t>
  </si>
  <si>
    <t>田喜荣</t>
  </si>
  <si>
    <t>刘玉山</t>
  </si>
  <si>
    <t>马彦春</t>
  </si>
  <si>
    <t>陈宝贵</t>
  </si>
  <si>
    <t>吴文宏</t>
  </si>
  <si>
    <t>赵泽文</t>
  </si>
  <si>
    <t>胡印库</t>
  </si>
  <si>
    <t>姜振东</t>
  </si>
  <si>
    <t>胡印才</t>
  </si>
  <si>
    <t>赵素侠</t>
  </si>
  <si>
    <t>陈晓清</t>
  </si>
  <si>
    <t>孙守信</t>
  </si>
  <si>
    <t>黄启兴</t>
  </si>
  <si>
    <t>韩迎春</t>
  </si>
  <si>
    <t>张树力</t>
  </si>
  <si>
    <t>陈宝禄</t>
  </si>
  <si>
    <t>李勇</t>
  </si>
  <si>
    <t>刘玉彦</t>
  </si>
  <si>
    <t>吴旭红</t>
  </si>
  <si>
    <t>吴永红</t>
  </si>
  <si>
    <t>姜兴贺</t>
  </si>
  <si>
    <t>徐成文</t>
  </si>
  <si>
    <t>李美晔</t>
  </si>
  <si>
    <t>董桂玲</t>
  </si>
  <si>
    <t>李宇轩</t>
  </si>
  <si>
    <t>胡一男</t>
  </si>
  <si>
    <t>吴伟宏</t>
  </si>
  <si>
    <t>李跃双</t>
  </si>
  <si>
    <t>李跃成</t>
  </si>
  <si>
    <t>赵芳</t>
  </si>
  <si>
    <t>董贺军</t>
  </si>
  <si>
    <t>王宝双</t>
  </si>
  <si>
    <t>许佰营</t>
  </si>
  <si>
    <t>王翠环</t>
  </si>
  <si>
    <t>杨玉良</t>
  </si>
  <si>
    <t>赵树忱</t>
  </si>
  <si>
    <t>许福超</t>
  </si>
  <si>
    <t>齐玉琢</t>
  </si>
  <si>
    <t>董贺千</t>
  </si>
  <si>
    <t>董贺启</t>
  </si>
  <si>
    <t>田荣柱</t>
  </si>
  <si>
    <t>金奎利</t>
  </si>
  <si>
    <t>李跃权</t>
  </si>
  <si>
    <t>刘素兰</t>
  </si>
  <si>
    <t>李付强</t>
  </si>
  <si>
    <t>崔志红</t>
  </si>
  <si>
    <t>刘利</t>
  </si>
  <si>
    <t>张国胜</t>
  </si>
  <si>
    <t>张国清</t>
  </si>
  <si>
    <t>刘吉</t>
  </si>
  <si>
    <t>吕荣光</t>
  </si>
  <si>
    <t>张忠辉</t>
  </si>
  <si>
    <t>路光辉</t>
  </si>
  <si>
    <t>刘新</t>
  </si>
  <si>
    <t>吕振省</t>
  </si>
  <si>
    <t>宗福</t>
  </si>
  <si>
    <t>李荣海</t>
  </si>
  <si>
    <t>李付青</t>
  </si>
  <si>
    <t>李宝成</t>
  </si>
  <si>
    <t>韩荣华</t>
  </si>
  <si>
    <t>刘刚</t>
  </si>
  <si>
    <t>李亚贤</t>
  </si>
  <si>
    <t>李宝新</t>
  </si>
  <si>
    <t>王恩全</t>
  </si>
  <si>
    <t>孙成信</t>
  </si>
  <si>
    <t>崔志彦</t>
  </si>
  <si>
    <t>柴丽娟</t>
  </si>
  <si>
    <t>张志博</t>
  </si>
  <si>
    <t>吕振平</t>
  </si>
  <si>
    <t>杨素芬</t>
  </si>
  <si>
    <t>姜水</t>
  </si>
  <si>
    <t>张春杰</t>
  </si>
  <si>
    <t>张闯</t>
  </si>
  <si>
    <t>李雪</t>
  </si>
  <si>
    <t>齐亮</t>
  </si>
  <si>
    <t>马云龙</t>
  </si>
  <si>
    <t>张帅</t>
  </si>
  <si>
    <t>金纪兴</t>
  </si>
  <si>
    <t>吕晓东</t>
  </si>
  <si>
    <t>张蕊</t>
  </si>
  <si>
    <t>王凤华</t>
  </si>
  <si>
    <t>王凤贵</t>
  </si>
  <si>
    <t>丁宝仁</t>
  </si>
  <si>
    <t>王凤阳</t>
  </si>
  <si>
    <t>张绍发</t>
  </si>
  <si>
    <t>张国栋</t>
  </si>
  <si>
    <t>马立军</t>
  </si>
  <si>
    <t>王凤明</t>
  </si>
  <si>
    <t>张勇</t>
  </si>
  <si>
    <t>丁明兰</t>
  </si>
  <si>
    <t>张国洪</t>
  </si>
  <si>
    <t>王凤新</t>
  </si>
  <si>
    <t>张玉增</t>
  </si>
  <si>
    <t>张素英</t>
  </si>
  <si>
    <t>齐玉宝</t>
  </si>
  <si>
    <t>丁爱民</t>
  </si>
  <si>
    <t>丁宝双</t>
  </si>
  <si>
    <t>侯云伟</t>
  </si>
  <si>
    <t>王明久</t>
  </si>
  <si>
    <t>丁德力</t>
  </si>
  <si>
    <t>王景民</t>
  </si>
  <si>
    <t>丁德学</t>
  </si>
  <si>
    <t>王斌</t>
  </si>
  <si>
    <t>韩菊</t>
  </si>
  <si>
    <t>柴恩元</t>
  </si>
  <si>
    <t>邱洪</t>
  </si>
  <si>
    <t>房荣涛</t>
  </si>
  <si>
    <t>房荣久</t>
  </si>
  <si>
    <t>丁德民</t>
  </si>
  <si>
    <t>高为民</t>
  </si>
  <si>
    <t>齐彪</t>
  </si>
  <si>
    <t>庞素杰</t>
  </si>
  <si>
    <t>丁德成</t>
  </si>
  <si>
    <t>丁桂香</t>
  </si>
  <si>
    <t>顾维江</t>
  </si>
  <si>
    <t>李和平</t>
  </si>
  <si>
    <t>田宝荣</t>
  </si>
  <si>
    <t>王立志</t>
  </si>
  <si>
    <t>金红吉</t>
  </si>
  <si>
    <t>金纪红</t>
  </si>
  <si>
    <t>张生</t>
  </si>
  <si>
    <t>刘文涛</t>
  </si>
  <si>
    <t>王绍华</t>
  </si>
  <si>
    <t>张龙</t>
  </si>
  <si>
    <t>柴明义</t>
  </si>
  <si>
    <t>侯立波</t>
  </si>
  <si>
    <t>张福林</t>
  </si>
  <si>
    <t>顾维友</t>
  </si>
  <si>
    <t>柴占利</t>
  </si>
  <si>
    <t>周玉兰</t>
  </si>
  <si>
    <t>柴占发</t>
  </si>
  <si>
    <t>柴占新</t>
  </si>
  <si>
    <t>柴宝江</t>
  </si>
  <si>
    <t>金纪先</t>
  </si>
  <si>
    <t>金贵忱</t>
  </si>
  <si>
    <t>柴明国</t>
  </si>
  <si>
    <t>贾双</t>
  </si>
  <si>
    <t>冯艳江</t>
  </si>
  <si>
    <t>田军</t>
  </si>
  <si>
    <t>付中会</t>
  </si>
  <si>
    <t>杨玉贤</t>
  </si>
  <si>
    <t>金良</t>
  </si>
  <si>
    <t>柴飞雪</t>
  </si>
  <si>
    <t>柴宝库</t>
  </si>
  <si>
    <t>柴占中</t>
  </si>
  <si>
    <t>柴占伟</t>
  </si>
  <si>
    <t>艾奎芳</t>
  </si>
  <si>
    <t>柴占明</t>
  </si>
  <si>
    <t>徐铁昌</t>
  </si>
  <si>
    <t>艾春明</t>
  </si>
  <si>
    <t>柴占友</t>
  </si>
  <si>
    <t>齐印罚</t>
  </si>
  <si>
    <t>柴占琴</t>
  </si>
  <si>
    <t>柴宝红</t>
  </si>
  <si>
    <t>关秀英</t>
  </si>
  <si>
    <t>柴占民</t>
  </si>
  <si>
    <t>常德香</t>
  </si>
  <si>
    <t>徐成涛</t>
  </si>
  <si>
    <t>杜君山</t>
  </si>
  <si>
    <t>徐成录</t>
  </si>
  <si>
    <t>姜明伟</t>
  </si>
  <si>
    <t>王中厚</t>
  </si>
  <si>
    <t>徐广付</t>
  </si>
  <si>
    <t>徐成福</t>
  </si>
  <si>
    <t>王桂文</t>
  </si>
  <si>
    <t>高艳娟</t>
  </si>
  <si>
    <t>张荣福</t>
  </si>
  <si>
    <t>胡纪华</t>
  </si>
  <si>
    <t>胡继艳</t>
  </si>
  <si>
    <t>綦洪朋</t>
  </si>
  <si>
    <t>綦洪杰</t>
  </si>
  <si>
    <t>王宝海</t>
  </si>
  <si>
    <t>刘纪彦</t>
  </si>
  <si>
    <t>王中忱</t>
  </si>
  <si>
    <t>王宏财</t>
  </si>
  <si>
    <t>王凯忠</t>
  </si>
  <si>
    <t>姜明连</t>
  </si>
  <si>
    <t>崔旭友</t>
  </si>
  <si>
    <t>耿友明</t>
  </si>
  <si>
    <t>李和林</t>
  </si>
  <si>
    <t>王中全</t>
  </si>
  <si>
    <t>王中义</t>
  </si>
  <si>
    <t>刘松</t>
  </si>
  <si>
    <t>金纪林</t>
  </si>
  <si>
    <t>崔凤忱</t>
  </si>
  <si>
    <t>王中汉</t>
  </si>
  <si>
    <t>李成坤</t>
  </si>
  <si>
    <t>吴志柏</t>
  </si>
  <si>
    <t>吴军</t>
  </si>
  <si>
    <t>胡继清</t>
  </si>
  <si>
    <t>崔继华</t>
  </si>
  <si>
    <t>耿洪福</t>
  </si>
  <si>
    <t>崔凤军</t>
  </si>
  <si>
    <t>徐广操</t>
  </si>
  <si>
    <t>徐成刚</t>
  </si>
  <si>
    <t>崔旭奎</t>
  </si>
  <si>
    <t>崔福宽</t>
  </si>
  <si>
    <t>崔继平</t>
  </si>
  <si>
    <t>程林</t>
  </si>
  <si>
    <t>程军</t>
  </si>
  <si>
    <t>邹素珍</t>
  </si>
  <si>
    <t>刘继超</t>
  </si>
  <si>
    <t>崔凤学</t>
  </si>
  <si>
    <t>张新</t>
  </si>
  <si>
    <t>金玉环</t>
  </si>
  <si>
    <t>刘营</t>
  </si>
  <si>
    <t>张树德</t>
  </si>
  <si>
    <t>李杰</t>
  </si>
  <si>
    <t>金影</t>
  </si>
  <si>
    <t>许金光</t>
  </si>
  <si>
    <t>许力元</t>
  </si>
  <si>
    <t>齐文远</t>
  </si>
  <si>
    <t>李艳平</t>
  </si>
  <si>
    <t>齐玉宇</t>
  </si>
  <si>
    <t xml:space="preserve">投保组织者：辽宁省鞍山市台安县达牛镇达牛村村民委员会   投保险种：水稻保险          投保作物: 水稻          所在村名：达牛村  </t>
    <phoneticPr fontId="11" type="noConversion"/>
  </si>
  <si>
    <t>210321********0815</t>
  </si>
  <si>
    <t>159****9373</t>
  </si>
  <si>
    <t>187****4160</t>
  </si>
  <si>
    <t>210321********0819</t>
  </si>
  <si>
    <t>138****1294</t>
  </si>
  <si>
    <t>210321********0817</t>
  </si>
  <si>
    <t>138****1314</t>
  </si>
  <si>
    <t>210321********0818</t>
  </si>
  <si>
    <t>139****2654</t>
  </si>
  <si>
    <t>152****8459</t>
  </si>
  <si>
    <t>136****8190</t>
  </si>
  <si>
    <t>210321********0810</t>
  </si>
  <si>
    <t>134****5923</t>
  </si>
  <si>
    <t>210321********0836</t>
  </si>
  <si>
    <t>134****4976</t>
  </si>
  <si>
    <t>210321********0811</t>
  </si>
  <si>
    <t>151****5918</t>
  </si>
  <si>
    <t>210321********0835</t>
  </si>
  <si>
    <t>150****9579</t>
  </si>
  <si>
    <t>210321********0812</t>
  </si>
  <si>
    <t>159****4329</t>
  </si>
  <si>
    <t>210321********2081X</t>
  </si>
  <si>
    <t>139****5073</t>
  </si>
  <si>
    <t>210321********0814</t>
  </si>
  <si>
    <t>134****9649</t>
  </si>
  <si>
    <t>210321********0877</t>
  </si>
  <si>
    <t>133****0123</t>
  </si>
  <si>
    <t>159****2007</t>
  </si>
  <si>
    <t>210321********0827</t>
  </si>
  <si>
    <t>139****7654</t>
  </si>
  <si>
    <t>136****0305</t>
  </si>
  <si>
    <t>150****2960</t>
  </si>
  <si>
    <t>152****2368</t>
  </si>
  <si>
    <t>210321********0813</t>
  </si>
  <si>
    <t>137****7296</t>
  </si>
  <si>
    <t>151****2048</t>
  </si>
  <si>
    <t>152****5651</t>
  </si>
  <si>
    <t>187****6786</t>
  </si>
  <si>
    <t>210321********0839</t>
  </si>
  <si>
    <t>171****1712</t>
  </si>
  <si>
    <t>131****1753</t>
  </si>
  <si>
    <t>210321********0833</t>
  </si>
  <si>
    <t>152****2819</t>
  </si>
  <si>
    <t>210321********0834</t>
  </si>
  <si>
    <t>152****9893</t>
  </si>
  <si>
    <t>210321********0816</t>
  </si>
  <si>
    <t>130****7687</t>
  </si>
  <si>
    <t>131****5389</t>
  </si>
  <si>
    <t>136****2821</t>
  </si>
  <si>
    <t>137****8048</t>
  </si>
  <si>
    <t>135****9689</t>
  </si>
  <si>
    <t>210321********1225</t>
  </si>
  <si>
    <t>187****6360</t>
  </si>
  <si>
    <t>139****3601</t>
  </si>
  <si>
    <t>210321********0823</t>
  </si>
  <si>
    <t>139****9601</t>
  </si>
  <si>
    <t>151****4193</t>
  </si>
  <si>
    <t>210321********081x</t>
  </si>
  <si>
    <t>139****4620</t>
  </si>
  <si>
    <t>210321********0838</t>
  </si>
  <si>
    <t>158****7283</t>
  </si>
  <si>
    <t>158****8794</t>
  </si>
  <si>
    <t>132****9567</t>
  </si>
  <si>
    <t>187****6366</t>
  </si>
  <si>
    <t>155****4568</t>
  </si>
  <si>
    <t>210321********0832</t>
  </si>
  <si>
    <t>138****7254</t>
  </si>
  <si>
    <t>135****5860</t>
  </si>
  <si>
    <t>135****6035</t>
  </si>
  <si>
    <t>210321********0868</t>
  </si>
  <si>
    <t>188****0543</t>
  </si>
  <si>
    <t>210321********0825</t>
  </si>
  <si>
    <t>137****3078</t>
  </si>
  <si>
    <t>130****1829</t>
  </si>
  <si>
    <t>138****1120</t>
  </si>
  <si>
    <t>182****7846</t>
  </si>
  <si>
    <t>210321********0831</t>
  </si>
  <si>
    <t>157****0767</t>
  </si>
  <si>
    <t>210321********0837</t>
  </si>
  <si>
    <t>134****0732</t>
  </si>
  <si>
    <t>210321********1026</t>
  </si>
  <si>
    <t>158****1773</t>
  </si>
  <si>
    <t>150****1918</t>
  </si>
  <si>
    <t>136****1860</t>
  </si>
  <si>
    <t>138****5186</t>
  </si>
  <si>
    <t>210321********0869</t>
  </si>
  <si>
    <t>158****0579</t>
  </si>
  <si>
    <t>210321********0853</t>
  </si>
  <si>
    <t>150****3198</t>
  </si>
  <si>
    <t>186****6678</t>
  </si>
  <si>
    <t>188****0546</t>
  </si>
  <si>
    <t>139****5134</t>
  </si>
  <si>
    <t>210321********0852</t>
  </si>
  <si>
    <t>134****3945</t>
  </si>
  <si>
    <t>150****3455</t>
  </si>
  <si>
    <t>210321********081X</t>
  </si>
  <si>
    <t>158****3631</t>
  </si>
  <si>
    <t>139****1096</t>
  </si>
  <si>
    <t>188****7445</t>
  </si>
  <si>
    <t>210122********4528</t>
  </si>
  <si>
    <t>170****4285</t>
  </si>
  <si>
    <t>186****1886</t>
  </si>
  <si>
    <t>135****8627</t>
  </si>
  <si>
    <t>186****5920</t>
  </si>
  <si>
    <t>159****0755</t>
  </si>
  <si>
    <t>210321********0830</t>
  </si>
  <si>
    <t>138****4371</t>
  </si>
  <si>
    <t>135****6092</t>
  </si>
  <si>
    <t>139****5659</t>
  </si>
  <si>
    <t>139****6276</t>
  </si>
  <si>
    <t>134****3598</t>
  </si>
  <si>
    <t>139****5295</t>
  </si>
  <si>
    <t>150****2617</t>
  </si>
  <si>
    <t>210321********0874</t>
  </si>
  <si>
    <t>151****4552</t>
  </si>
  <si>
    <t>139****6496</t>
  </si>
  <si>
    <t>158****5069</t>
  </si>
  <si>
    <t>139****4188</t>
  </si>
  <si>
    <t>139****4189</t>
  </si>
  <si>
    <t>210321********0856</t>
  </si>
  <si>
    <t>150****5632</t>
  </si>
  <si>
    <t>210321********0824</t>
  </si>
  <si>
    <t>182****7827</t>
  </si>
  <si>
    <t>130****5353</t>
  </si>
  <si>
    <t>158****9593</t>
  </si>
  <si>
    <t>210321********1032</t>
  </si>
  <si>
    <t>130****5993</t>
  </si>
  <si>
    <t>136****6672</t>
  </si>
  <si>
    <t>210321********0826</t>
  </si>
  <si>
    <t>130****4950</t>
  </si>
  <si>
    <t>131****2789</t>
  </si>
  <si>
    <t>136****7347</t>
  </si>
  <si>
    <t>210321********0828</t>
  </si>
  <si>
    <t>151****2217</t>
  </si>
  <si>
    <t>138****7000</t>
  </si>
  <si>
    <t>210321********0822</t>
  </si>
  <si>
    <t>158****0768</t>
  </si>
  <si>
    <t>138****8257</t>
  </si>
  <si>
    <t>136****2765</t>
  </si>
  <si>
    <t>176****2250</t>
  </si>
  <si>
    <t>210122********1453</t>
  </si>
  <si>
    <t>159****8459</t>
  </si>
  <si>
    <t>210321********5214</t>
  </si>
  <si>
    <t>138****7390</t>
  </si>
  <si>
    <t>210311********1819</t>
  </si>
  <si>
    <t>151****2247</t>
  </si>
  <si>
    <t>210321********0891</t>
  </si>
  <si>
    <t>130****3444</t>
  </si>
  <si>
    <t>139****4037</t>
  </si>
  <si>
    <t>159****0147</t>
  </si>
  <si>
    <t>152****8093</t>
  </si>
  <si>
    <t>152****5980</t>
  </si>
  <si>
    <t>138****0415</t>
  </si>
  <si>
    <t>138****9086</t>
  </si>
  <si>
    <t>151****1153</t>
  </si>
  <si>
    <t>138****7064</t>
  </si>
  <si>
    <t>159****4302</t>
  </si>
  <si>
    <t>139****3176</t>
  </si>
  <si>
    <t>182****5386</t>
  </si>
  <si>
    <t>210321********085x</t>
  </si>
  <si>
    <t>138****5894</t>
  </si>
  <si>
    <t>150****6639</t>
  </si>
  <si>
    <t>188****7066</t>
  </si>
  <si>
    <t>152****6578</t>
  </si>
  <si>
    <t>130****6198</t>
  </si>
  <si>
    <t>152****3886</t>
  </si>
  <si>
    <t>158****2251</t>
  </si>
  <si>
    <t>139****7078</t>
  </si>
  <si>
    <t>139****5104</t>
  </si>
  <si>
    <t>137****2085</t>
  </si>
  <si>
    <t>138****1364</t>
  </si>
  <si>
    <t>158****6023</t>
  </si>
  <si>
    <t>151****1448</t>
  </si>
  <si>
    <t>210321********0855</t>
  </si>
  <si>
    <t>131****7914</t>
  </si>
  <si>
    <t>210321********08299</t>
  </si>
  <si>
    <t>188****8662</t>
  </si>
  <si>
    <t>136****3903</t>
  </si>
  <si>
    <t>138****0854</t>
  </si>
  <si>
    <t>158****2247</t>
  </si>
  <si>
    <t>150****4891</t>
  </si>
  <si>
    <t>152****0312</t>
  </si>
  <si>
    <t>155****8769</t>
  </si>
  <si>
    <t>159****9341</t>
  </si>
  <si>
    <t>210321********0846</t>
  </si>
  <si>
    <t>150****8805</t>
  </si>
  <si>
    <t>185****7698</t>
  </si>
  <si>
    <t>182****7698</t>
  </si>
  <si>
    <t>139****8176</t>
  </si>
  <si>
    <t>210321********0859</t>
  </si>
  <si>
    <t>135****7373</t>
  </si>
  <si>
    <t>150****7738</t>
  </si>
  <si>
    <t>152****8146</t>
  </si>
  <si>
    <t>159****4629</t>
  </si>
  <si>
    <t>152****9038</t>
  </si>
  <si>
    <t>151****2877</t>
  </si>
  <si>
    <t>138****7279</t>
  </si>
  <si>
    <t>151****2940</t>
  </si>
  <si>
    <t>135****8654</t>
  </si>
  <si>
    <t>158****7168</t>
  </si>
  <si>
    <t>232322********219</t>
  </si>
  <si>
    <t>176****9032</t>
  </si>
  <si>
    <t>232322********6219</t>
  </si>
  <si>
    <t>188****3019</t>
  </si>
  <si>
    <t>188****9300</t>
  </si>
  <si>
    <t>136****9946</t>
  </si>
  <si>
    <t>210321********0866</t>
  </si>
  <si>
    <t>159****5211</t>
  </si>
  <si>
    <t>137****3307</t>
  </si>
  <si>
    <t>187****5658</t>
  </si>
  <si>
    <t>151****6936</t>
  </si>
  <si>
    <t>158****0710</t>
  </si>
  <si>
    <t>158****2368</t>
  </si>
  <si>
    <t>131****5450</t>
  </si>
  <si>
    <t>157****4742</t>
  </si>
  <si>
    <t>188****6095</t>
  </si>
  <si>
    <t>158****7369</t>
  </si>
  <si>
    <t>132****2442</t>
  </si>
  <si>
    <t>187****5640</t>
  </si>
  <si>
    <t>158****2099</t>
  </si>
  <si>
    <t>186****0922</t>
  </si>
  <si>
    <t>152****3500</t>
  </si>
  <si>
    <t>134****6198</t>
  </si>
  <si>
    <t>136****5349</t>
  </si>
  <si>
    <t>171****6999</t>
  </si>
  <si>
    <t>139****1869</t>
  </si>
  <si>
    <t>151****8620</t>
  </si>
  <si>
    <t>188****0996</t>
  </si>
  <si>
    <t>132****5159</t>
  </si>
  <si>
    <t>210321********0848</t>
  </si>
  <si>
    <t>158****0108</t>
  </si>
  <si>
    <t>210321********0821</t>
  </si>
  <si>
    <t>159****1432</t>
  </si>
  <si>
    <t>158****5166</t>
  </si>
  <si>
    <t>210321********0880</t>
  </si>
  <si>
    <t>150****2051</t>
  </si>
  <si>
    <t>210321********0851</t>
  </si>
  <si>
    <t>134****5485</t>
  </si>
  <si>
    <t>210321********0820</t>
  </si>
  <si>
    <t>139****1139</t>
  </si>
  <si>
    <t>621449083004536****</t>
  </si>
  <si>
    <t>621449083004537****</t>
  </si>
  <si>
    <t>621449083008444****</t>
  </si>
  <si>
    <t>621449086181415****</t>
  </si>
  <si>
    <t>621449083006712****</t>
  </si>
  <si>
    <t>621449086181419****</t>
  </si>
  <si>
    <t>621449086180359****</t>
  </si>
  <si>
    <t>621449083004562****</t>
  </si>
  <si>
    <t>621449083006514****</t>
  </si>
  <si>
    <t>621449300180013****</t>
  </si>
  <si>
    <t>621449081000062****</t>
  </si>
  <si>
    <t>621449300180000****</t>
  </si>
  <si>
    <t>621449081003063****</t>
  </si>
  <si>
    <t>621449083004538****</t>
  </si>
  <si>
    <t>621449300000077****</t>
  </si>
  <si>
    <t>621449083004541****</t>
  </si>
  <si>
    <t>621449300180009****</t>
  </si>
  <si>
    <t>621449083004611****</t>
  </si>
  <si>
    <t>621449300180001****</t>
  </si>
  <si>
    <t>251511010100189****</t>
  </si>
  <si>
    <t>251511010100193****</t>
  </si>
  <si>
    <t>621449086180361****</t>
  </si>
  <si>
    <t>623188407037723****</t>
  </si>
  <si>
    <t>150****2903</t>
  </si>
  <si>
    <t>152****3773</t>
  </si>
  <si>
    <t>131****5373</t>
  </si>
  <si>
    <t>137****3001</t>
  </si>
  <si>
    <t>134****0530</t>
  </si>
  <si>
    <t>152****0801</t>
  </si>
  <si>
    <t>151****8145</t>
  </si>
  <si>
    <t>187****6527</t>
  </si>
  <si>
    <t>210321********084X</t>
  </si>
  <si>
    <t>151****9429</t>
  </si>
  <si>
    <t>159****5075</t>
  </si>
  <si>
    <t>210321********0872</t>
  </si>
  <si>
    <t>151****1043</t>
  </si>
  <si>
    <t>468****</t>
  </si>
  <si>
    <t>130****0501</t>
  </si>
  <si>
    <t>156****7580</t>
  </si>
  <si>
    <t>138****5140</t>
  </si>
  <si>
    <t>210321********085X</t>
  </si>
  <si>
    <t>135****6685</t>
  </si>
  <si>
    <t>134****7811</t>
  </si>
  <si>
    <t>135****9831</t>
  </si>
  <si>
    <t>151****1786</t>
  </si>
  <si>
    <t>151****3430</t>
  </si>
  <si>
    <t>158****4688</t>
  </si>
  <si>
    <t>165****9878</t>
  </si>
  <si>
    <t>188****6405</t>
  </si>
  <si>
    <t>182****7623</t>
  </si>
  <si>
    <t>134****7623</t>
  </si>
  <si>
    <t>134****4800</t>
  </si>
  <si>
    <t>158****4074</t>
  </si>
  <si>
    <t>131****8158</t>
  </si>
  <si>
    <t>132****3271</t>
  </si>
  <si>
    <t>210321********083X</t>
  </si>
  <si>
    <t>151****1798</t>
  </si>
  <si>
    <t>188****0545</t>
  </si>
  <si>
    <t>135****7648</t>
  </si>
  <si>
    <t>150****0566</t>
  </si>
  <si>
    <t>468****8468</t>
  </si>
  <si>
    <t>210321********0895</t>
  </si>
  <si>
    <t>151****3408</t>
  </si>
  <si>
    <t>135****1535</t>
  </si>
  <si>
    <t>210321********0857</t>
  </si>
  <si>
    <t>137****2210</t>
  </si>
  <si>
    <t>151****2075</t>
  </si>
  <si>
    <t>136****5095</t>
  </si>
  <si>
    <t>151****1392</t>
  </si>
  <si>
    <t>187****3416</t>
  </si>
  <si>
    <t>210321********0801</t>
  </si>
  <si>
    <t>139****6184</t>
  </si>
  <si>
    <t>139****3379</t>
  </si>
  <si>
    <t>138****2284</t>
  </si>
  <si>
    <t>210321********0847</t>
  </si>
  <si>
    <t>155****8986</t>
  </si>
  <si>
    <t>210122********0042</t>
  </si>
  <si>
    <t>155****8987</t>
  </si>
  <si>
    <t>151****2152</t>
  </si>
  <si>
    <t>171****2712</t>
  </si>
  <si>
    <t>152****2817</t>
  </si>
  <si>
    <t>158****8784</t>
  </si>
  <si>
    <t>187****6353</t>
  </si>
  <si>
    <t>187****6318</t>
  </si>
  <si>
    <t>158****4181</t>
  </si>
  <si>
    <t>136****8160</t>
  </si>
  <si>
    <t>186****7293</t>
  </si>
  <si>
    <t>136****8203</t>
  </si>
  <si>
    <t>135****2543</t>
  </si>
  <si>
    <t>210321********0829</t>
  </si>
  <si>
    <t>152****9806</t>
  </si>
  <si>
    <t>131****8173</t>
  </si>
  <si>
    <t>152****4896</t>
  </si>
  <si>
    <t>152****4897</t>
  </si>
  <si>
    <t>152****4898</t>
  </si>
  <si>
    <t>152****4899</t>
  </si>
  <si>
    <t>210321********0126</t>
  </si>
  <si>
    <t>139****8601</t>
  </si>
  <si>
    <t>210122********4513</t>
  </si>
  <si>
    <t>150****3630</t>
  </si>
  <si>
    <t>158****0670</t>
  </si>
  <si>
    <t>152****9500</t>
  </si>
  <si>
    <t>621449086181416****</t>
  </si>
  <si>
    <t>621449083007388****</t>
  </si>
  <si>
    <t>251511010110724****</t>
  </si>
  <si>
    <t>251511010110726****</t>
  </si>
  <si>
    <t>621449081002257****</t>
  </si>
  <si>
    <t>251511010110681****</t>
  </si>
  <si>
    <t>251511010100161****</t>
  </si>
  <si>
    <t>621449083004532****</t>
  </si>
  <si>
    <t>623188408171735****</t>
  </si>
  <si>
    <t xml:space="preserve">投保人：辽宁省鞍山市台安县达牛镇达牛村徐成涛、齐玉达等116户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</si>
</sst>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90"/>
  <sheetViews>
    <sheetView tabSelected="1" zoomScaleNormal="100" workbookViewId="0">
      <selection activeCell="F200" sqref="F200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166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164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167</v>
      </c>
      <c r="C7" s="17" t="s">
        <v>165</v>
      </c>
      <c r="D7" s="5" t="s">
        <v>406</v>
      </c>
      <c r="E7" s="5" t="s">
        <v>407</v>
      </c>
      <c r="F7" s="5" t="s">
        <v>152</v>
      </c>
      <c r="G7" s="6">
        <v>5</v>
      </c>
      <c r="H7" s="6">
        <v>5</v>
      </c>
      <c r="I7" s="12">
        <f>H7*880</f>
        <v>4400</v>
      </c>
      <c r="J7" s="18">
        <f>G7*53.68</f>
        <v>268.39999999999998</v>
      </c>
      <c r="K7" s="20">
        <v>0.8</v>
      </c>
      <c r="L7" s="13">
        <f>J7*0.8</f>
        <v>214.72</v>
      </c>
      <c r="M7" s="18">
        <f>J7*0.2</f>
        <v>53.68</v>
      </c>
      <c r="N7" s="4" t="s">
        <v>646</v>
      </c>
      <c r="O7" s="4" t="s">
        <v>161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168</v>
      </c>
      <c r="C8" s="17" t="s">
        <v>165</v>
      </c>
      <c r="D8" s="5" t="s">
        <v>406</v>
      </c>
      <c r="E8" s="5" t="s">
        <v>408</v>
      </c>
      <c r="F8" s="5" t="s">
        <v>152</v>
      </c>
      <c r="G8" s="6">
        <v>10</v>
      </c>
      <c r="H8" s="6">
        <v>10</v>
      </c>
      <c r="I8" s="12">
        <f t="shared" ref="I8:I71" si="0">H8*880</f>
        <v>8800</v>
      </c>
      <c r="J8" s="18">
        <f t="shared" ref="J8:J71" si="1">G8*53.68</f>
        <v>536.79999999999995</v>
      </c>
      <c r="K8" s="20">
        <v>0.8</v>
      </c>
      <c r="L8" s="13">
        <f t="shared" ref="L8:L71" si="2">J8*0.8</f>
        <v>429.44</v>
      </c>
      <c r="M8" s="18">
        <f t="shared" ref="M8:M71" si="3">J8*0.2</f>
        <v>107.36</v>
      </c>
      <c r="N8" s="4" t="s">
        <v>647</v>
      </c>
      <c r="O8" s="4" t="s">
        <v>161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169</v>
      </c>
      <c r="C9" s="17" t="s">
        <v>165</v>
      </c>
      <c r="D9" s="5" t="s">
        <v>409</v>
      </c>
      <c r="E9" s="5" t="s">
        <v>410</v>
      </c>
      <c r="F9" s="5" t="s">
        <v>152</v>
      </c>
      <c r="G9" s="6">
        <v>4</v>
      </c>
      <c r="H9" s="6">
        <v>4</v>
      </c>
      <c r="I9" s="12">
        <f t="shared" si="0"/>
        <v>3520</v>
      </c>
      <c r="J9" s="18">
        <f t="shared" si="1"/>
        <v>214.72</v>
      </c>
      <c r="K9" s="20">
        <v>0.8</v>
      </c>
      <c r="L9" s="13">
        <f t="shared" si="2"/>
        <v>171.77600000000001</v>
      </c>
      <c r="M9" s="18">
        <f t="shared" si="3"/>
        <v>42.944000000000003</v>
      </c>
      <c r="N9" s="4" t="s">
        <v>648</v>
      </c>
      <c r="O9" s="4" t="s">
        <v>161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170</v>
      </c>
      <c r="C10" s="17" t="s">
        <v>165</v>
      </c>
      <c r="D10" s="5" t="s">
        <v>411</v>
      </c>
      <c r="E10" s="5" t="s">
        <v>412</v>
      </c>
      <c r="F10" s="5" t="s">
        <v>152</v>
      </c>
      <c r="G10" s="6">
        <v>3</v>
      </c>
      <c r="H10" s="6">
        <v>3</v>
      </c>
      <c r="I10" s="12">
        <f t="shared" si="0"/>
        <v>2640</v>
      </c>
      <c r="J10" s="18">
        <f t="shared" si="1"/>
        <v>161.04</v>
      </c>
      <c r="K10" s="20">
        <v>0.8</v>
      </c>
      <c r="L10" s="13">
        <f t="shared" si="2"/>
        <v>128.83199999999999</v>
      </c>
      <c r="M10" s="18">
        <f t="shared" si="3"/>
        <v>32.207999999999998</v>
      </c>
      <c r="N10" s="4" t="s">
        <v>647</v>
      </c>
      <c r="O10" s="4" t="s">
        <v>161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171</v>
      </c>
      <c r="C11" s="17" t="s">
        <v>165</v>
      </c>
      <c r="D11" s="5" t="s">
        <v>413</v>
      </c>
      <c r="E11" s="5" t="s">
        <v>414</v>
      </c>
      <c r="F11" s="5" t="s">
        <v>152</v>
      </c>
      <c r="G11" s="6">
        <v>2.5</v>
      </c>
      <c r="H11" s="6">
        <v>2.5</v>
      </c>
      <c r="I11" s="12">
        <f t="shared" si="0"/>
        <v>2200</v>
      </c>
      <c r="J11" s="18">
        <f t="shared" si="1"/>
        <v>134.19999999999999</v>
      </c>
      <c r="K11" s="20">
        <v>0.8</v>
      </c>
      <c r="L11" s="13">
        <f t="shared" si="2"/>
        <v>107.36</v>
      </c>
      <c r="M11" s="18">
        <f t="shared" si="3"/>
        <v>26.84</v>
      </c>
      <c r="N11" s="4" t="s">
        <v>646</v>
      </c>
      <c r="O11" s="4" t="s">
        <v>161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172</v>
      </c>
      <c r="C12" s="17" t="s">
        <v>165</v>
      </c>
      <c r="D12" s="5" t="s">
        <v>409</v>
      </c>
      <c r="E12" s="5" t="s">
        <v>415</v>
      </c>
      <c r="F12" s="5" t="s">
        <v>152</v>
      </c>
      <c r="G12" s="6">
        <v>4</v>
      </c>
      <c r="H12" s="6">
        <v>4</v>
      </c>
      <c r="I12" s="12">
        <f t="shared" si="0"/>
        <v>3520</v>
      </c>
      <c r="J12" s="18">
        <f t="shared" si="1"/>
        <v>214.72</v>
      </c>
      <c r="K12" s="20">
        <v>0.8</v>
      </c>
      <c r="L12" s="13">
        <f t="shared" si="2"/>
        <v>171.77600000000001</v>
      </c>
      <c r="M12" s="18">
        <f t="shared" si="3"/>
        <v>42.944000000000003</v>
      </c>
      <c r="N12" s="4" t="s">
        <v>647</v>
      </c>
      <c r="O12" s="4" t="s">
        <v>161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173</v>
      </c>
      <c r="C13" s="17" t="s">
        <v>165</v>
      </c>
      <c r="D13" s="5" t="s">
        <v>411</v>
      </c>
      <c r="E13" s="5" t="s">
        <v>416</v>
      </c>
      <c r="F13" s="5" t="s">
        <v>152</v>
      </c>
      <c r="G13" s="6">
        <v>2</v>
      </c>
      <c r="H13" s="6">
        <v>2</v>
      </c>
      <c r="I13" s="12">
        <f t="shared" si="0"/>
        <v>1760</v>
      </c>
      <c r="J13" s="18">
        <f t="shared" si="1"/>
        <v>107.36</v>
      </c>
      <c r="K13" s="20">
        <v>0.8</v>
      </c>
      <c r="L13" s="13">
        <f t="shared" si="2"/>
        <v>85.888000000000005</v>
      </c>
      <c r="M13" s="18">
        <f t="shared" si="3"/>
        <v>21.472000000000001</v>
      </c>
      <c r="N13" s="4" t="s">
        <v>646</v>
      </c>
      <c r="O13" s="4" t="s">
        <v>161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174</v>
      </c>
      <c r="C14" s="17" t="s">
        <v>165</v>
      </c>
      <c r="D14" s="5" t="s">
        <v>417</v>
      </c>
      <c r="E14" s="5" t="s">
        <v>418</v>
      </c>
      <c r="F14" s="5" t="s">
        <v>152</v>
      </c>
      <c r="G14" s="6">
        <v>2</v>
      </c>
      <c r="H14" s="6">
        <v>2</v>
      </c>
      <c r="I14" s="12">
        <f t="shared" si="0"/>
        <v>1760</v>
      </c>
      <c r="J14" s="18">
        <f t="shared" si="1"/>
        <v>107.36</v>
      </c>
      <c r="K14" s="20">
        <v>0.8</v>
      </c>
      <c r="L14" s="13">
        <f t="shared" si="2"/>
        <v>85.888000000000005</v>
      </c>
      <c r="M14" s="18">
        <f t="shared" si="3"/>
        <v>21.472000000000001</v>
      </c>
      <c r="N14" s="4" t="s">
        <v>647</v>
      </c>
      <c r="O14" s="4" t="s">
        <v>161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175</v>
      </c>
      <c r="C15" s="17" t="s">
        <v>165</v>
      </c>
      <c r="D15" s="5" t="s">
        <v>419</v>
      </c>
      <c r="E15" s="5" t="s">
        <v>420</v>
      </c>
      <c r="F15" s="5" t="s">
        <v>152</v>
      </c>
      <c r="G15" s="6">
        <v>1.5</v>
      </c>
      <c r="H15" s="6">
        <v>1.5</v>
      </c>
      <c r="I15" s="12">
        <f t="shared" si="0"/>
        <v>1320</v>
      </c>
      <c r="J15" s="18">
        <f t="shared" si="1"/>
        <v>80.52</v>
      </c>
      <c r="K15" s="20">
        <v>0.8</v>
      </c>
      <c r="L15" s="13">
        <f t="shared" si="2"/>
        <v>64.415999999999997</v>
      </c>
      <c r="M15" s="18">
        <f t="shared" si="3"/>
        <v>16.103999999999999</v>
      </c>
      <c r="N15" s="4" t="s">
        <v>646</v>
      </c>
      <c r="O15" s="4" t="s">
        <v>161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176</v>
      </c>
      <c r="C16" s="17" t="s">
        <v>165</v>
      </c>
      <c r="D16" s="5" t="s">
        <v>421</v>
      </c>
      <c r="E16" s="5" t="s">
        <v>422</v>
      </c>
      <c r="F16" s="5" t="s">
        <v>152</v>
      </c>
      <c r="G16" s="6">
        <v>1.5</v>
      </c>
      <c r="H16" s="6">
        <v>1.5</v>
      </c>
      <c r="I16" s="12">
        <f t="shared" si="0"/>
        <v>1320</v>
      </c>
      <c r="J16" s="18">
        <f t="shared" si="1"/>
        <v>80.52</v>
      </c>
      <c r="K16" s="20">
        <v>0.8</v>
      </c>
      <c r="L16" s="13">
        <f t="shared" si="2"/>
        <v>64.415999999999997</v>
      </c>
      <c r="M16" s="18">
        <f t="shared" si="3"/>
        <v>16.103999999999999</v>
      </c>
      <c r="N16" s="4" t="s">
        <v>647</v>
      </c>
      <c r="O16" s="4" t="s">
        <v>161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177</v>
      </c>
      <c r="C17" s="17" t="s">
        <v>165</v>
      </c>
      <c r="D17" s="5" t="s">
        <v>423</v>
      </c>
      <c r="E17" s="5" t="s">
        <v>424</v>
      </c>
      <c r="F17" s="5" t="s">
        <v>152</v>
      </c>
      <c r="G17" s="6">
        <v>2</v>
      </c>
      <c r="H17" s="6">
        <v>2</v>
      </c>
      <c r="I17" s="12">
        <f t="shared" si="0"/>
        <v>1760</v>
      </c>
      <c r="J17" s="18">
        <f t="shared" si="1"/>
        <v>107.36</v>
      </c>
      <c r="K17" s="20">
        <v>0.8</v>
      </c>
      <c r="L17" s="13">
        <f t="shared" si="2"/>
        <v>85.888000000000005</v>
      </c>
      <c r="M17" s="18">
        <f t="shared" si="3"/>
        <v>21.472000000000001</v>
      </c>
      <c r="N17" s="4" t="s">
        <v>647</v>
      </c>
      <c r="O17" s="4" t="s">
        <v>161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178</v>
      </c>
      <c r="C18" s="17" t="s">
        <v>165</v>
      </c>
      <c r="D18" s="5" t="s">
        <v>425</v>
      </c>
      <c r="E18" s="5" t="s">
        <v>426</v>
      </c>
      <c r="F18" s="5" t="s">
        <v>152</v>
      </c>
      <c r="G18" s="6">
        <v>1.5</v>
      </c>
      <c r="H18" s="6">
        <v>1.5</v>
      </c>
      <c r="I18" s="12">
        <f t="shared" si="0"/>
        <v>1320</v>
      </c>
      <c r="J18" s="18">
        <f t="shared" si="1"/>
        <v>80.52</v>
      </c>
      <c r="K18" s="20">
        <v>0.8</v>
      </c>
      <c r="L18" s="13">
        <f t="shared" si="2"/>
        <v>64.415999999999997</v>
      </c>
      <c r="M18" s="18">
        <f t="shared" si="3"/>
        <v>16.103999999999999</v>
      </c>
      <c r="N18" s="4" t="s">
        <v>647</v>
      </c>
      <c r="O18" s="4" t="s">
        <v>161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179</v>
      </c>
      <c r="C19" s="17" t="s">
        <v>165</v>
      </c>
      <c r="D19" s="5" t="s">
        <v>427</v>
      </c>
      <c r="E19" s="5" t="s">
        <v>428</v>
      </c>
      <c r="F19" s="5" t="s">
        <v>152</v>
      </c>
      <c r="G19" s="6">
        <v>5</v>
      </c>
      <c r="H19" s="6">
        <v>5</v>
      </c>
      <c r="I19" s="12">
        <f t="shared" si="0"/>
        <v>4400</v>
      </c>
      <c r="J19" s="18">
        <f t="shared" si="1"/>
        <v>268.39999999999998</v>
      </c>
      <c r="K19" s="20">
        <v>0.8</v>
      </c>
      <c r="L19" s="13">
        <f t="shared" si="2"/>
        <v>214.72</v>
      </c>
      <c r="M19" s="18">
        <f t="shared" si="3"/>
        <v>53.68</v>
      </c>
      <c r="N19" s="4" t="s">
        <v>649</v>
      </c>
      <c r="O19" s="4" t="s">
        <v>161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180</v>
      </c>
      <c r="C20" s="17" t="s">
        <v>165</v>
      </c>
      <c r="D20" s="5" t="s">
        <v>429</v>
      </c>
      <c r="E20" s="5" t="s">
        <v>430</v>
      </c>
      <c r="F20" s="5" t="s">
        <v>152</v>
      </c>
      <c r="G20" s="6">
        <v>10</v>
      </c>
      <c r="H20" s="6">
        <v>10</v>
      </c>
      <c r="I20" s="12">
        <f t="shared" si="0"/>
        <v>8800</v>
      </c>
      <c r="J20" s="18">
        <f t="shared" si="1"/>
        <v>536.79999999999995</v>
      </c>
      <c r="K20" s="20">
        <v>0.8</v>
      </c>
      <c r="L20" s="13">
        <f t="shared" si="2"/>
        <v>429.44</v>
      </c>
      <c r="M20" s="18">
        <f t="shared" si="3"/>
        <v>107.36</v>
      </c>
      <c r="N20" s="4" t="s">
        <v>647</v>
      </c>
      <c r="O20" s="4" t="s">
        <v>161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181</v>
      </c>
      <c r="C21" s="17" t="s">
        <v>165</v>
      </c>
      <c r="D21" s="5" t="s">
        <v>431</v>
      </c>
      <c r="E21" s="5" t="s">
        <v>432</v>
      </c>
      <c r="F21" s="5" t="s">
        <v>152</v>
      </c>
      <c r="G21" s="6">
        <v>5.86</v>
      </c>
      <c r="H21" s="6">
        <v>5.86</v>
      </c>
      <c r="I21" s="12">
        <f t="shared" si="0"/>
        <v>5156.8</v>
      </c>
      <c r="J21" s="18">
        <f t="shared" si="1"/>
        <v>314.56479999999999</v>
      </c>
      <c r="K21" s="20">
        <v>0.8</v>
      </c>
      <c r="L21" s="13">
        <f t="shared" si="2"/>
        <v>251.65183999999999</v>
      </c>
      <c r="M21" s="18">
        <f t="shared" si="3"/>
        <v>62.912959999999998</v>
      </c>
      <c r="N21" s="4" t="s">
        <v>650</v>
      </c>
      <c r="O21" s="4" t="s">
        <v>161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182</v>
      </c>
      <c r="C22" s="17" t="s">
        <v>165</v>
      </c>
      <c r="D22" s="5" t="s">
        <v>425</v>
      </c>
      <c r="E22" s="5" t="s">
        <v>433</v>
      </c>
      <c r="F22" s="5" t="s">
        <v>152</v>
      </c>
      <c r="G22" s="6">
        <v>1.5</v>
      </c>
      <c r="H22" s="6">
        <v>1.5</v>
      </c>
      <c r="I22" s="12">
        <f t="shared" si="0"/>
        <v>1320</v>
      </c>
      <c r="J22" s="18">
        <f t="shared" si="1"/>
        <v>80.52</v>
      </c>
      <c r="K22" s="20">
        <v>0.8</v>
      </c>
      <c r="L22" s="13">
        <f t="shared" si="2"/>
        <v>64.415999999999997</v>
      </c>
      <c r="M22" s="18">
        <f t="shared" si="3"/>
        <v>16.103999999999999</v>
      </c>
      <c r="N22" s="4" t="s">
        <v>646</v>
      </c>
      <c r="O22" s="4" t="s">
        <v>161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183</v>
      </c>
      <c r="C23" s="17" t="s">
        <v>165</v>
      </c>
      <c r="D23" s="5" t="s">
        <v>434</v>
      </c>
      <c r="E23" s="5" t="s">
        <v>435</v>
      </c>
      <c r="F23" s="5" t="s">
        <v>152</v>
      </c>
      <c r="G23" s="6">
        <v>2.5</v>
      </c>
      <c r="H23" s="6">
        <v>2.5</v>
      </c>
      <c r="I23" s="12">
        <f t="shared" si="0"/>
        <v>2200</v>
      </c>
      <c r="J23" s="18">
        <f t="shared" si="1"/>
        <v>134.19999999999999</v>
      </c>
      <c r="K23" s="20">
        <v>0.8</v>
      </c>
      <c r="L23" s="13">
        <f t="shared" si="2"/>
        <v>107.36</v>
      </c>
      <c r="M23" s="18">
        <f t="shared" si="3"/>
        <v>26.84</v>
      </c>
      <c r="N23" s="4" t="s">
        <v>647</v>
      </c>
      <c r="O23" s="4" t="s">
        <v>161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184</v>
      </c>
      <c r="C24" s="17" t="s">
        <v>165</v>
      </c>
      <c r="D24" s="5" t="s">
        <v>406</v>
      </c>
      <c r="E24" s="5" t="s">
        <v>436</v>
      </c>
      <c r="F24" s="5" t="s">
        <v>153</v>
      </c>
      <c r="G24" s="6">
        <v>5.4</v>
      </c>
      <c r="H24" s="6">
        <v>5.4</v>
      </c>
      <c r="I24" s="12">
        <f t="shared" si="0"/>
        <v>4752</v>
      </c>
      <c r="J24" s="18">
        <f t="shared" si="1"/>
        <v>289.87200000000001</v>
      </c>
      <c r="K24" s="20">
        <v>0.8</v>
      </c>
      <c r="L24" s="13">
        <f t="shared" si="2"/>
        <v>231.89760000000001</v>
      </c>
      <c r="M24" s="18">
        <f t="shared" si="3"/>
        <v>57.974400000000003</v>
      </c>
      <c r="N24" s="4" t="s">
        <v>647</v>
      </c>
      <c r="O24" s="4" t="s">
        <v>161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185</v>
      </c>
      <c r="C25" s="17" t="s">
        <v>165</v>
      </c>
      <c r="D25" s="5" t="s">
        <v>421</v>
      </c>
      <c r="E25" s="5" t="s">
        <v>437</v>
      </c>
      <c r="F25" s="5" t="s">
        <v>153</v>
      </c>
      <c r="G25" s="6">
        <v>6.37</v>
      </c>
      <c r="H25" s="6">
        <v>6.37</v>
      </c>
      <c r="I25" s="12">
        <f t="shared" si="0"/>
        <v>5605.6</v>
      </c>
      <c r="J25" s="18">
        <f t="shared" si="1"/>
        <v>341.94159999999999</v>
      </c>
      <c r="K25" s="20">
        <v>0.8</v>
      </c>
      <c r="L25" s="13">
        <f t="shared" si="2"/>
        <v>273.55328000000003</v>
      </c>
      <c r="M25" s="18">
        <f t="shared" si="3"/>
        <v>68.388320000000007</v>
      </c>
      <c r="N25" s="4" t="s">
        <v>647</v>
      </c>
      <c r="O25" s="4" t="s">
        <v>161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186</v>
      </c>
      <c r="C26" s="17" t="s">
        <v>165</v>
      </c>
      <c r="D26" s="5" t="s">
        <v>406</v>
      </c>
      <c r="E26" s="5" t="s">
        <v>438</v>
      </c>
      <c r="F26" s="5" t="s">
        <v>153</v>
      </c>
      <c r="G26" s="6">
        <v>7.1</v>
      </c>
      <c r="H26" s="6">
        <v>7.1</v>
      </c>
      <c r="I26" s="12">
        <f t="shared" si="0"/>
        <v>6248</v>
      </c>
      <c r="J26" s="18">
        <f t="shared" si="1"/>
        <v>381.12799999999999</v>
      </c>
      <c r="K26" s="20">
        <v>0.8</v>
      </c>
      <c r="L26" s="13">
        <f t="shared" si="2"/>
        <v>304.9024</v>
      </c>
      <c r="M26" s="18">
        <f t="shared" si="3"/>
        <v>76.2256</v>
      </c>
      <c r="N26" s="4" t="s">
        <v>647</v>
      </c>
      <c r="O26" s="4" t="s">
        <v>161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187</v>
      </c>
      <c r="C27" s="17" t="s">
        <v>165</v>
      </c>
      <c r="D27" s="5" t="s">
        <v>439</v>
      </c>
      <c r="E27" s="5" t="s">
        <v>440</v>
      </c>
      <c r="F27" s="5" t="s">
        <v>153</v>
      </c>
      <c r="G27" s="6">
        <v>8.8000000000000007</v>
      </c>
      <c r="H27" s="6">
        <v>8.8000000000000007</v>
      </c>
      <c r="I27" s="12">
        <f t="shared" si="0"/>
        <v>7744.0000000000009</v>
      </c>
      <c r="J27" s="18">
        <f t="shared" si="1"/>
        <v>472.38400000000001</v>
      </c>
      <c r="K27" s="20">
        <v>0.8</v>
      </c>
      <c r="L27" s="13">
        <f t="shared" si="2"/>
        <v>377.90720000000005</v>
      </c>
      <c r="M27" s="18">
        <f t="shared" si="3"/>
        <v>94.476800000000011</v>
      </c>
      <c r="N27" s="4" t="s">
        <v>647</v>
      </c>
      <c r="O27" s="4" t="s">
        <v>161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188</v>
      </c>
      <c r="C28" s="17" t="s">
        <v>165</v>
      </c>
      <c r="D28" s="5" t="s">
        <v>425</v>
      </c>
      <c r="E28" s="5" t="s">
        <v>441</v>
      </c>
      <c r="F28" s="5" t="s">
        <v>153</v>
      </c>
      <c r="G28" s="6">
        <v>11.59</v>
      </c>
      <c r="H28" s="6">
        <v>11.59</v>
      </c>
      <c r="I28" s="12">
        <f t="shared" si="0"/>
        <v>10199.200000000001</v>
      </c>
      <c r="J28" s="18">
        <f t="shared" si="1"/>
        <v>622.15120000000002</v>
      </c>
      <c r="K28" s="20">
        <v>0.8</v>
      </c>
      <c r="L28" s="13">
        <f t="shared" si="2"/>
        <v>497.72096000000005</v>
      </c>
      <c r="M28" s="18">
        <f t="shared" si="3"/>
        <v>124.43024000000001</v>
      </c>
      <c r="N28" s="4" t="s">
        <v>646</v>
      </c>
      <c r="O28" s="4" t="s">
        <v>161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189</v>
      </c>
      <c r="C29" s="17" t="s">
        <v>165</v>
      </c>
      <c r="D29" s="5" t="s">
        <v>425</v>
      </c>
      <c r="E29" s="5" t="s">
        <v>442</v>
      </c>
      <c r="F29" s="5" t="s">
        <v>153</v>
      </c>
      <c r="G29" s="6">
        <v>6.7</v>
      </c>
      <c r="H29" s="6">
        <v>6.7</v>
      </c>
      <c r="I29" s="12">
        <f t="shared" si="0"/>
        <v>5896</v>
      </c>
      <c r="J29" s="18">
        <f t="shared" si="1"/>
        <v>359.65600000000001</v>
      </c>
      <c r="K29" s="20">
        <v>0.8</v>
      </c>
      <c r="L29" s="13">
        <f t="shared" si="2"/>
        <v>287.72480000000002</v>
      </c>
      <c r="M29" s="18">
        <f t="shared" si="3"/>
        <v>71.931200000000004</v>
      </c>
      <c r="N29" s="4" t="s">
        <v>647</v>
      </c>
      <c r="O29" s="4" t="s">
        <v>161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190</v>
      </c>
      <c r="C30" s="17" t="s">
        <v>165</v>
      </c>
      <c r="D30" s="5" t="s">
        <v>421</v>
      </c>
      <c r="E30" s="5" t="s">
        <v>443</v>
      </c>
      <c r="F30" s="5" t="s">
        <v>153</v>
      </c>
      <c r="G30" s="6">
        <v>5.88</v>
      </c>
      <c r="H30" s="6">
        <v>5.88</v>
      </c>
      <c r="I30" s="12">
        <f t="shared" si="0"/>
        <v>5174.3999999999996</v>
      </c>
      <c r="J30" s="18">
        <f t="shared" si="1"/>
        <v>315.63839999999999</v>
      </c>
      <c r="K30" s="20">
        <v>0.8</v>
      </c>
      <c r="L30" s="13">
        <f t="shared" si="2"/>
        <v>252.51071999999999</v>
      </c>
      <c r="M30" s="18">
        <f t="shared" si="3"/>
        <v>63.127679999999998</v>
      </c>
      <c r="N30" s="4" t="s">
        <v>646</v>
      </c>
      <c r="O30" s="4" t="s">
        <v>161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191</v>
      </c>
      <c r="C31" s="17" t="s">
        <v>165</v>
      </c>
      <c r="D31" s="5" t="s">
        <v>444</v>
      </c>
      <c r="E31" s="5" t="s">
        <v>445</v>
      </c>
      <c r="F31" s="5" t="s">
        <v>153</v>
      </c>
      <c r="G31" s="6">
        <v>4.4800000000000004</v>
      </c>
      <c r="H31" s="6">
        <v>4.4800000000000004</v>
      </c>
      <c r="I31" s="12">
        <f t="shared" si="0"/>
        <v>3942.4000000000005</v>
      </c>
      <c r="J31" s="18">
        <f t="shared" si="1"/>
        <v>240.48640000000003</v>
      </c>
      <c r="K31" s="20">
        <v>0.8</v>
      </c>
      <c r="L31" s="13">
        <f t="shared" si="2"/>
        <v>192.38912000000005</v>
      </c>
      <c r="M31" s="18">
        <f t="shared" si="3"/>
        <v>48.097280000000012</v>
      </c>
      <c r="N31" s="4" t="s">
        <v>647</v>
      </c>
      <c r="O31" s="4" t="s">
        <v>161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192</v>
      </c>
      <c r="C32" s="17" t="s">
        <v>165</v>
      </c>
      <c r="D32" s="5" t="s">
        <v>413</v>
      </c>
      <c r="E32" s="5" t="s">
        <v>446</v>
      </c>
      <c r="F32" s="5" t="s">
        <v>153</v>
      </c>
      <c r="G32" s="6">
        <v>7.2</v>
      </c>
      <c r="H32" s="6">
        <v>7.2</v>
      </c>
      <c r="I32" s="12">
        <f t="shared" si="0"/>
        <v>6336</v>
      </c>
      <c r="J32" s="18">
        <f t="shared" si="1"/>
        <v>386.49599999999998</v>
      </c>
      <c r="K32" s="20">
        <v>0.8</v>
      </c>
      <c r="L32" s="13">
        <f t="shared" si="2"/>
        <v>309.1968</v>
      </c>
      <c r="M32" s="18">
        <f t="shared" si="3"/>
        <v>77.299199999999999</v>
      </c>
      <c r="N32" s="4" t="s">
        <v>647</v>
      </c>
      <c r="O32" s="4" t="s">
        <v>161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193</v>
      </c>
      <c r="C33" s="17" t="s">
        <v>165</v>
      </c>
      <c r="D33" s="5" t="s">
        <v>447</v>
      </c>
      <c r="E33" s="5" t="s">
        <v>448</v>
      </c>
      <c r="F33" s="5" t="s">
        <v>153</v>
      </c>
      <c r="G33" s="6">
        <v>6.4</v>
      </c>
      <c r="H33" s="6">
        <v>6.4</v>
      </c>
      <c r="I33" s="12">
        <f t="shared" si="0"/>
        <v>5632</v>
      </c>
      <c r="J33" s="18">
        <f t="shared" si="1"/>
        <v>343.55200000000002</v>
      </c>
      <c r="K33" s="20">
        <v>0.8</v>
      </c>
      <c r="L33" s="13">
        <f t="shared" si="2"/>
        <v>274.84160000000003</v>
      </c>
      <c r="M33" s="18">
        <f t="shared" si="3"/>
        <v>68.710400000000007</v>
      </c>
      <c r="N33" s="4" t="s">
        <v>647</v>
      </c>
      <c r="O33" s="4" t="s">
        <v>161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194</v>
      </c>
      <c r="C34" s="17" t="s">
        <v>165</v>
      </c>
      <c r="D34" s="5" t="s">
        <v>449</v>
      </c>
      <c r="E34" s="5" t="s">
        <v>450</v>
      </c>
      <c r="F34" s="5" t="s">
        <v>153</v>
      </c>
      <c r="G34" s="6">
        <v>4.82</v>
      </c>
      <c r="H34" s="6">
        <v>4.82</v>
      </c>
      <c r="I34" s="12">
        <f t="shared" si="0"/>
        <v>4241.6000000000004</v>
      </c>
      <c r="J34" s="18">
        <f t="shared" si="1"/>
        <v>258.73759999999999</v>
      </c>
      <c r="K34" s="20">
        <v>0.8</v>
      </c>
      <c r="L34" s="13">
        <f t="shared" si="2"/>
        <v>206.99008000000001</v>
      </c>
      <c r="M34" s="18">
        <f t="shared" si="3"/>
        <v>51.747520000000002</v>
      </c>
      <c r="N34" s="4" t="s">
        <v>646</v>
      </c>
      <c r="O34" s="4" t="s">
        <v>161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195</v>
      </c>
      <c r="C35" s="17" t="s">
        <v>165</v>
      </c>
      <c r="D35" s="5" t="s">
        <v>451</v>
      </c>
      <c r="E35" s="5" t="s">
        <v>452</v>
      </c>
      <c r="F35" s="5" t="s">
        <v>153</v>
      </c>
      <c r="G35" s="6">
        <v>5</v>
      </c>
      <c r="H35" s="6">
        <v>5</v>
      </c>
      <c r="I35" s="12">
        <f t="shared" si="0"/>
        <v>4400</v>
      </c>
      <c r="J35" s="18">
        <f t="shared" si="1"/>
        <v>268.39999999999998</v>
      </c>
      <c r="K35" s="20">
        <v>0.8</v>
      </c>
      <c r="L35" s="13">
        <f t="shared" si="2"/>
        <v>214.72</v>
      </c>
      <c r="M35" s="18">
        <f t="shared" si="3"/>
        <v>53.68</v>
      </c>
      <c r="N35" s="4" t="s">
        <v>651</v>
      </c>
      <c r="O35" s="4" t="s">
        <v>161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196</v>
      </c>
      <c r="C36" s="17" t="s">
        <v>165</v>
      </c>
      <c r="D36" s="5" t="s">
        <v>409</v>
      </c>
      <c r="E36" s="5" t="s">
        <v>453</v>
      </c>
      <c r="F36" s="5" t="s">
        <v>153</v>
      </c>
      <c r="G36" s="6">
        <v>4.0599999999999996</v>
      </c>
      <c r="H36" s="6">
        <v>4.0599999999999996</v>
      </c>
      <c r="I36" s="12">
        <f t="shared" si="0"/>
        <v>3572.7999999999997</v>
      </c>
      <c r="J36" s="18">
        <f t="shared" si="1"/>
        <v>217.94079999999997</v>
      </c>
      <c r="K36" s="20">
        <v>0.8</v>
      </c>
      <c r="L36" s="13">
        <f t="shared" si="2"/>
        <v>174.35263999999998</v>
      </c>
      <c r="M36" s="18">
        <f t="shared" si="3"/>
        <v>43.588159999999995</v>
      </c>
      <c r="N36" s="4" t="s">
        <v>647</v>
      </c>
      <c r="O36" s="4" t="s">
        <v>161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197</v>
      </c>
      <c r="C37" s="17" t="s">
        <v>165</v>
      </c>
      <c r="D37" s="5" t="s">
        <v>439</v>
      </c>
      <c r="E37" s="5" t="s">
        <v>454</v>
      </c>
      <c r="F37" s="5" t="s">
        <v>153</v>
      </c>
      <c r="G37" s="6">
        <v>10.81</v>
      </c>
      <c r="H37" s="6">
        <v>10.81</v>
      </c>
      <c r="I37" s="12">
        <f t="shared" si="0"/>
        <v>9512.8000000000011</v>
      </c>
      <c r="J37" s="18">
        <f t="shared" si="1"/>
        <v>580.2808</v>
      </c>
      <c r="K37" s="20">
        <v>0.8</v>
      </c>
      <c r="L37" s="13">
        <f t="shared" si="2"/>
        <v>464.22464000000002</v>
      </c>
      <c r="M37" s="18">
        <f t="shared" si="3"/>
        <v>116.05616000000001</v>
      </c>
      <c r="N37" s="4" t="s">
        <v>646</v>
      </c>
      <c r="O37" s="4" t="s">
        <v>161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198</v>
      </c>
      <c r="C38" s="17" t="s">
        <v>165</v>
      </c>
      <c r="D38" s="5" t="s">
        <v>425</v>
      </c>
      <c r="E38" s="5" t="s">
        <v>455</v>
      </c>
      <c r="F38" s="5" t="s">
        <v>153</v>
      </c>
      <c r="G38" s="6">
        <v>5</v>
      </c>
      <c r="H38" s="6">
        <v>5</v>
      </c>
      <c r="I38" s="12">
        <f t="shared" si="0"/>
        <v>4400</v>
      </c>
      <c r="J38" s="18">
        <f t="shared" si="1"/>
        <v>268.39999999999998</v>
      </c>
      <c r="K38" s="20">
        <v>0.8</v>
      </c>
      <c r="L38" s="13">
        <f t="shared" si="2"/>
        <v>214.72</v>
      </c>
      <c r="M38" s="18">
        <f t="shared" si="3"/>
        <v>53.68</v>
      </c>
      <c r="N38" s="4" t="s">
        <v>649</v>
      </c>
      <c r="O38" s="4" t="s">
        <v>161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199</v>
      </c>
      <c r="C39" s="17" t="s">
        <v>165</v>
      </c>
      <c r="D39" s="5" t="s">
        <v>439</v>
      </c>
      <c r="E39" s="5" t="s">
        <v>456</v>
      </c>
      <c r="F39" s="5" t="s">
        <v>153</v>
      </c>
      <c r="G39" s="6">
        <v>12.42</v>
      </c>
      <c r="H39" s="6">
        <v>12.42</v>
      </c>
      <c r="I39" s="12">
        <f t="shared" si="0"/>
        <v>10929.6</v>
      </c>
      <c r="J39" s="18">
        <f t="shared" si="1"/>
        <v>666.7056</v>
      </c>
      <c r="K39" s="20">
        <v>0.8</v>
      </c>
      <c r="L39" s="13">
        <f t="shared" si="2"/>
        <v>533.36448000000007</v>
      </c>
      <c r="M39" s="18">
        <f t="shared" si="3"/>
        <v>133.34112000000002</v>
      </c>
      <c r="N39" s="4" t="s">
        <v>652</v>
      </c>
      <c r="O39" s="4" t="s">
        <v>161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200</v>
      </c>
      <c r="C40" s="17" t="s">
        <v>165</v>
      </c>
      <c r="D40" s="5" t="s">
        <v>457</v>
      </c>
      <c r="E40" s="5" t="s">
        <v>458</v>
      </c>
      <c r="F40" s="5" t="s">
        <v>153</v>
      </c>
      <c r="G40" s="6">
        <v>4.76</v>
      </c>
      <c r="H40" s="6">
        <v>4.76</v>
      </c>
      <c r="I40" s="12">
        <f t="shared" si="0"/>
        <v>4188.8</v>
      </c>
      <c r="J40" s="18">
        <f t="shared" si="1"/>
        <v>255.51679999999999</v>
      </c>
      <c r="K40" s="20">
        <v>0.8</v>
      </c>
      <c r="L40" s="13">
        <f t="shared" si="2"/>
        <v>204.41344000000001</v>
      </c>
      <c r="M40" s="18">
        <f t="shared" si="3"/>
        <v>51.103360000000002</v>
      </c>
      <c r="N40" s="4" t="s">
        <v>653</v>
      </c>
      <c r="O40" s="4" t="s">
        <v>161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201</v>
      </c>
      <c r="C41" s="17" t="s">
        <v>165</v>
      </c>
      <c r="D41" s="5" t="s">
        <v>447</v>
      </c>
      <c r="E41" s="5" t="s">
        <v>459</v>
      </c>
      <c r="F41" s="5" t="s">
        <v>153</v>
      </c>
      <c r="G41" s="6">
        <v>3.85</v>
      </c>
      <c r="H41" s="6">
        <v>3.85</v>
      </c>
      <c r="I41" s="12">
        <f t="shared" si="0"/>
        <v>3388</v>
      </c>
      <c r="J41" s="18">
        <f t="shared" si="1"/>
        <v>206.66800000000001</v>
      </c>
      <c r="K41" s="20">
        <v>0.8</v>
      </c>
      <c r="L41" s="13">
        <f t="shared" si="2"/>
        <v>165.33440000000002</v>
      </c>
      <c r="M41" s="18">
        <f t="shared" si="3"/>
        <v>41.333600000000004</v>
      </c>
      <c r="N41" s="4" t="s">
        <v>646</v>
      </c>
      <c r="O41" s="4" t="s">
        <v>161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202</v>
      </c>
      <c r="C42" s="17" t="s">
        <v>165</v>
      </c>
      <c r="D42" s="5" t="s">
        <v>460</v>
      </c>
      <c r="E42" s="5" t="s">
        <v>461</v>
      </c>
      <c r="F42" s="5" t="s">
        <v>153</v>
      </c>
      <c r="G42" s="6">
        <v>6.72</v>
      </c>
      <c r="H42" s="6">
        <v>6.72</v>
      </c>
      <c r="I42" s="12">
        <f t="shared" si="0"/>
        <v>5913.5999999999995</v>
      </c>
      <c r="J42" s="18">
        <f t="shared" si="1"/>
        <v>360.7296</v>
      </c>
      <c r="K42" s="20">
        <v>0.8</v>
      </c>
      <c r="L42" s="13">
        <f t="shared" si="2"/>
        <v>288.58368000000002</v>
      </c>
      <c r="M42" s="18">
        <f t="shared" si="3"/>
        <v>72.145920000000004</v>
      </c>
      <c r="N42" s="4" t="s">
        <v>647</v>
      </c>
      <c r="O42" s="4" t="s">
        <v>161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203</v>
      </c>
      <c r="C43" s="17" t="s">
        <v>165</v>
      </c>
      <c r="D43" s="5" t="s">
        <v>425</v>
      </c>
      <c r="E43" s="5" t="s">
        <v>462</v>
      </c>
      <c r="F43" s="5" t="s">
        <v>153</v>
      </c>
      <c r="G43" s="6">
        <v>9.61</v>
      </c>
      <c r="H43" s="6">
        <v>9.61</v>
      </c>
      <c r="I43" s="12">
        <f t="shared" si="0"/>
        <v>8456.7999999999993</v>
      </c>
      <c r="J43" s="18">
        <f t="shared" si="1"/>
        <v>515.86479999999995</v>
      </c>
      <c r="K43" s="20">
        <v>0.8</v>
      </c>
      <c r="L43" s="13">
        <f t="shared" si="2"/>
        <v>412.69183999999996</v>
      </c>
      <c r="M43" s="18">
        <f t="shared" si="3"/>
        <v>103.17295999999999</v>
      </c>
      <c r="N43" s="4" t="s">
        <v>646</v>
      </c>
      <c r="O43" s="4" t="s">
        <v>161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204</v>
      </c>
      <c r="C44" s="17" t="s">
        <v>165</v>
      </c>
      <c r="D44" s="5" t="s">
        <v>463</v>
      </c>
      <c r="E44" s="5" t="s">
        <v>464</v>
      </c>
      <c r="F44" s="5" t="s">
        <v>153</v>
      </c>
      <c r="G44" s="6">
        <v>15.5</v>
      </c>
      <c r="H44" s="6">
        <v>15.5</v>
      </c>
      <c r="I44" s="12">
        <f t="shared" si="0"/>
        <v>13640</v>
      </c>
      <c r="J44" s="18">
        <f t="shared" si="1"/>
        <v>832.04</v>
      </c>
      <c r="K44" s="20">
        <v>0.8</v>
      </c>
      <c r="L44" s="13">
        <f t="shared" si="2"/>
        <v>665.63200000000006</v>
      </c>
      <c r="M44" s="18">
        <f t="shared" si="3"/>
        <v>166.40800000000002</v>
      </c>
      <c r="N44" s="4" t="s">
        <v>646</v>
      </c>
      <c r="O44" s="4" t="s">
        <v>161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205</v>
      </c>
      <c r="C45" s="17" t="s">
        <v>165</v>
      </c>
      <c r="D45" s="5" t="s">
        <v>465</v>
      </c>
      <c r="E45" s="5" t="s">
        <v>466</v>
      </c>
      <c r="F45" s="5" t="s">
        <v>153</v>
      </c>
      <c r="G45" s="6">
        <v>11.6</v>
      </c>
      <c r="H45" s="6">
        <v>11.6</v>
      </c>
      <c r="I45" s="12">
        <f t="shared" si="0"/>
        <v>10208</v>
      </c>
      <c r="J45" s="18">
        <f t="shared" si="1"/>
        <v>622.68799999999999</v>
      </c>
      <c r="K45" s="20">
        <v>0.8</v>
      </c>
      <c r="L45" s="13">
        <f t="shared" si="2"/>
        <v>498.15039999999999</v>
      </c>
      <c r="M45" s="18">
        <f t="shared" si="3"/>
        <v>124.5376</v>
      </c>
      <c r="N45" s="4" t="s">
        <v>647</v>
      </c>
      <c r="O45" s="4" t="s">
        <v>161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206</v>
      </c>
      <c r="C46" s="17" t="s">
        <v>165</v>
      </c>
      <c r="D46" s="5" t="s">
        <v>447</v>
      </c>
      <c r="E46" s="5" t="s">
        <v>467</v>
      </c>
      <c r="F46" s="5" t="s">
        <v>153</v>
      </c>
      <c r="G46" s="6">
        <v>4</v>
      </c>
      <c r="H46" s="6">
        <v>4</v>
      </c>
      <c r="I46" s="12">
        <f t="shared" si="0"/>
        <v>3520</v>
      </c>
      <c r="J46" s="18">
        <f t="shared" si="1"/>
        <v>214.72</v>
      </c>
      <c r="K46" s="20">
        <v>0.8</v>
      </c>
      <c r="L46" s="13">
        <f t="shared" si="2"/>
        <v>171.77600000000001</v>
      </c>
      <c r="M46" s="18">
        <f t="shared" si="3"/>
        <v>42.944000000000003</v>
      </c>
      <c r="N46" s="4" t="s">
        <v>646</v>
      </c>
      <c r="O46" s="4" t="s">
        <v>161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207</v>
      </c>
      <c r="C47" s="17" t="s">
        <v>165</v>
      </c>
      <c r="D47" s="5" t="s">
        <v>439</v>
      </c>
      <c r="E47" s="5" t="s">
        <v>468</v>
      </c>
      <c r="F47" s="5" t="s">
        <v>153</v>
      </c>
      <c r="G47" s="6">
        <v>93</v>
      </c>
      <c r="H47" s="6">
        <v>93</v>
      </c>
      <c r="I47" s="12">
        <f t="shared" si="0"/>
        <v>81840</v>
      </c>
      <c r="J47" s="18">
        <f t="shared" si="1"/>
        <v>4992.24</v>
      </c>
      <c r="K47" s="20">
        <v>0.8</v>
      </c>
      <c r="L47" s="13">
        <f t="shared" si="2"/>
        <v>3993.7919999999999</v>
      </c>
      <c r="M47" s="18">
        <f t="shared" si="3"/>
        <v>998.44799999999998</v>
      </c>
      <c r="N47" s="4" t="s">
        <v>647</v>
      </c>
      <c r="O47" s="4" t="s">
        <v>161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208</v>
      </c>
      <c r="C48" s="17" t="s">
        <v>165</v>
      </c>
      <c r="D48" s="5" t="s">
        <v>417</v>
      </c>
      <c r="E48" s="5" t="s">
        <v>469</v>
      </c>
      <c r="F48" s="5" t="s">
        <v>153</v>
      </c>
      <c r="G48" s="6">
        <v>2.8</v>
      </c>
      <c r="H48" s="6">
        <v>2.8</v>
      </c>
      <c r="I48" s="12">
        <f t="shared" si="0"/>
        <v>2464</v>
      </c>
      <c r="J48" s="18">
        <f t="shared" si="1"/>
        <v>150.304</v>
      </c>
      <c r="K48" s="20">
        <v>0.8</v>
      </c>
      <c r="L48" s="13">
        <f t="shared" si="2"/>
        <v>120.2432</v>
      </c>
      <c r="M48" s="18">
        <f t="shared" si="3"/>
        <v>30.0608</v>
      </c>
      <c r="N48" s="4" t="s">
        <v>654</v>
      </c>
      <c r="O48" s="4" t="s">
        <v>161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209</v>
      </c>
      <c r="C49" s="17" t="s">
        <v>165</v>
      </c>
      <c r="D49" s="5" t="s">
        <v>451</v>
      </c>
      <c r="E49" s="5" t="s">
        <v>470</v>
      </c>
      <c r="F49" s="5" t="s">
        <v>153</v>
      </c>
      <c r="G49" s="6">
        <v>3.78</v>
      </c>
      <c r="H49" s="6">
        <v>3.78</v>
      </c>
      <c r="I49" s="12">
        <f t="shared" si="0"/>
        <v>3326.3999999999996</v>
      </c>
      <c r="J49" s="18">
        <f t="shared" si="1"/>
        <v>202.91039999999998</v>
      </c>
      <c r="K49" s="20">
        <v>0.8</v>
      </c>
      <c r="L49" s="13">
        <f t="shared" si="2"/>
        <v>162.32831999999999</v>
      </c>
      <c r="M49" s="18">
        <f t="shared" si="3"/>
        <v>40.582079999999998</v>
      </c>
      <c r="N49" s="4" t="s">
        <v>647</v>
      </c>
      <c r="O49" s="4" t="s">
        <v>161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210</v>
      </c>
      <c r="C50" s="17" t="s">
        <v>165</v>
      </c>
      <c r="D50" s="5" t="s">
        <v>471</v>
      </c>
      <c r="E50" s="5" t="s">
        <v>472</v>
      </c>
      <c r="F50" s="5" t="s">
        <v>153</v>
      </c>
      <c r="G50" s="6">
        <v>8.5500000000000007</v>
      </c>
      <c r="H50" s="6">
        <v>8.5500000000000007</v>
      </c>
      <c r="I50" s="12">
        <f t="shared" si="0"/>
        <v>7524.0000000000009</v>
      </c>
      <c r="J50" s="18">
        <f t="shared" si="1"/>
        <v>458.96400000000006</v>
      </c>
      <c r="K50" s="20">
        <v>0.8</v>
      </c>
      <c r="L50" s="13">
        <f t="shared" si="2"/>
        <v>367.17120000000006</v>
      </c>
      <c r="M50" s="18">
        <f t="shared" si="3"/>
        <v>91.792800000000014</v>
      </c>
      <c r="N50" s="4" t="s">
        <v>647</v>
      </c>
      <c r="O50" s="4" t="s">
        <v>161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211</v>
      </c>
      <c r="C51" s="17" t="s">
        <v>165</v>
      </c>
      <c r="D51" s="5" t="s">
        <v>413</v>
      </c>
      <c r="E51" s="5" t="s">
        <v>473</v>
      </c>
      <c r="F51" s="5" t="s">
        <v>153</v>
      </c>
      <c r="G51" s="6">
        <v>6.72</v>
      </c>
      <c r="H51" s="6">
        <v>6.72</v>
      </c>
      <c r="I51" s="12">
        <f t="shared" si="0"/>
        <v>5913.5999999999995</v>
      </c>
      <c r="J51" s="18">
        <f t="shared" si="1"/>
        <v>360.7296</v>
      </c>
      <c r="K51" s="20">
        <v>0.8</v>
      </c>
      <c r="L51" s="13">
        <f t="shared" si="2"/>
        <v>288.58368000000002</v>
      </c>
      <c r="M51" s="18">
        <f t="shared" si="3"/>
        <v>72.145920000000004</v>
      </c>
      <c r="N51" s="4" t="s">
        <v>647</v>
      </c>
      <c r="O51" s="4" t="s">
        <v>161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212</v>
      </c>
      <c r="C52" s="17" t="s">
        <v>165</v>
      </c>
      <c r="D52" s="5" t="s">
        <v>429</v>
      </c>
      <c r="E52" s="5" t="s">
        <v>474</v>
      </c>
      <c r="F52" s="5" t="s">
        <v>153</v>
      </c>
      <c r="G52" s="6">
        <v>18.32</v>
      </c>
      <c r="H52" s="6">
        <v>18.32</v>
      </c>
      <c r="I52" s="12">
        <f t="shared" si="0"/>
        <v>16121.6</v>
      </c>
      <c r="J52" s="18">
        <f t="shared" si="1"/>
        <v>983.41759999999999</v>
      </c>
      <c r="K52" s="20">
        <v>0.8</v>
      </c>
      <c r="L52" s="13">
        <f t="shared" si="2"/>
        <v>786.73408000000006</v>
      </c>
      <c r="M52" s="18">
        <f t="shared" si="3"/>
        <v>196.68352000000002</v>
      </c>
      <c r="N52" s="4" t="s">
        <v>647</v>
      </c>
      <c r="O52" s="4" t="s">
        <v>161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213</v>
      </c>
      <c r="C53" s="17" t="s">
        <v>165</v>
      </c>
      <c r="D53" s="5" t="s">
        <v>475</v>
      </c>
      <c r="E53" s="5" t="s">
        <v>476</v>
      </c>
      <c r="F53" s="5" t="s">
        <v>153</v>
      </c>
      <c r="G53" s="6">
        <v>8</v>
      </c>
      <c r="H53" s="6">
        <v>8</v>
      </c>
      <c r="I53" s="12">
        <f t="shared" si="0"/>
        <v>7040</v>
      </c>
      <c r="J53" s="18">
        <f t="shared" si="1"/>
        <v>429.44</v>
      </c>
      <c r="K53" s="20">
        <v>0.8</v>
      </c>
      <c r="L53" s="13">
        <f t="shared" si="2"/>
        <v>343.55200000000002</v>
      </c>
      <c r="M53" s="18">
        <f t="shared" si="3"/>
        <v>85.888000000000005</v>
      </c>
      <c r="N53" s="4" t="s">
        <v>647</v>
      </c>
      <c r="O53" s="4" t="s">
        <v>161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214</v>
      </c>
      <c r="C54" s="17" t="s">
        <v>165</v>
      </c>
      <c r="D54" s="5" t="s">
        <v>477</v>
      </c>
      <c r="E54" s="5" t="s">
        <v>478</v>
      </c>
      <c r="F54" s="5" t="s">
        <v>153</v>
      </c>
      <c r="G54" s="6">
        <v>9</v>
      </c>
      <c r="H54" s="6">
        <v>9</v>
      </c>
      <c r="I54" s="12">
        <f t="shared" si="0"/>
        <v>7920</v>
      </c>
      <c r="J54" s="18">
        <f t="shared" si="1"/>
        <v>483.12</v>
      </c>
      <c r="K54" s="20">
        <v>0.8</v>
      </c>
      <c r="L54" s="13">
        <f t="shared" si="2"/>
        <v>386.49600000000004</v>
      </c>
      <c r="M54" s="18">
        <f t="shared" si="3"/>
        <v>96.624000000000009</v>
      </c>
      <c r="N54" s="4" t="s">
        <v>652</v>
      </c>
      <c r="O54" s="4" t="s">
        <v>161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215</v>
      </c>
      <c r="C55" s="17" t="s">
        <v>165</v>
      </c>
      <c r="D55" s="5" t="s">
        <v>406</v>
      </c>
      <c r="E55" s="5" t="s">
        <v>479</v>
      </c>
      <c r="F55" s="5" t="s">
        <v>153</v>
      </c>
      <c r="G55" s="6">
        <v>10.08</v>
      </c>
      <c r="H55" s="6">
        <v>10.08</v>
      </c>
      <c r="I55" s="12">
        <f t="shared" si="0"/>
        <v>8870.4</v>
      </c>
      <c r="J55" s="18">
        <f t="shared" si="1"/>
        <v>541.09439999999995</v>
      </c>
      <c r="K55" s="20">
        <v>0.8</v>
      </c>
      <c r="L55" s="13">
        <f t="shared" si="2"/>
        <v>432.87551999999999</v>
      </c>
      <c r="M55" s="18">
        <f t="shared" si="3"/>
        <v>108.21888</v>
      </c>
      <c r="N55" s="4" t="s">
        <v>655</v>
      </c>
      <c r="O55" s="4" t="s">
        <v>161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216</v>
      </c>
      <c r="C56" s="17" t="s">
        <v>165</v>
      </c>
      <c r="D56" s="5" t="s">
        <v>425</v>
      </c>
      <c r="E56" s="5" t="s">
        <v>480</v>
      </c>
      <c r="F56" s="5" t="s">
        <v>153</v>
      </c>
      <c r="G56" s="6">
        <v>12.65</v>
      </c>
      <c r="H56" s="6">
        <v>12.65</v>
      </c>
      <c r="I56" s="12">
        <f t="shared" si="0"/>
        <v>11132</v>
      </c>
      <c r="J56" s="18">
        <f t="shared" si="1"/>
        <v>679.05200000000002</v>
      </c>
      <c r="K56" s="20">
        <v>0.8</v>
      </c>
      <c r="L56" s="13">
        <f t="shared" si="2"/>
        <v>543.24160000000006</v>
      </c>
      <c r="M56" s="18">
        <f t="shared" si="3"/>
        <v>135.81040000000002</v>
      </c>
      <c r="N56" s="4" t="s">
        <v>646</v>
      </c>
      <c r="O56" s="4" t="s">
        <v>161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217</v>
      </c>
      <c r="C57" s="17" t="s">
        <v>165</v>
      </c>
      <c r="D57" s="5" t="s">
        <v>439</v>
      </c>
      <c r="E57" s="5" t="s">
        <v>481</v>
      </c>
      <c r="F57" s="5" t="s">
        <v>153</v>
      </c>
      <c r="G57" s="6">
        <v>4</v>
      </c>
      <c r="H57" s="6">
        <v>4</v>
      </c>
      <c r="I57" s="12">
        <f t="shared" si="0"/>
        <v>3520</v>
      </c>
      <c r="J57" s="18">
        <f t="shared" si="1"/>
        <v>214.72</v>
      </c>
      <c r="K57" s="20">
        <v>0.8</v>
      </c>
      <c r="L57" s="13">
        <f t="shared" si="2"/>
        <v>171.77600000000001</v>
      </c>
      <c r="M57" s="18">
        <f t="shared" si="3"/>
        <v>42.944000000000003</v>
      </c>
      <c r="N57" s="4" t="s">
        <v>647</v>
      </c>
      <c r="O57" s="4" t="s">
        <v>161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218</v>
      </c>
      <c r="C58" s="17" t="s">
        <v>165</v>
      </c>
      <c r="D58" s="5" t="s">
        <v>482</v>
      </c>
      <c r="E58" s="5" t="s">
        <v>483</v>
      </c>
      <c r="F58" s="5" t="s">
        <v>154</v>
      </c>
      <c r="G58" s="6">
        <v>7.8</v>
      </c>
      <c r="H58" s="6">
        <v>7.8</v>
      </c>
      <c r="I58" s="12">
        <f t="shared" si="0"/>
        <v>6864</v>
      </c>
      <c r="J58" s="18">
        <f t="shared" si="1"/>
        <v>418.70400000000001</v>
      </c>
      <c r="K58" s="20">
        <v>0.8</v>
      </c>
      <c r="L58" s="13">
        <f t="shared" si="2"/>
        <v>334.96320000000003</v>
      </c>
      <c r="M58" s="18">
        <f t="shared" si="3"/>
        <v>83.740800000000007</v>
      </c>
      <c r="N58" s="4" t="s">
        <v>647</v>
      </c>
      <c r="O58" s="4" t="s">
        <v>161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219</v>
      </c>
      <c r="C59" s="17" t="s">
        <v>165</v>
      </c>
      <c r="D59" s="5" t="s">
        <v>484</v>
      </c>
      <c r="E59" s="5" t="s">
        <v>485</v>
      </c>
      <c r="F59" s="5" t="s">
        <v>154</v>
      </c>
      <c r="G59" s="6">
        <v>11.6</v>
      </c>
      <c r="H59" s="6">
        <v>11.6</v>
      </c>
      <c r="I59" s="12">
        <f t="shared" si="0"/>
        <v>10208</v>
      </c>
      <c r="J59" s="18">
        <f t="shared" si="1"/>
        <v>622.68799999999999</v>
      </c>
      <c r="K59" s="20">
        <v>0.8</v>
      </c>
      <c r="L59" s="13">
        <f t="shared" si="2"/>
        <v>498.15039999999999</v>
      </c>
      <c r="M59" s="18">
        <f t="shared" si="3"/>
        <v>124.5376</v>
      </c>
      <c r="N59" s="4" t="s">
        <v>647</v>
      </c>
      <c r="O59" s="4" t="s">
        <v>161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220</v>
      </c>
      <c r="C60" s="17" t="s">
        <v>165</v>
      </c>
      <c r="D60" s="5" t="s">
        <v>486</v>
      </c>
      <c r="E60" s="5" t="s">
        <v>487</v>
      </c>
      <c r="F60" s="5" t="s">
        <v>154</v>
      </c>
      <c r="G60" s="6">
        <v>17.14</v>
      </c>
      <c r="H60" s="6">
        <v>17.14</v>
      </c>
      <c r="I60" s="12">
        <f t="shared" si="0"/>
        <v>15083.2</v>
      </c>
      <c r="J60" s="18">
        <f t="shared" si="1"/>
        <v>920.0752</v>
      </c>
      <c r="K60" s="20">
        <v>0.8</v>
      </c>
      <c r="L60" s="13">
        <f t="shared" si="2"/>
        <v>736.06016</v>
      </c>
      <c r="M60" s="18">
        <f t="shared" si="3"/>
        <v>184.01504</v>
      </c>
      <c r="N60" s="4" t="s">
        <v>656</v>
      </c>
      <c r="O60" s="4" t="s">
        <v>161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221</v>
      </c>
      <c r="C61" s="17" t="s">
        <v>165</v>
      </c>
      <c r="D61" s="5" t="s">
        <v>463</v>
      </c>
      <c r="E61" s="5" t="s">
        <v>488</v>
      </c>
      <c r="F61" s="5" t="s">
        <v>154</v>
      </c>
      <c r="G61" s="6">
        <v>7.6</v>
      </c>
      <c r="H61" s="6">
        <v>7.6</v>
      </c>
      <c r="I61" s="12">
        <f t="shared" si="0"/>
        <v>6688</v>
      </c>
      <c r="J61" s="18">
        <f t="shared" si="1"/>
        <v>407.96799999999996</v>
      </c>
      <c r="K61" s="20">
        <v>0.8</v>
      </c>
      <c r="L61" s="13">
        <f t="shared" si="2"/>
        <v>326.37439999999998</v>
      </c>
      <c r="M61" s="18">
        <f t="shared" si="3"/>
        <v>81.593599999999995</v>
      </c>
      <c r="N61" s="4" t="s">
        <v>646</v>
      </c>
      <c r="O61" s="4" t="s">
        <v>161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222</v>
      </c>
      <c r="C62" s="17" t="s">
        <v>165</v>
      </c>
      <c r="D62" s="5" t="s">
        <v>451</v>
      </c>
      <c r="E62" s="5" t="s">
        <v>489</v>
      </c>
      <c r="F62" s="5" t="s">
        <v>154</v>
      </c>
      <c r="G62" s="6">
        <v>8.3000000000000007</v>
      </c>
      <c r="H62" s="6">
        <v>8.3000000000000007</v>
      </c>
      <c r="I62" s="12">
        <f t="shared" si="0"/>
        <v>7304.0000000000009</v>
      </c>
      <c r="J62" s="18">
        <f t="shared" si="1"/>
        <v>445.54400000000004</v>
      </c>
      <c r="K62" s="20">
        <v>0.8</v>
      </c>
      <c r="L62" s="13">
        <f t="shared" si="2"/>
        <v>356.43520000000007</v>
      </c>
      <c r="M62" s="18">
        <f t="shared" si="3"/>
        <v>89.108800000000016</v>
      </c>
      <c r="N62" s="4" t="s">
        <v>647</v>
      </c>
      <c r="O62" s="4" t="s">
        <v>161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223</v>
      </c>
      <c r="C63" s="17" t="s">
        <v>165</v>
      </c>
      <c r="D63" s="5" t="s">
        <v>417</v>
      </c>
      <c r="E63" s="5" t="s">
        <v>490</v>
      </c>
      <c r="F63" s="5" t="s">
        <v>154</v>
      </c>
      <c r="G63" s="6">
        <v>7.5</v>
      </c>
      <c r="H63" s="6">
        <v>7.5</v>
      </c>
      <c r="I63" s="12">
        <f t="shared" si="0"/>
        <v>6600</v>
      </c>
      <c r="J63" s="18">
        <f t="shared" si="1"/>
        <v>402.6</v>
      </c>
      <c r="K63" s="20">
        <v>0.8</v>
      </c>
      <c r="L63" s="13">
        <f t="shared" si="2"/>
        <v>322.08000000000004</v>
      </c>
      <c r="M63" s="18">
        <f t="shared" si="3"/>
        <v>80.52000000000001</v>
      </c>
      <c r="N63" s="4" t="s">
        <v>647</v>
      </c>
      <c r="O63" s="4" t="s">
        <v>161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224</v>
      </c>
      <c r="C64" s="17" t="s">
        <v>165</v>
      </c>
      <c r="D64" s="5" t="s">
        <v>491</v>
      </c>
      <c r="E64" s="5" t="s">
        <v>492</v>
      </c>
      <c r="F64" s="5" t="s">
        <v>154</v>
      </c>
      <c r="G64" s="6">
        <v>7</v>
      </c>
      <c r="H64" s="6">
        <v>7</v>
      </c>
      <c r="I64" s="12">
        <f t="shared" si="0"/>
        <v>6160</v>
      </c>
      <c r="J64" s="18">
        <f t="shared" si="1"/>
        <v>375.76</v>
      </c>
      <c r="K64" s="20">
        <v>0.8</v>
      </c>
      <c r="L64" s="13">
        <f t="shared" si="2"/>
        <v>300.608</v>
      </c>
      <c r="M64" s="18">
        <f t="shared" si="3"/>
        <v>75.152000000000001</v>
      </c>
      <c r="N64" s="4" t="s">
        <v>657</v>
      </c>
      <c r="O64" s="4" t="s">
        <v>161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225</v>
      </c>
      <c r="C65" s="17" t="s">
        <v>165</v>
      </c>
      <c r="D65" s="5" t="s">
        <v>493</v>
      </c>
      <c r="E65" s="5" t="s">
        <v>494</v>
      </c>
      <c r="F65" s="5" t="s">
        <v>154</v>
      </c>
      <c r="G65" s="6">
        <v>8.3699999999999992</v>
      </c>
      <c r="H65" s="6">
        <v>8.3699999999999992</v>
      </c>
      <c r="I65" s="12">
        <f t="shared" si="0"/>
        <v>7365.5999999999995</v>
      </c>
      <c r="J65" s="18">
        <f t="shared" si="1"/>
        <v>449.30159999999995</v>
      </c>
      <c r="K65" s="20">
        <v>0.8</v>
      </c>
      <c r="L65" s="13">
        <f t="shared" si="2"/>
        <v>359.44128000000001</v>
      </c>
      <c r="M65" s="18">
        <f t="shared" si="3"/>
        <v>89.860320000000002</v>
      </c>
      <c r="N65" s="4" t="s">
        <v>647</v>
      </c>
      <c r="O65" s="4" t="s">
        <v>161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226</v>
      </c>
      <c r="C66" s="17" t="s">
        <v>165</v>
      </c>
      <c r="D66" s="5" t="s">
        <v>409</v>
      </c>
      <c r="E66" s="5" t="s">
        <v>495</v>
      </c>
      <c r="F66" s="5" t="s">
        <v>154</v>
      </c>
      <c r="G66" s="6">
        <v>4.51</v>
      </c>
      <c r="H66" s="6">
        <v>4.51</v>
      </c>
      <c r="I66" s="12">
        <f t="shared" si="0"/>
        <v>3968.7999999999997</v>
      </c>
      <c r="J66" s="18">
        <f t="shared" si="1"/>
        <v>242.09679999999997</v>
      </c>
      <c r="K66" s="20">
        <v>0.8</v>
      </c>
      <c r="L66" s="13">
        <f t="shared" si="2"/>
        <v>193.67743999999999</v>
      </c>
      <c r="M66" s="18">
        <f t="shared" si="3"/>
        <v>48.419359999999998</v>
      </c>
      <c r="N66" s="4" t="s">
        <v>647</v>
      </c>
      <c r="O66" s="4" t="s">
        <v>161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227</v>
      </c>
      <c r="C67" s="17" t="s">
        <v>165</v>
      </c>
      <c r="D67" s="5" t="s">
        <v>429</v>
      </c>
      <c r="E67" s="5" t="s">
        <v>496</v>
      </c>
      <c r="F67" s="5" t="s">
        <v>154</v>
      </c>
      <c r="G67" s="6">
        <v>3.7</v>
      </c>
      <c r="H67" s="6">
        <v>3.7</v>
      </c>
      <c r="I67" s="12">
        <f t="shared" si="0"/>
        <v>3256</v>
      </c>
      <c r="J67" s="18">
        <f t="shared" si="1"/>
        <v>198.61600000000001</v>
      </c>
      <c r="K67" s="20">
        <v>0.8</v>
      </c>
      <c r="L67" s="13">
        <f t="shared" si="2"/>
        <v>158.89280000000002</v>
      </c>
      <c r="M67" s="18">
        <f t="shared" si="3"/>
        <v>39.723200000000006</v>
      </c>
      <c r="N67" s="4" t="s">
        <v>647</v>
      </c>
      <c r="O67" s="4" t="s">
        <v>161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228</v>
      </c>
      <c r="C68" s="17" t="s">
        <v>165</v>
      </c>
      <c r="D68" s="5" t="s">
        <v>429</v>
      </c>
      <c r="E68" s="5" t="s">
        <v>497</v>
      </c>
      <c r="F68" s="5" t="s">
        <v>154</v>
      </c>
      <c r="G68" s="6">
        <v>2</v>
      </c>
      <c r="H68" s="6">
        <v>2</v>
      </c>
      <c r="I68" s="12">
        <f t="shared" si="0"/>
        <v>1760</v>
      </c>
      <c r="J68" s="18">
        <f t="shared" si="1"/>
        <v>107.36</v>
      </c>
      <c r="K68" s="20">
        <v>0.8</v>
      </c>
      <c r="L68" s="13">
        <f t="shared" si="2"/>
        <v>85.888000000000005</v>
      </c>
      <c r="M68" s="18">
        <f t="shared" si="3"/>
        <v>21.472000000000001</v>
      </c>
      <c r="N68" s="4" t="s">
        <v>647</v>
      </c>
      <c r="O68" s="4" t="s">
        <v>161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229</v>
      </c>
      <c r="C69" s="17" t="s">
        <v>165</v>
      </c>
      <c r="D69" s="5" t="s">
        <v>498</v>
      </c>
      <c r="E69" s="5" t="s">
        <v>499</v>
      </c>
      <c r="F69" s="5" t="s">
        <v>154</v>
      </c>
      <c r="G69" s="6">
        <v>0.7</v>
      </c>
      <c r="H69" s="6">
        <v>0.7</v>
      </c>
      <c r="I69" s="12">
        <f t="shared" si="0"/>
        <v>616</v>
      </c>
      <c r="J69" s="18">
        <f t="shared" si="1"/>
        <v>37.576000000000001</v>
      </c>
      <c r="K69" s="20">
        <v>0.8</v>
      </c>
      <c r="L69" s="13">
        <f t="shared" si="2"/>
        <v>30.0608</v>
      </c>
      <c r="M69" s="18">
        <f t="shared" si="3"/>
        <v>7.5152000000000001</v>
      </c>
      <c r="N69" s="4" t="s">
        <v>646</v>
      </c>
      <c r="O69" s="4" t="s">
        <v>161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230</v>
      </c>
      <c r="C70" s="17" t="s">
        <v>165</v>
      </c>
      <c r="D70" s="5" t="s">
        <v>439</v>
      </c>
      <c r="E70" s="5" t="s">
        <v>500</v>
      </c>
      <c r="F70" s="5" t="s">
        <v>154</v>
      </c>
      <c r="G70" s="6">
        <v>3.37</v>
      </c>
      <c r="H70" s="6">
        <v>3.37</v>
      </c>
      <c r="I70" s="12">
        <f t="shared" si="0"/>
        <v>2965.6</v>
      </c>
      <c r="J70" s="18">
        <f t="shared" si="1"/>
        <v>180.9016</v>
      </c>
      <c r="K70" s="20">
        <v>0.8</v>
      </c>
      <c r="L70" s="13">
        <f t="shared" si="2"/>
        <v>144.72128000000001</v>
      </c>
      <c r="M70" s="18">
        <f t="shared" si="3"/>
        <v>36.180320000000002</v>
      </c>
      <c r="N70" s="4" t="s">
        <v>646</v>
      </c>
      <c r="O70" s="4" t="s">
        <v>161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231</v>
      </c>
      <c r="C71" s="17" t="s">
        <v>165</v>
      </c>
      <c r="D71" s="5" t="s">
        <v>501</v>
      </c>
      <c r="E71" s="5" t="s">
        <v>502</v>
      </c>
      <c r="F71" s="5" t="s">
        <v>154</v>
      </c>
      <c r="G71" s="6">
        <v>4</v>
      </c>
      <c r="H71" s="6">
        <v>4</v>
      </c>
      <c r="I71" s="12">
        <f t="shared" si="0"/>
        <v>3520</v>
      </c>
      <c r="J71" s="18">
        <f t="shared" si="1"/>
        <v>214.72</v>
      </c>
      <c r="K71" s="20">
        <v>0.8</v>
      </c>
      <c r="L71" s="13">
        <f t="shared" si="2"/>
        <v>171.77600000000001</v>
      </c>
      <c r="M71" s="18">
        <f t="shared" si="3"/>
        <v>42.944000000000003</v>
      </c>
      <c r="N71" s="4" t="s">
        <v>647</v>
      </c>
      <c r="O71" s="4" t="s">
        <v>161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232</v>
      </c>
      <c r="C72" s="17" t="s">
        <v>165</v>
      </c>
      <c r="D72" s="5" t="s">
        <v>465</v>
      </c>
      <c r="E72" s="5" t="s">
        <v>503</v>
      </c>
      <c r="F72" s="5" t="s">
        <v>154</v>
      </c>
      <c r="G72" s="6">
        <v>2.15</v>
      </c>
      <c r="H72" s="6">
        <v>2.15</v>
      </c>
      <c r="I72" s="12">
        <f t="shared" ref="I72:I186" si="4">H72*880</f>
        <v>1892</v>
      </c>
      <c r="J72" s="18">
        <f t="shared" ref="J72:J186" si="5">G72*53.68</f>
        <v>115.41199999999999</v>
      </c>
      <c r="K72" s="20">
        <v>0.8</v>
      </c>
      <c r="L72" s="13">
        <f t="shared" ref="L72:L186" si="6">J72*0.8</f>
        <v>92.329599999999999</v>
      </c>
      <c r="M72" s="18">
        <f t="shared" ref="M72:M186" si="7">J72*0.2</f>
        <v>23.0824</v>
      </c>
      <c r="N72" s="4" t="s">
        <v>647</v>
      </c>
      <c r="O72" s="4" t="s">
        <v>161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233</v>
      </c>
      <c r="C73" s="17" t="s">
        <v>165</v>
      </c>
      <c r="D73" s="5" t="s">
        <v>425</v>
      </c>
      <c r="E73" s="5" t="s">
        <v>504</v>
      </c>
      <c r="F73" s="5" t="s">
        <v>154</v>
      </c>
      <c r="G73" s="6">
        <v>12.4</v>
      </c>
      <c r="H73" s="6">
        <v>12.4</v>
      </c>
      <c r="I73" s="12">
        <f t="shared" si="4"/>
        <v>10912</v>
      </c>
      <c r="J73" s="18">
        <f t="shared" si="5"/>
        <v>665.63200000000006</v>
      </c>
      <c r="K73" s="20">
        <v>0.8</v>
      </c>
      <c r="L73" s="13">
        <f t="shared" si="6"/>
        <v>532.50560000000007</v>
      </c>
      <c r="M73" s="18">
        <f t="shared" si="7"/>
        <v>133.12640000000002</v>
      </c>
      <c r="N73" s="4" t="s">
        <v>647</v>
      </c>
      <c r="O73" s="4" t="s">
        <v>161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234</v>
      </c>
      <c r="C74" s="17" t="s">
        <v>165</v>
      </c>
      <c r="D74" s="5" t="s">
        <v>505</v>
      </c>
      <c r="E74" s="5" t="s">
        <v>506</v>
      </c>
      <c r="F74" s="5" t="s">
        <v>154</v>
      </c>
      <c r="G74" s="6">
        <v>9.1999999999999993</v>
      </c>
      <c r="H74" s="6">
        <v>9.1999999999999993</v>
      </c>
      <c r="I74" s="12">
        <f t="shared" si="4"/>
        <v>8095.9999999999991</v>
      </c>
      <c r="J74" s="18">
        <f t="shared" si="5"/>
        <v>493.85599999999994</v>
      </c>
      <c r="K74" s="20">
        <v>0.8</v>
      </c>
      <c r="L74" s="13">
        <f t="shared" si="6"/>
        <v>395.08479999999997</v>
      </c>
      <c r="M74" s="18">
        <f t="shared" si="7"/>
        <v>98.771199999999993</v>
      </c>
      <c r="N74" s="4" t="s">
        <v>647</v>
      </c>
      <c r="O74" s="4" t="s">
        <v>161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235</v>
      </c>
      <c r="C75" s="17" t="s">
        <v>165</v>
      </c>
      <c r="D75" s="5" t="s">
        <v>451</v>
      </c>
      <c r="E75" s="5" t="s">
        <v>507</v>
      </c>
      <c r="F75" s="5" t="s">
        <v>155</v>
      </c>
      <c r="G75" s="6">
        <v>32</v>
      </c>
      <c r="H75" s="6">
        <v>32</v>
      </c>
      <c r="I75" s="12">
        <f t="shared" si="4"/>
        <v>28160</v>
      </c>
      <c r="J75" s="18">
        <f t="shared" si="5"/>
        <v>1717.76</v>
      </c>
      <c r="K75" s="20">
        <v>0.8</v>
      </c>
      <c r="L75" s="13">
        <f t="shared" si="6"/>
        <v>1374.2080000000001</v>
      </c>
      <c r="M75" s="18">
        <f t="shared" si="7"/>
        <v>343.55200000000002</v>
      </c>
      <c r="N75" s="4" t="s">
        <v>647</v>
      </c>
      <c r="O75" s="4" t="s">
        <v>161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236</v>
      </c>
      <c r="C76" s="17" t="s">
        <v>165</v>
      </c>
      <c r="D76" s="5" t="s">
        <v>411</v>
      </c>
      <c r="E76" s="5" t="s">
        <v>508</v>
      </c>
      <c r="F76" s="5" t="s">
        <v>155</v>
      </c>
      <c r="G76" s="6">
        <v>7</v>
      </c>
      <c r="H76" s="6">
        <v>7</v>
      </c>
      <c r="I76" s="12">
        <f t="shared" si="4"/>
        <v>6160</v>
      </c>
      <c r="J76" s="18">
        <f t="shared" si="5"/>
        <v>375.76</v>
      </c>
      <c r="K76" s="20">
        <v>0.8</v>
      </c>
      <c r="L76" s="13">
        <f t="shared" si="6"/>
        <v>300.608</v>
      </c>
      <c r="M76" s="18">
        <f t="shared" si="7"/>
        <v>75.152000000000001</v>
      </c>
      <c r="N76" s="4" t="s">
        <v>646</v>
      </c>
      <c r="O76" s="4" t="s">
        <v>161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237</v>
      </c>
      <c r="C77" s="17" t="s">
        <v>165</v>
      </c>
      <c r="D77" s="5" t="s">
        <v>417</v>
      </c>
      <c r="E77" s="5" t="s">
        <v>509</v>
      </c>
      <c r="F77" s="5" t="s">
        <v>155</v>
      </c>
      <c r="G77" s="6">
        <v>4</v>
      </c>
      <c r="H77" s="6">
        <v>4</v>
      </c>
      <c r="I77" s="12">
        <f t="shared" si="4"/>
        <v>3520</v>
      </c>
      <c r="J77" s="18">
        <f t="shared" si="5"/>
        <v>214.72</v>
      </c>
      <c r="K77" s="20">
        <v>0.8</v>
      </c>
      <c r="L77" s="13">
        <f t="shared" si="6"/>
        <v>171.77600000000001</v>
      </c>
      <c r="M77" s="18">
        <f t="shared" si="7"/>
        <v>42.944000000000003</v>
      </c>
      <c r="N77" s="4" t="s">
        <v>647</v>
      </c>
      <c r="O77" s="4" t="s">
        <v>161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238</v>
      </c>
      <c r="C78" s="17" t="s">
        <v>165</v>
      </c>
      <c r="D78" s="5" t="s">
        <v>425</v>
      </c>
      <c r="E78" s="5" t="s">
        <v>510</v>
      </c>
      <c r="F78" s="5" t="s">
        <v>155</v>
      </c>
      <c r="G78" s="6">
        <v>6</v>
      </c>
      <c r="H78" s="6">
        <v>6</v>
      </c>
      <c r="I78" s="12">
        <f t="shared" si="4"/>
        <v>5280</v>
      </c>
      <c r="J78" s="18">
        <f t="shared" si="5"/>
        <v>322.08</v>
      </c>
      <c r="K78" s="20">
        <v>0.8</v>
      </c>
      <c r="L78" s="13">
        <f t="shared" si="6"/>
        <v>257.66399999999999</v>
      </c>
      <c r="M78" s="18">
        <f t="shared" si="7"/>
        <v>64.415999999999997</v>
      </c>
      <c r="N78" s="4" t="s">
        <v>647</v>
      </c>
      <c r="O78" s="4" t="s">
        <v>161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239</v>
      </c>
      <c r="C79" s="17" t="s">
        <v>165</v>
      </c>
      <c r="D79" s="5" t="s">
        <v>511</v>
      </c>
      <c r="E79" s="5" t="s">
        <v>512</v>
      </c>
      <c r="F79" s="5" t="s">
        <v>155</v>
      </c>
      <c r="G79" s="6">
        <v>10</v>
      </c>
      <c r="H79" s="6">
        <v>10</v>
      </c>
      <c r="I79" s="12">
        <f t="shared" si="4"/>
        <v>8800</v>
      </c>
      <c r="J79" s="18">
        <f t="shared" si="5"/>
        <v>536.79999999999995</v>
      </c>
      <c r="K79" s="20">
        <v>0.8</v>
      </c>
      <c r="L79" s="13">
        <f t="shared" si="6"/>
        <v>429.44</v>
      </c>
      <c r="M79" s="18">
        <f t="shared" si="7"/>
        <v>107.36</v>
      </c>
      <c r="N79" s="4" t="s">
        <v>647</v>
      </c>
      <c r="O79" s="4" t="s">
        <v>161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240</v>
      </c>
      <c r="C80" s="17" t="s">
        <v>165</v>
      </c>
      <c r="D80" s="5" t="s">
        <v>444</v>
      </c>
      <c r="E80" s="5" t="s">
        <v>513</v>
      </c>
      <c r="F80" s="5" t="s">
        <v>155</v>
      </c>
      <c r="G80" s="6">
        <v>6</v>
      </c>
      <c r="H80" s="6">
        <v>6</v>
      </c>
      <c r="I80" s="12">
        <f t="shared" si="4"/>
        <v>5280</v>
      </c>
      <c r="J80" s="18">
        <f t="shared" si="5"/>
        <v>322.08</v>
      </c>
      <c r="K80" s="20">
        <v>0.8</v>
      </c>
      <c r="L80" s="13">
        <f t="shared" si="6"/>
        <v>257.66399999999999</v>
      </c>
      <c r="M80" s="18">
        <f t="shared" si="7"/>
        <v>64.415999999999997</v>
      </c>
      <c r="N80" s="4" t="s">
        <v>647</v>
      </c>
      <c r="O80" s="4" t="s">
        <v>161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241</v>
      </c>
      <c r="C81" s="17" t="s">
        <v>165</v>
      </c>
      <c r="D81" s="5" t="s">
        <v>406</v>
      </c>
      <c r="E81" s="5" t="s">
        <v>514</v>
      </c>
      <c r="F81" s="5" t="s">
        <v>155</v>
      </c>
      <c r="G81" s="6">
        <v>7</v>
      </c>
      <c r="H81" s="6">
        <v>7</v>
      </c>
      <c r="I81" s="12">
        <f t="shared" si="4"/>
        <v>6160</v>
      </c>
      <c r="J81" s="18">
        <f t="shared" si="5"/>
        <v>375.76</v>
      </c>
      <c r="K81" s="20">
        <v>0.8</v>
      </c>
      <c r="L81" s="13">
        <f t="shared" si="6"/>
        <v>300.608</v>
      </c>
      <c r="M81" s="18">
        <f t="shared" si="7"/>
        <v>75.152000000000001</v>
      </c>
      <c r="N81" s="4" t="s">
        <v>647</v>
      </c>
      <c r="O81" s="4" t="s">
        <v>161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242</v>
      </c>
      <c r="C82" s="17" t="s">
        <v>165</v>
      </c>
      <c r="D82" s="5" t="s">
        <v>429</v>
      </c>
      <c r="E82" s="5" t="s">
        <v>515</v>
      </c>
      <c r="F82" s="5" t="s">
        <v>155</v>
      </c>
      <c r="G82" s="6">
        <v>10</v>
      </c>
      <c r="H82" s="6">
        <v>10</v>
      </c>
      <c r="I82" s="12">
        <f t="shared" si="4"/>
        <v>8800</v>
      </c>
      <c r="J82" s="18">
        <f t="shared" si="5"/>
        <v>536.79999999999995</v>
      </c>
      <c r="K82" s="20">
        <v>0.8</v>
      </c>
      <c r="L82" s="13">
        <f t="shared" si="6"/>
        <v>429.44</v>
      </c>
      <c r="M82" s="18">
        <f t="shared" si="7"/>
        <v>107.36</v>
      </c>
      <c r="N82" s="4" t="s">
        <v>650</v>
      </c>
      <c r="O82" s="4" t="s">
        <v>161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243</v>
      </c>
      <c r="C83" s="17" t="s">
        <v>165</v>
      </c>
      <c r="D83" s="5" t="s">
        <v>421</v>
      </c>
      <c r="E83" s="5" t="s">
        <v>516</v>
      </c>
      <c r="F83" s="5" t="s">
        <v>155</v>
      </c>
      <c r="G83" s="6">
        <v>48</v>
      </c>
      <c r="H83" s="6">
        <v>48</v>
      </c>
      <c r="I83" s="12">
        <f t="shared" si="4"/>
        <v>42240</v>
      </c>
      <c r="J83" s="18">
        <f t="shared" si="5"/>
        <v>2576.64</v>
      </c>
      <c r="K83" s="20">
        <v>0.8</v>
      </c>
      <c r="L83" s="13">
        <f t="shared" si="6"/>
        <v>2061.3119999999999</v>
      </c>
      <c r="M83" s="18">
        <f t="shared" si="7"/>
        <v>515.32799999999997</v>
      </c>
      <c r="N83" s="4" t="s">
        <v>647</v>
      </c>
      <c r="O83" s="4" t="s">
        <v>161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244</v>
      </c>
      <c r="C84" s="17" t="s">
        <v>165</v>
      </c>
      <c r="D84" s="5" t="s">
        <v>429</v>
      </c>
      <c r="E84" s="5" t="s">
        <v>517</v>
      </c>
      <c r="F84" s="5" t="s">
        <v>155</v>
      </c>
      <c r="G84" s="6">
        <v>6</v>
      </c>
      <c r="H84" s="6">
        <v>6</v>
      </c>
      <c r="I84" s="12">
        <f t="shared" si="4"/>
        <v>5280</v>
      </c>
      <c r="J84" s="18">
        <f t="shared" si="5"/>
        <v>322.08</v>
      </c>
      <c r="K84" s="20">
        <v>0.8</v>
      </c>
      <c r="L84" s="13">
        <f t="shared" si="6"/>
        <v>257.66399999999999</v>
      </c>
      <c r="M84" s="18">
        <f t="shared" si="7"/>
        <v>64.415999999999997</v>
      </c>
      <c r="N84" s="4" t="s">
        <v>647</v>
      </c>
      <c r="O84" s="4" t="s">
        <v>161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245</v>
      </c>
      <c r="C85" s="17" t="s">
        <v>165</v>
      </c>
      <c r="D85" s="5" t="s">
        <v>439</v>
      </c>
      <c r="E85" s="5" t="s">
        <v>518</v>
      </c>
      <c r="F85" s="5" t="s">
        <v>155</v>
      </c>
      <c r="G85" s="6">
        <v>6</v>
      </c>
      <c r="H85" s="6">
        <v>6</v>
      </c>
      <c r="I85" s="12">
        <f t="shared" si="4"/>
        <v>5280</v>
      </c>
      <c r="J85" s="18">
        <f t="shared" si="5"/>
        <v>322.08</v>
      </c>
      <c r="K85" s="20">
        <v>0.8</v>
      </c>
      <c r="L85" s="13">
        <f t="shared" si="6"/>
        <v>257.66399999999999</v>
      </c>
      <c r="M85" s="18">
        <f t="shared" si="7"/>
        <v>64.415999999999997</v>
      </c>
      <c r="N85" s="4" t="s">
        <v>647</v>
      </c>
      <c r="O85" s="4" t="s">
        <v>161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246</v>
      </c>
      <c r="C86" s="17" t="s">
        <v>165</v>
      </c>
      <c r="D86" s="5" t="s">
        <v>519</v>
      </c>
      <c r="E86" s="5" t="s">
        <v>520</v>
      </c>
      <c r="F86" s="5" t="s">
        <v>155</v>
      </c>
      <c r="G86" s="6">
        <v>3</v>
      </c>
      <c r="H86" s="6">
        <v>3</v>
      </c>
      <c r="I86" s="12">
        <f t="shared" si="4"/>
        <v>2640</v>
      </c>
      <c r="J86" s="18">
        <f t="shared" si="5"/>
        <v>161.04</v>
      </c>
      <c r="K86" s="20">
        <v>0.8</v>
      </c>
      <c r="L86" s="13">
        <f t="shared" si="6"/>
        <v>128.83199999999999</v>
      </c>
      <c r="M86" s="18">
        <f t="shared" si="7"/>
        <v>32.207999999999998</v>
      </c>
      <c r="N86" s="4" t="s">
        <v>647</v>
      </c>
      <c r="O86" s="4" t="s">
        <v>161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247</v>
      </c>
      <c r="C87" s="17" t="s">
        <v>165</v>
      </c>
      <c r="D87" s="5" t="s">
        <v>417</v>
      </c>
      <c r="E87" s="5" t="s">
        <v>521</v>
      </c>
      <c r="F87" s="5" t="s">
        <v>155</v>
      </c>
      <c r="G87" s="6">
        <v>1</v>
      </c>
      <c r="H87" s="6">
        <v>1</v>
      </c>
      <c r="I87" s="12">
        <f t="shared" si="4"/>
        <v>880</v>
      </c>
      <c r="J87" s="18">
        <f t="shared" si="5"/>
        <v>53.68</v>
      </c>
      <c r="K87" s="20">
        <v>0.8</v>
      </c>
      <c r="L87" s="13">
        <f t="shared" si="6"/>
        <v>42.944000000000003</v>
      </c>
      <c r="M87" s="18">
        <f t="shared" si="7"/>
        <v>10.736000000000001</v>
      </c>
      <c r="N87" s="4" t="s">
        <v>647</v>
      </c>
      <c r="O87" s="4" t="s">
        <v>161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248</v>
      </c>
      <c r="C88" s="17" t="s">
        <v>165</v>
      </c>
      <c r="D88" s="5" t="s">
        <v>421</v>
      </c>
      <c r="E88" s="5" t="s">
        <v>522</v>
      </c>
      <c r="F88" s="5" t="s">
        <v>155</v>
      </c>
      <c r="G88" s="6">
        <v>13</v>
      </c>
      <c r="H88" s="6">
        <v>13</v>
      </c>
      <c r="I88" s="12">
        <f t="shared" si="4"/>
        <v>11440</v>
      </c>
      <c r="J88" s="18">
        <f t="shared" si="5"/>
        <v>697.84</v>
      </c>
      <c r="K88" s="20">
        <v>0.8</v>
      </c>
      <c r="L88" s="13">
        <f t="shared" si="6"/>
        <v>558.27200000000005</v>
      </c>
      <c r="M88" s="18">
        <f t="shared" si="7"/>
        <v>139.56800000000001</v>
      </c>
      <c r="N88" s="4" t="s">
        <v>652</v>
      </c>
      <c r="O88" s="4" t="s">
        <v>161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249</v>
      </c>
      <c r="C89" s="17" t="s">
        <v>165</v>
      </c>
      <c r="D89" s="5" t="s">
        <v>413</v>
      </c>
      <c r="E89" s="5" t="s">
        <v>523</v>
      </c>
      <c r="F89" s="5" t="s">
        <v>155</v>
      </c>
      <c r="G89" s="6">
        <v>10</v>
      </c>
      <c r="H89" s="6">
        <v>10</v>
      </c>
      <c r="I89" s="12">
        <f t="shared" si="4"/>
        <v>8800</v>
      </c>
      <c r="J89" s="18">
        <f t="shared" si="5"/>
        <v>536.79999999999995</v>
      </c>
      <c r="K89" s="20">
        <v>0.8</v>
      </c>
      <c r="L89" s="13">
        <f t="shared" si="6"/>
        <v>429.44</v>
      </c>
      <c r="M89" s="18">
        <f t="shared" si="7"/>
        <v>107.36</v>
      </c>
      <c r="N89" s="4" t="s">
        <v>647</v>
      </c>
      <c r="O89" s="4" t="s">
        <v>161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250</v>
      </c>
      <c r="C90" s="17" t="s">
        <v>165</v>
      </c>
      <c r="D90" s="5" t="s">
        <v>411</v>
      </c>
      <c r="E90" s="5" t="s">
        <v>524</v>
      </c>
      <c r="F90" s="5" t="s">
        <v>155</v>
      </c>
      <c r="G90" s="6">
        <v>4</v>
      </c>
      <c r="H90" s="6">
        <v>4</v>
      </c>
      <c r="I90" s="12">
        <f t="shared" si="4"/>
        <v>3520</v>
      </c>
      <c r="J90" s="18">
        <f t="shared" si="5"/>
        <v>214.72</v>
      </c>
      <c r="K90" s="20">
        <v>0.8</v>
      </c>
      <c r="L90" s="13">
        <f t="shared" si="6"/>
        <v>171.77600000000001</v>
      </c>
      <c r="M90" s="18">
        <f t="shared" si="7"/>
        <v>42.944000000000003</v>
      </c>
      <c r="N90" s="4" t="s">
        <v>658</v>
      </c>
      <c r="O90" s="4" t="s">
        <v>161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251</v>
      </c>
      <c r="C91" s="17" t="s">
        <v>165</v>
      </c>
      <c r="D91" s="5" t="s">
        <v>525</v>
      </c>
      <c r="E91" s="5" t="s">
        <v>526</v>
      </c>
      <c r="F91" s="5" t="s">
        <v>155</v>
      </c>
      <c r="G91" s="6">
        <v>5</v>
      </c>
      <c r="H91" s="6">
        <v>5</v>
      </c>
      <c r="I91" s="12">
        <f t="shared" si="4"/>
        <v>4400</v>
      </c>
      <c r="J91" s="18">
        <f t="shared" si="5"/>
        <v>268.39999999999998</v>
      </c>
      <c r="K91" s="20">
        <v>0.8</v>
      </c>
      <c r="L91" s="13">
        <f t="shared" si="6"/>
        <v>214.72</v>
      </c>
      <c r="M91" s="18">
        <f t="shared" si="7"/>
        <v>53.68</v>
      </c>
      <c r="N91" s="4" t="s">
        <v>647</v>
      </c>
      <c r="O91" s="4" t="s">
        <v>161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252</v>
      </c>
      <c r="C92" s="17" t="s">
        <v>165</v>
      </c>
      <c r="D92" s="5" t="s">
        <v>527</v>
      </c>
      <c r="E92" s="5" t="s">
        <v>528</v>
      </c>
      <c r="F92" s="5" t="s">
        <v>155</v>
      </c>
      <c r="G92" s="6">
        <v>5</v>
      </c>
      <c r="H92" s="6">
        <v>5</v>
      </c>
      <c r="I92" s="12">
        <f t="shared" si="4"/>
        <v>4400</v>
      </c>
      <c r="J92" s="18">
        <f t="shared" si="5"/>
        <v>268.39999999999998</v>
      </c>
      <c r="K92" s="20">
        <v>0.8</v>
      </c>
      <c r="L92" s="13">
        <f t="shared" si="6"/>
        <v>214.72</v>
      </c>
      <c r="M92" s="18">
        <f t="shared" si="7"/>
        <v>53.68</v>
      </c>
      <c r="N92" s="4" t="s">
        <v>647</v>
      </c>
      <c r="O92" s="4" t="s">
        <v>161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253</v>
      </c>
      <c r="C93" s="17" t="s">
        <v>165</v>
      </c>
      <c r="D93" s="5" t="s">
        <v>439</v>
      </c>
      <c r="E93" s="5" t="s">
        <v>529</v>
      </c>
      <c r="F93" s="5" t="s">
        <v>155</v>
      </c>
      <c r="G93" s="6">
        <v>13</v>
      </c>
      <c r="H93" s="6">
        <v>13</v>
      </c>
      <c r="I93" s="12">
        <f t="shared" si="4"/>
        <v>11440</v>
      </c>
      <c r="J93" s="18">
        <f t="shared" si="5"/>
        <v>697.84</v>
      </c>
      <c r="K93" s="20">
        <v>0.8</v>
      </c>
      <c r="L93" s="13">
        <f t="shared" si="6"/>
        <v>558.27200000000005</v>
      </c>
      <c r="M93" s="18">
        <f t="shared" si="7"/>
        <v>139.56800000000001</v>
      </c>
      <c r="N93" s="4" t="s">
        <v>647</v>
      </c>
      <c r="O93" s="4" t="s">
        <v>161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254</v>
      </c>
      <c r="C94" s="17" t="s">
        <v>165</v>
      </c>
      <c r="D94" s="5" t="s">
        <v>429</v>
      </c>
      <c r="E94" s="5" t="s">
        <v>530</v>
      </c>
      <c r="F94" s="5" t="s">
        <v>155</v>
      </c>
      <c r="G94" s="6">
        <v>3</v>
      </c>
      <c r="H94" s="6">
        <v>3</v>
      </c>
      <c r="I94" s="12">
        <f t="shared" si="4"/>
        <v>2640</v>
      </c>
      <c r="J94" s="18">
        <f t="shared" si="5"/>
        <v>161.04</v>
      </c>
      <c r="K94" s="20">
        <v>0.8</v>
      </c>
      <c r="L94" s="13">
        <f t="shared" si="6"/>
        <v>128.83199999999999</v>
      </c>
      <c r="M94" s="18">
        <f t="shared" si="7"/>
        <v>32.207999999999998</v>
      </c>
      <c r="N94" s="4" t="s">
        <v>647</v>
      </c>
      <c r="O94" s="4" t="s">
        <v>161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255</v>
      </c>
      <c r="C95" s="17" t="s">
        <v>165</v>
      </c>
      <c r="D95" s="5" t="s">
        <v>531</v>
      </c>
      <c r="E95" s="5" t="s">
        <v>532</v>
      </c>
      <c r="F95" s="5" t="s">
        <v>155</v>
      </c>
      <c r="G95" s="6">
        <v>10</v>
      </c>
      <c r="H95" s="6">
        <v>10</v>
      </c>
      <c r="I95" s="12">
        <f t="shared" si="4"/>
        <v>8800</v>
      </c>
      <c r="J95" s="18">
        <f t="shared" si="5"/>
        <v>536.79999999999995</v>
      </c>
      <c r="K95" s="20">
        <v>0.8</v>
      </c>
      <c r="L95" s="13">
        <f t="shared" si="6"/>
        <v>429.44</v>
      </c>
      <c r="M95" s="18">
        <f t="shared" si="7"/>
        <v>107.36</v>
      </c>
      <c r="N95" s="4" t="s">
        <v>647</v>
      </c>
      <c r="O95" s="4" t="s">
        <v>161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256</v>
      </c>
      <c r="C96" s="17" t="s">
        <v>165</v>
      </c>
      <c r="D96" s="5" t="s">
        <v>413</v>
      </c>
      <c r="E96" s="5" t="s">
        <v>533</v>
      </c>
      <c r="F96" s="5" t="s">
        <v>155</v>
      </c>
      <c r="G96" s="6">
        <v>3</v>
      </c>
      <c r="H96" s="6">
        <v>3</v>
      </c>
      <c r="I96" s="12">
        <f t="shared" si="4"/>
        <v>2640</v>
      </c>
      <c r="J96" s="18">
        <f t="shared" si="5"/>
        <v>161.04</v>
      </c>
      <c r="K96" s="20">
        <v>0.8</v>
      </c>
      <c r="L96" s="13">
        <f t="shared" si="6"/>
        <v>128.83199999999999</v>
      </c>
      <c r="M96" s="18">
        <f t="shared" si="7"/>
        <v>32.207999999999998</v>
      </c>
      <c r="N96" s="4" t="s">
        <v>646</v>
      </c>
      <c r="O96" s="4" t="s">
        <v>161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257</v>
      </c>
      <c r="C97" s="17" t="s">
        <v>165</v>
      </c>
      <c r="D97" s="5" t="s">
        <v>534</v>
      </c>
      <c r="E97" s="5" t="s">
        <v>535</v>
      </c>
      <c r="F97" s="5" t="s">
        <v>155</v>
      </c>
      <c r="G97" s="6">
        <v>13.64</v>
      </c>
      <c r="H97" s="6">
        <v>13.64</v>
      </c>
      <c r="I97" s="12">
        <f t="shared" si="4"/>
        <v>12003.2</v>
      </c>
      <c r="J97" s="18">
        <f t="shared" si="5"/>
        <v>732.1952</v>
      </c>
      <c r="K97" s="20">
        <v>0.8</v>
      </c>
      <c r="L97" s="13">
        <f t="shared" si="6"/>
        <v>585.75616000000002</v>
      </c>
      <c r="M97" s="18">
        <f t="shared" si="7"/>
        <v>146.43904000000001</v>
      </c>
      <c r="N97" s="4" t="s">
        <v>646</v>
      </c>
      <c r="O97" s="4" t="s">
        <v>161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258</v>
      </c>
      <c r="C98" s="17" t="s">
        <v>165</v>
      </c>
      <c r="D98" s="5" t="s">
        <v>421</v>
      </c>
      <c r="E98" s="5" t="s">
        <v>536</v>
      </c>
      <c r="F98" s="5" t="s">
        <v>155</v>
      </c>
      <c r="G98" s="6">
        <v>45.2</v>
      </c>
      <c r="H98" s="6">
        <v>45.2</v>
      </c>
      <c r="I98" s="12">
        <f t="shared" si="4"/>
        <v>39776</v>
      </c>
      <c r="J98" s="18">
        <f t="shared" si="5"/>
        <v>2426.3360000000002</v>
      </c>
      <c r="K98" s="20">
        <v>0.8</v>
      </c>
      <c r="L98" s="13">
        <f t="shared" si="6"/>
        <v>1941.0688000000002</v>
      </c>
      <c r="M98" s="18">
        <f t="shared" si="7"/>
        <v>485.26720000000006</v>
      </c>
      <c r="N98" s="4" t="s">
        <v>649</v>
      </c>
      <c r="O98" s="4" t="s">
        <v>161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259</v>
      </c>
      <c r="C99" s="17" t="s">
        <v>165</v>
      </c>
      <c r="D99" s="5" t="s">
        <v>451</v>
      </c>
      <c r="E99" s="5" t="s">
        <v>537</v>
      </c>
      <c r="F99" s="5" t="s">
        <v>155</v>
      </c>
      <c r="G99" s="6">
        <v>5</v>
      </c>
      <c r="H99" s="6">
        <v>5</v>
      </c>
      <c r="I99" s="12">
        <f t="shared" si="4"/>
        <v>4400</v>
      </c>
      <c r="J99" s="18">
        <f t="shared" si="5"/>
        <v>268.39999999999998</v>
      </c>
      <c r="K99" s="20">
        <v>0.8</v>
      </c>
      <c r="L99" s="13">
        <f t="shared" si="6"/>
        <v>214.72</v>
      </c>
      <c r="M99" s="18">
        <f t="shared" si="7"/>
        <v>53.68</v>
      </c>
      <c r="N99" s="4" t="s">
        <v>647</v>
      </c>
      <c r="O99" s="4" t="s">
        <v>161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260</v>
      </c>
      <c r="C100" s="17" t="s">
        <v>165</v>
      </c>
      <c r="D100" s="5" t="s">
        <v>538</v>
      </c>
      <c r="E100" s="5" t="s">
        <v>539</v>
      </c>
      <c r="F100" s="5" t="s">
        <v>155</v>
      </c>
      <c r="G100" s="6">
        <v>7</v>
      </c>
      <c r="H100" s="6">
        <v>7</v>
      </c>
      <c r="I100" s="12">
        <f t="shared" si="4"/>
        <v>6160</v>
      </c>
      <c r="J100" s="18">
        <f t="shared" si="5"/>
        <v>375.76</v>
      </c>
      <c r="K100" s="20">
        <v>0.8</v>
      </c>
      <c r="L100" s="13">
        <f t="shared" si="6"/>
        <v>300.608</v>
      </c>
      <c r="M100" s="18">
        <f t="shared" si="7"/>
        <v>75.152000000000001</v>
      </c>
      <c r="N100" s="4" t="s">
        <v>647</v>
      </c>
      <c r="O100" s="4" t="s">
        <v>161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261</v>
      </c>
      <c r="C101" s="17" t="s">
        <v>165</v>
      </c>
      <c r="D101" s="5" t="s">
        <v>527</v>
      </c>
      <c r="E101" s="5" t="s">
        <v>540</v>
      </c>
      <c r="F101" s="5" t="s">
        <v>155</v>
      </c>
      <c r="G101" s="6">
        <v>46</v>
      </c>
      <c r="H101" s="6">
        <v>46</v>
      </c>
      <c r="I101" s="12">
        <f t="shared" si="4"/>
        <v>40480</v>
      </c>
      <c r="J101" s="18">
        <f t="shared" si="5"/>
        <v>2469.2800000000002</v>
      </c>
      <c r="K101" s="20">
        <v>0.8</v>
      </c>
      <c r="L101" s="13">
        <f t="shared" si="6"/>
        <v>1975.4240000000002</v>
      </c>
      <c r="M101" s="18">
        <f t="shared" si="7"/>
        <v>493.85600000000005</v>
      </c>
      <c r="N101" s="4" t="s">
        <v>659</v>
      </c>
      <c r="O101" s="4" t="s">
        <v>161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262</v>
      </c>
      <c r="C102" s="17" t="s">
        <v>165</v>
      </c>
      <c r="D102" s="5" t="s">
        <v>541</v>
      </c>
      <c r="E102" s="5" t="s">
        <v>542</v>
      </c>
      <c r="F102" s="5" t="s">
        <v>155</v>
      </c>
      <c r="G102" s="6">
        <v>5</v>
      </c>
      <c r="H102" s="6">
        <v>5</v>
      </c>
      <c r="I102" s="12">
        <f t="shared" si="4"/>
        <v>4400</v>
      </c>
      <c r="J102" s="18">
        <f t="shared" si="5"/>
        <v>268.39999999999998</v>
      </c>
      <c r="K102" s="20">
        <v>0.8</v>
      </c>
      <c r="L102" s="13">
        <f t="shared" si="6"/>
        <v>214.72</v>
      </c>
      <c r="M102" s="18">
        <f t="shared" si="7"/>
        <v>53.68</v>
      </c>
      <c r="N102" s="4" t="s">
        <v>647</v>
      </c>
      <c r="O102" s="4" t="s">
        <v>161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263</v>
      </c>
      <c r="C103" s="17" t="s">
        <v>165</v>
      </c>
      <c r="D103" s="5" t="s">
        <v>406</v>
      </c>
      <c r="E103" s="5" t="s">
        <v>543</v>
      </c>
      <c r="F103" s="5" t="s">
        <v>155</v>
      </c>
      <c r="G103" s="6">
        <v>5</v>
      </c>
      <c r="H103" s="6">
        <v>5</v>
      </c>
      <c r="I103" s="12">
        <f t="shared" si="4"/>
        <v>4400</v>
      </c>
      <c r="J103" s="18">
        <f t="shared" si="5"/>
        <v>268.39999999999998</v>
      </c>
      <c r="K103" s="20">
        <v>0.8</v>
      </c>
      <c r="L103" s="13">
        <f t="shared" si="6"/>
        <v>214.72</v>
      </c>
      <c r="M103" s="18">
        <f t="shared" si="7"/>
        <v>53.68</v>
      </c>
      <c r="N103" s="4" t="s">
        <v>647</v>
      </c>
      <c r="O103" s="4" t="s">
        <v>161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264</v>
      </c>
      <c r="C104" s="17" t="s">
        <v>165</v>
      </c>
      <c r="D104" s="5" t="s">
        <v>486</v>
      </c>
      <c r="E104" s="5" t="s">
        <v>544</v>
      </c>
      <c r="F104" s="5" t="s">
        <v>155</v>
      </c>
      <c r="G104" s="6">
        <v>3.35</v>
      </c>
      <c r="H104" s="6">
        <v>3.35</v>
      </c>
      <c r="I104" s="12">
        <f t="shared" si="4"/>
        <v>2948</v>
      </c>
      <c r="J104" s="18">
        <f t="shared" si="5"/>
        <v>179.828</v>
      </c>
      <c r="K104" s="20">
        <v>0.8</v>
      </c>
      <c r="L104" s="13">
        <f t="shared" si="6"/>
        <v>143.86240000000001</v>
      </c>
      <c r="M104" s="18">
        <f t="shared" si="7"/>
        <v>35.965600000000002</v>
      </c>
      <c r="N104" s="4" t="s">
        <v>660</v>
      </c>
      <c r="O104" s="4" t="s">
        <v>161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265</v>
      </c>
      <c r="C105" s="17" t="s">
        <v>165</v>
      </c>
      <c r="D105" s="5" t="s">
        <v>484</v>
      </c>
      <c r="E105" s="5" t="s">
        <v>545</v>
      </c>
      <c r="F105" s="5" t="s">
        <v>155</v>
      </c>
      <c r="G105" s="6">
        <v>6.63</v>
      </c>
      <c r="H105" s="6">
        <v>6.63</v>
      </c>
      <c r="I105" s="12">
        <f t="shared" si="4"/>
        <v>5834.4</v>
      </c>
      <c r="J105" s="18">
        <f t="shared" si="5"/>
        <v>355.89839999999998</v>
      </c>
      <c r="K105" s="20">
        <v>0.8</v>
      </c>
      <c r="L105" s="13">
        <f t="shared" si="6"/>
        <v>284.71872000000002</v>
      </c>
      <c r="M105" s="18">
        <f t="shared" si="7"/>
        <v>71.179680000000005</v>
      </c>
      <c r="N105" s="4" t="s">
        <v>661</v>
      </c>
      <c r="O105" s="4" t="s">
        <v>161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266</v>
      </c>
      <c r="C106" s="17" t="s">
        <v>165</v>
      </c>
      <c r="D106" s="5" t="s">
        <v>546</v>
      </c>
      <c r="E106" s="5" t="s">
        <v>547</v>
      </c>
      <c r="F106" s="5" t="s">
        <v>155</v>
      </c>
      <c r="G106" s="6">
        <v>6.62</v>
      </c>
      <c r="H106" s="6">
        <v>6.62</v>
      </c>
      <c r="I106" s="12">
        <f t="shared" si="4"/>
        <v>5825.6</v>
      </c>
      <c r="J106" s="18">
        <f t="shared" si="5"/>
        <v>355.36160000000001</v>
      </c>
      <c r="K106" s="20">
        <v>0.8</v>
      </c>
      <c r="L106" s="13">
        <f t="shared" si="6"/>
        <v>284.28928000000002</v>
      </c>
      <c r="M106" s="18">
        <f t="shared" si="7"/>
        <v>71.072320000000005</v>
      </c>
      <c r="N106" s="4" t="s">
        <v>662</v>
      </c>
      <c r="O106" s="4" t="s">
        <v>161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267</v>
      </c>
      <c r="C107" s="17" t="s">
        <v>165</v>
      </c>
      <c r="D107" s="5" t="s">
        <v>548</v>
      </c>
      <c r="E107" s="5" t="s">
        <v>549</v>
      </c>
      <c r="F107" s="5" t="s">
        <v>155</v>
      </c>
      <c r="G107" s="6">
        <v>3.29</v>
      </c>
      <c r="H107" s="6">
        <v>3.29</v>
      </c>
      <c r="I107" s="12">
        <f t="shared" si="4"/>
        <v>2895.2</v>
      </c>
      <c r="J107" s="18">
        <f t="shared" si="5"/>
        <v>176.60720000000001</v>
      </c>
      <c r="K107" s="20">
        <v>0.8</v>
      </c>
      <c r="L107" s="13">
        <f t="shared" si="6"/>
        <v>141.28576000000001</v>
      </c>
      <c r="M107" s="18">
        <f t="shared" si="7"/>
        <v>35.321440000000003</v>
      </c>
      <c r="N107" s="4" t="s">
        <v>663</v>
      </c>
      <c r="O107" s="4" t="s">
        <v>161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268</v>
      </c>
      <c r="C108" s="17" t="s">
        <v>165</v>
      </c>
      <c r="D108" s="5" t="s">
        <v>550</v>
      </c>
      <c r="E108" s="5" t="s">
        <v>551</v>
      </c>
      <c r="F108" s="5" t="s">
        <v>155</v>
      </c>
      <c r="G108" s="6">
        <v>3.32</v>
      </c>
      <c r="H108" s="6">
        <v>3.32</v>
      </c>
      <c r="I108" s="12">
        <f t="shared" si="4"/>
        <v>2921.6</v>
      </c>
      <c r="J108" s="18">
        <f t="shared" si="5"/>
        <v>178.2176</v>
      </c>
      <c r="K108" s="20">
        <v>0.8</v>
      </c>
      <c r="L108" s="13">
        <f t="shared" si="6"/>
        <v>142.57408000000001</v>
      </c>
      <c r="M108" s="18">
        <f t="shared" si="7"/>
        <v>35.643520000000002</v>
      </c>
      <c r="N108" s="4" t="s">
        <v>660</v>
      </c>
      <c r="O108" s="4" t="s">
        <v>161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269</v>
      </c>
      <c r="C109" s="17" t="s">
        <v>165</v>
      </c>
      <c r="D109" s="5" t="s">
        <v>552</v>
      </c>
      <c r="E109" s="5" t="s">
        <v>553</v>
      </c>
      <c r="F109" s="5" t="s">
        <v>155</v>
      </c>
      <c r="G109" s="6">
        <v>13.21</v>
      </c>
      <c r="H109" s="6">
        <v>13.21</v>
      </c>
      <c r="I109" s="12">
        <f t="shared" si="4"/>
        <v>11624.800000000001</v>
      </c>
      <c r="J109" s="18">
        <f t="shared" si="5"/>
        <v>709.11279999999999</v>
      </c>
      <c r="K109" s="20">
        <v>0.8</v>
      </c>
      <c r="L109" s="13">
        <f t="shared" si="6"/>
        <v>567.29024000000004</v>
      </c>
      <c r="M109" s="18">
        <f t="shared" si="7"/>
        <v>141.82256000000001</v>
      </c>
      <c r="N109" s="4" t="s">
        <v>661</v>
      </c>
      <c r="O109" s="4" t="s">
        <v>161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270</v>
      </c>
      <c r="C110" s="17" t="s">
        <v>165</v>
      </c>
      <c r="D110" s="5" t="s">
        <v>527</v>
      </c>
      <c r="E110" s="5" t="s">
        <v>554</v>
      </c>
      <c r="F110" s="5" t="s">
        <v>156</v>
      </c>
      <c r="G110" s="6">
        <v>58.5</v>
      </c>
      <c r="H110" s="6">
        <v>58.5</v>
      </c>
      <c r="I110" s="12">
        <f t="shared" si="4"/>
        <v>51480</v>
      </c>
      <c r="J110" s="18">
        <f t="shared" si="5"/>
        <v>3140.28</v>
      </c>
      <c r="K110" s="20">
        <v>0.8</v>
      </c>
      <c r="L110" s="13">
        <f t="shared" si="6"/>
        <v>2512.2240000000002</v>
      </c>
      <c r="M110" s="18">
        <f t="shared" si="7"/>
        <v>628.05600000000004</v>
      </c>
      <c r="N110" s="4" t="s">
        <v>664</v>
      </c>
      <c r="O110" s="4" t="s">
        <v>161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271</v>
      </c>
      <c r="C111" s="17" t="s">
        <v>165</v>
      </c>
      <c r="D111" s="5" t="s">
        <v>451</v>
      </c>
      <c r="E111" s="5" t="s">
        <v>555</v>
      </c>
      <c r="F111" s="5" t="s">
        <v>156</v>
      </c>
      <c r="G111" s="6">
        <v>14</v>
      </c>
      <c r="H111" s="6">
        <v>14</v>
      </c>
      <c r="I111" s="12">
        <f t="shared" si="4"/>
        <v>12320</v>
      </c>
      <c r="J111" s="18">
        <f t="shared" si="5"/>
        <v>751.52</v>
      </c>
      <c r="K111" s="20">
        <v>0.8</v>
      </c>
      <c r="L111" s="13">
        <f t="shared" si="6"/>
        <v>601.21600000000001</v>
      </c>
      <c r="M111" s="18">
        <f t="shared" si="7"/>
        <v>150.304</v>
      </c>
      <c r="N111" s="4" t="s">
        <v>647</v>
      </c>
      <c r="O111" s="4" t="s">
        <v>161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272</v>
      </c>
      <c r="C112" s="17" t="s">
        <v>165</v>
      </c>
      <c r="D112" s="5" t="s">
        <v>429</v>
      </c>
      <c r="E112" s="5" t="s">
        <v>556</v>
      </c>
      <c r="F112" s="5" t="s">
        <v>156</v>
      </c>
      <c r="G112" s="6">
        <v>11</v>
      </c>
      <c r="H112" s="6">
        <v>11</v>
      </c>
      <c r="I112" s="12">
        <f t="shared" si="4"/>
        <v>9680</v>
      </c>
      <c r="J112" s="18">
        <f t="shared" si="5"/>
        <v>590.48</v>
      </c>
      <c r="K112" s="20">
        <v>0.8</v>
      </c>
      <c r="L112" s="13">
        <f t="shared" si="6"/>
        <v>472.38400000000001</v>
      </c>
      <c r="M112" s="18">
        <f t="shared" si="7"/>
        <v>118.096</v>
      </c>
      <c r="N112" s="4" t="s">
        <v>647</v>
      </c>
      <c r="O112" s="4" t="s">
        <v>161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273</v>
      </c>
      <c r="C113" s="17" t="s">
        <v>165</v>
      </c>
      <c r="D113" s="5" t="s">
        <v>439</v>
      </c>
      <c r="E113" s="5" t="s">
        <v>557</v>
      </c>
      <c r="F113" s="5" t="s">
        <v>156</v>
      </c>
      <c r="G113" s="6">
        <v>24.89</v>
      </c>
      <c r="H113" s="6">
        <v>24.89</v>
      </c>
      <c r="I113" s="12">
        <f t="shared" si="4"/>
        <v>21903.200000000001</v>
      </c>
      <c r="J113" s="18">
        <f t="shared" si="5"/>
        <v>1336.0952</v>
      </c>
      <c r="K113" s="20">
        <v>0.8</v>
      </c>
      <c r="L113" s="13">
        <f t="shared" si="6"/>
        <v>1068.87616</v>
      </c>
      <c r="M113" s="18">
        <f t="shared" si="7"/>
        <v>267.21904000000001</v>
      </c>
      <c r="N113" s="4" t="s">
        <v>646</v>
      </c>
      <c r="O113" s="4" t="s">
        <v>161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274</v>
      </c>
      <c r="C114" s="17" t="s">
        <v>165</v>
      </c>
      <c r="D114" s="5" t="s">
        <v>417</v>
      </c>
      <c r="E114" s="5" t="s">
        <v>558</v>
      </c>
      <c r="F114" s="5" t="s">
        <v>156</v>
      </c>
      <c r="G114" s="6">
        <v>40</v>
      </c>
      <c r="H114" s="6">
        <v>40</v>
      </c>
      <c r="I114" s="12">
        <f t="shared" si="4"/>
        <v>35200</v>
      </c>
      <c r="J114" s="18">
        <f t="shared" si="5"/>
        <v>2147.1999999999998</v>
      </c>
      <c r="K114" s="20">
        <v>0.8</v>
      </c>
      <c r="L114" s="13">
        <f t="shared" si="6"/>
        <v>1717.76</v>
      </c>
      <c r="M114" s="18">
        <f t="shared" si="7"/>
        <v>429.44</v>
      </c>
      <c r="N114" s="4" t="s">
        <v>647</v>
      </c>
      <c r="O114" s="4" t="s">
        <v>161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275</v>
      </c>
      <c r="C115" s="17" t="s">
        <v>165</v>
      </c>
      <c r="D115" s="5" t="s">
        <v>417</v>
      </c>
      <c r="E115" s="5" t="s">
        <v>559</v>
      </c>
      <c r="F115" s="5" t="s">
        <v>156</v>
      </c>
      <c r="G115" s="6">
        <v>14.5</v>
      </c>
      <c r="H115" s="6">
        <v>14.5</v>
      </c>
      <c r="I115" s="12">
        <f t="shared" si="4"/>
        <v>12760</v>
      </c>
      <c r="J115" s="18">
        <f t="shared" si="5"/>
        <v>778.36</v>
      </c>
      <c r="K115" s="20">
        <v>0.8</v>
      </c>
      <c r="L115" s="13">
        <f t="shared" si="6"/>
        <v>622.6880000000001</v>
      </c>
      <c r="M115" s="18">
        <f t="shared" si="7"/>
        <v>155.67200000000003</v>
      </c>
      <c r="N115" s="4" t="s">
        <v>647</v>
      </c>
      <c r="O115" s="4" t="s">
        <v>161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276</v>
      </c>
      <c r="C116" s="17" t="s">
        <v>165</v>
      </c>
      <c r="D116" s="5" t="s">
        <v>411</v>
      </c>
      <c r="E116" s="5" t="s">
        <v>560</v>
      </c>
      <c r="F116" s="5" t="s">
        <v>156</v>
      </c>
      <c r="G116" s="6">
        <v>14</v>
      </c>
      <c r="H116" s="6">
        <v>14</v>
      </c>
      <c r="I116" s="12">
        <f t="shared" si="4"/>
        <v>12320</v>
      </c>
      <c r="J116" s="18">
        <f t="shared" si="5"/>
        <v>751.52</v>
      </c>
      <c r="K116" s="20">
        <v>0.8</v>
      </c>
      <c r="L116" s="13">
        <f t="shared" si="6"/>
        <v>601.21600000000001</v>
      </c>
      <c r="M116" s="18">
        <f t="shared" si="7"/>
        <v>150.304</v>
      </c>
      <c r="N116" s="4" t="s">
        <v>647</v>
      </c>
      <c r="O116" s="4" t="s">
        <v>161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277</v>
      </c>
      <c r="C117" s="17" t="s">
        <v>165</v>
      </c>
      <c r="D117" s="5" t="s">
        <v>439</v>
      </c>
      <c r="E117" s="5" t="s">
        <v>561</v>
      </c>
      <c r="F117" s="5" t="s">
        <v>156</v>
      </c>
      <c r="G117" s="6">
        <v>21</v>
      </c>
      <c r="H117" s="6">
        <v>21</v>
      </c>
      <c r="I117" s="12">
        <f t="shared" si="4"/>
        <v>18480</v>
      </c>
      <c r="J117" s="18">
        <f t="shared" si="5"/>
        <v>1127.28</v>
      </c>
      <c r="K117" s="20">
        <v>0.8</v>
      </c>
      <c r="L117" s="13">
        <f t="shared" si="6"/>
        <v>901.82400000000007</v>
      </c>
      <c r="M117" s="18">
        <f t="shared" si="7"/>
        <v>225.45600000000002</v>
      </c>
      <c r="N117" s="4" t="s">
        <v>647</v>
      </c>
      <c r="O117" s="4" t="s">
        <v>161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278</v>
      </c>
      <c r="C118" s="17" t="s">
        <v>165</v>
      </c>
      <c r="D118" s="5" t="s">
        <v>463</v>
      </c>
      <c r="E118" s="5" t="s">
        <v>562</v>
      </c>
      <c r="F118" s="5" t="s">
        <v>156</v>
      </c>
      <c r="G118" s="6">
        <v>21</v>
      </c>
      <c r="H118" s="6">
        <v>21</v>
      </c>
      <c r="I118" s="12">
        <f t="shared" si="4"/>
        <v>18480</v>
      </c>
      <c r="J118" s="18">
        <f t="shared" si="5"/>
        <v>1127.28</v>
      </c>
      <c r="K118" s="20">
        <v>0.8</v>
      </c>
      <c r="L118" s="13">
        <f t="shared" si="6"/>
        <v>901.82400000000007</v>
      </c>
      <c r="M118" s="18">
        <f t="shared" si="7"/>
        <v>225.45600000000002</v>
      </c>
      <c r="N118" s="4" t="s">
        <v>647</v>
      </c>
      <c r="O118" s="4" t="s">
        <v>161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279</v>
      </c>
      <c r="C119" s="17" t="s">
        <v>165</v>
      </c>
      <c r="D119" s="5" t="s">
        <v>439</v>
      </c>
      <c r="E119" s="5" t="s">
        <v>563</v>
      </c>
      <c r="F119" s="5" t="s">
        <v>156</v>
      </c>
      <c r="G119" s="6">
        <v>35</v>
      </c>
      <c r="H119" s="6">
        <v>35</v>
      </c>
      <c r="I119" s="12">
        <f t="shared" si="4"/>
        <v>30800</v>
      </c>
      <c r="J119" s="18">
        <f t="shared" si="5"/>
        <v>1878.8</v>
      </c>
      <c r="K119" s="20">
        <v>0.8</v>
      </c>
      <c r="L119" s="13">
        <f t="shared" si="6"/>
        <v>1503.04</v>
      </c>
      <c r="M119" s="18">
        <f t="shared" si="7"/>
        <v>375.76</v>
      </c>
      <c r="N119" s="4" t="s">
        <v>647</v>
      </c>
      <c r="O119" s="4" t="s">
        <v>161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280</v>
      </c>
      <c r="C120" s="17" t="s">
        <v>165</v>
      </c>
      <c r="D120" s="5" t="s">
        <v>527</v>
      </c>
      <c r="E120" s="5" t="s">
        <v>564</v>
      </c>
      <c r="F120" s="5" t="s">
        <v>156</v>
      </c>
      <c r="G120" s="6">
        <v>10</v>
      </c>
      <c r="H120" s="6">
        <v>10</v>
      </c>
      <c r="I120" s="12">
        <f t="shared" si="4"/>
        <v>8800</v>
      </c>
      <c r="J120" s="18">
        <f t="shared" si="5"/>
        <v>536.79999999999995</v>
      </c>
      <c r="K120" s="20">
        <v>0.8</v>
      </c>
      <c r="L120" s="13">
        <f t="shared" si="6"/>
        <v>429.44</v>
      </c>
      <c r="M120" s="18">
        <f t="shared" si="7"/>
        <v>107.36</v>
      </c>
      <c r="N120" s="4" t="s">
        <v>646</v>
      </c>
      <c r="O120" s="4" t="s">
        <v>161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281</v>
      </c>
      <c r="C121" s="17" t="s">
        <v>165</v>
      </c>
      <c r="D121" s="5" t="s">
        <v>565</v>
      </c>
      <c r="E121" s="5" t="s">
        <v>566</v>
      </c>
      <c r="F121" s="5" t="s">
        <v>156</v>
      </c>
      <c r="G121" s="6">
        <v>25</v>
      </c>
      <c r="H121" s="6">
        <v>25</v>
      </c>
      <c r="I121" s="12">
        <f t="shared" si="4"/>
        <v>22000</v>
      </c>
      <c r="J121" s="18">
        <f t="shared" si="5"/>
        <v>1342</v>
      </c>
      <c r="K121" s="20">
        <v>0.8</v>
      </c>
      <c r="L121" s="13">
        <f t="shared" si="6"/>
        <v>1073.6000000000001</v>
      </c>
      <c r="M121" s="18">
        <f t="shared" si="7"/>
        <v>268.40000000000003</v>
      </c>
      <c r="N121" s="4" t="s">
        <v>647</v>
      </c>
      <c r="O121" s="4" t="s">
        <v>161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282</v>
      </c>
      <c r="C122" s="17" t="s">
        <v>165</v>
      </c>
      <c r="D122" s="5" t="s">
        <v>406</v>
      </c>
      <c r="E122" s="5" t="s">
        <v>567</v>
      </c>
      <c r="F122" s="5" t="s">
        <v>156</v>
      </c>
      <c r="G122" s="6">
        <v>18</v>
      </c>
      <c r="H122" s="6">
        <v>18</v>
      </c>
      <c r="I122" s="12">
        <f t="shared" si="4"/>
        <v>15840</v>
      </c>
      <c r="J122" s="18">
        <f t="shared" si="5"/>
        <v>966.24</v>
      </c>
      <c r="K122" s="20">
        <v>0.8</v>
      </c>
      <c r="L122" s="13">
        <f t="shared" si="6"/>
        <v>772.99200000000008</v>
      </c>
      <c r="M122" s="18">
        <f t="shared" si="7"/>
        <v>193.24800000000002</v>
      </c>
      <c r="N122" s="4" t="s">
        <v>647</v>
      </c>
      <c r="O122" s="4" t="s">
        <v>161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283</v>
      </c>
      <c r="C123" s="17" t="s">
        <v>165</v>
      </c>
      <c r="D123" s="5" t="s">
        <v>434</v>
      </c>
      <c r="E123" s="5" t="s">
        <v>568</v>
      </c>
      <c r="F123" s="5" t="s">
        <v>156</v>
      </c>
      <c r="G123" s="6">
        <v>2</v>
      </c>
      <c r="H123" s="6">
        <v>2</v>
      </c>
      <c r="I123" s="12">
        <f t="shared" si="4"/>
        <v>1760</v>
      </c>
      <c r="J123" s="18">
        <f t="shared" si="5"/>
        <v>107.36</v>
      </c>
      <c r="K123" s="20">
        <v>0.8</v>
      </c>
      <c r="L123" s="13">
        <f t="shared" si="6"/>
        <v>85.888000000000005</v>
      </c>
      <c r="M123" s="18">
        <f t="shared" si="7"/>
        <v>21.472000000000001</v>
      </c>
      <c r="N123" s="4" t="s">
        <v>647</v>
      </c>
      <c r="O123" s="4" t="s">
        <v>161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284</v>
      </c>
      <c r="C124" s="17" t="s">
        <v>165</v>
      </c>
      <c r="D124" s="5" t="s">
        <v>534</v>
      </c>
      <c r="E124" s="5" t="s">
        <v>569</v>
      </c>
      <c r="F124" s="5" t="s">
        <v>157</v>
      </c>
      <c r="G124" s="6">
        <v>6.24</v>
      </c>
      <c r="H124" s="6">
        <v>6.24</v>
      </c>
      <c r="I124" s="12">
        <f t="shared" si="4"/>
        <v>5491.2</v>
      </c>
      <c r="J124" s="18">
        <f t="shared" si="5"/>
        <v>334.96320000000003</v>
      </c>
      <c r="K124" s="20">
        <v>0.8</v>
      </c>
      <c r="L124" s="13">
        <f t="shared" si="6"/>
        <v>267.97056000000003</v>
      </c>
      <c r="M124" s="18">
        <f t="shared" si="7"/>
        <v>66.992640000000009</v>
      </c>
      <c r="N124" s="4" t="s">
        <v>647</v>
      </c>
      <c r="O124" s="4" t="s">
        <v>161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228</v>
      </c>
      <c r="C125" s="17" t="s">
        <v>165</v>
      </c>
      <c r="D125" s="5" t="s">
        <v>465</v>
      </c>
      <c r="E125" s="5" t="s">
        <v>570</v>
      </c>
      <c r="F125" s="5" t="s">
        <v>157</v>
      </c>
      <c r="G125" s="6">
        <v>4.47</v>
      </c>
      <c r="H125" s="6">
        <v>4.47</v>
      </c>
      <c r="I125" s="12">
        <f t="shared" si="4"/>
        <v>3933.6</v>
      </c>
      <c r="J125" s="18">
        <f t="shared" si="5"/>
        <v>239.94959999999998</v>
      </c>
      <c r="K125" s="20">
        <v>0.8</v>
      </c>
      <c r="L125" s="13">
        <f t="shared" si="6"/>
        <v>191.95967999999999</v>
      </c>
      <c r="M125" s="18">
        <f t="shared" si="7"/>
        <v>47.989919999999998</v>
      </c>
      <c r="N125" s="4" t="s">
        <v>647</v>
      </c>
      <c r="O125" s="4" t="s">
        <v>161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285</v>
      </c>
      <c r="C126" s="17" t="s">
        <v>165</v>
      </c>
      <c r="D126" s="5" t="s">
        <v>413</v>
      </c>
      <c r="E126" s="5" t="s">
        <v>571</v>
      </c>
      <c r="F126" s="5" t="s">
        <v>157</v>
      </c>
      <c r="G126" s="6">
        <v>3.7</v>
      </c>
      <c r="H126" s="6">
        <v>3.7</v>
      </c>
      <c r="I126" s="12">
        <f t="shared" si="4"/>
        <v>3256</v>
      </c>
      <c r="J126" s="18">
        <f t="shared" si="5"/>
        <v>198.61600000000001</v>
      </c>
      <c r="K126" s="20">
        <v>0.8</v>
      </c>
      <c r="L126" s="13">
        <f t="shared" si="6"/>
        <v>158.89280000000002</v>
      </c>
      <c r="M126" s="18">
        <f t="shared" si="7"/>
        <v>39.723200000000006</v>
      </c>
      <c r="N126" s="4" t="s">
        <v>647</v>
      </c>
      <c r="O126" s="4" t="s">
        <v>161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286</v>
      </c>
      <c r="C127" s="17" t="s">
        <v>165</v>
      </c>
      <c r="D127" s="5" t="s">
        <v>429</v>
      </c>
      <c r="E127" s="5" t="s">
        <v>572</v>
      </c>
      <c r="F127" s="5" t="s">
        <v>157</v>
      </c>
      <c r="G127" s="6">
        <v>8.6999999999999993</v>
      </c>
      <c r="H127" s="6">
        <v>8.6999999999999993</v>
      </c>
      <c r="I127" s="12">
        <f t="shared" si="4"/>
        <v>7655.9999999999991</v>
      </c>
      <c r="J127" s="18">
        <f t="shared" si="5"/>
        <v>467.01599999999996</v>
      </c>
      <c r="K127" s="20">
        <v>0.8</v>
      </c>
      <c r="L127" s="13">
        <f t="shared" si="6"/>
        <v>373.61279999999999</v>
      </c>
      <c r="M127" s="18">
        <f t="shared" si="7"/>
        <v>93.403199999999998</v>
      </c>
      <c r="N127" s="4" t="s">
        <v>649</v>
      </c>
      <c r="O127" s="4" t="s">
        <v>161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287</v>
      </c>
      <c r="C128" s="17" t="s">
        <v>165</v>
      </c>
      <c r="D128" s="5" t="s">
        <v>417</v>
      </c>
      <c r="E128" s="5" t="s">
        <v>573</v>
      </c>
      <c r="F128" s="5" t="s">
        <v>157</v>
      </c>
      <c r="G128" s="6">
        <v>5.28</v>
      </c>
      <c r="H128" s="6">
        <v>5.28</v>
      </c>
      <c r="I128" s="12">
        <f t="shared" si="4"/>
        <v>4646.4000000000005</v>
      </c>
      <c r="J128" s="18">
        <f t="shared" si="5"/>
        <v>283.43040000000002</v>
      </c>
      <c r="K128" s="20">
        <v>0.8</v>
      </c>
      <c r="L128" s="13">
        <f t="shared" si="6"/>
        <v>226.74432000000002</v>
      </c>
      <c r="M128" s="18">
        <f t="shared" si="7"/>
        <v>56.686080000000004</v>
      </c>
      <c r="N128" s="4" t="s">
        <v>665</v>
      </c>
      <c r="O128" s="4" t="s">
        <v>161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288</v>
      </c>
      <c r="C129" s="17" t="s">
        <v>165</v>
      </c>
      <c r="D129" s="5" t="s">
        <v>425</v>
      </c>
      <c r="E129" s="5" t="s">
        <v>574</v>
      </c>
      <c r="F129" s="5" t="s">
        <v>157</v>
      </c>
      <c r="G129" s="6">
        <v>4.59</v>
      </c>
      <c r="H129" s="6">
        <v>4.59</v>
      </c>
      <c r="I129" s="12">
        <f t="shared" si="4"/>
        <v>4039.2</v>
      </c>
      <c r="J129" s="18">
        <f t="shared" si="5"/>
        <v>246.3912</v>
      </c>
      <c r="K129" s="20">
        <v>0.8</v>
      </c>
      <c r="L129" s="13">
        <f t="shared" si="6"/>
        <v>197.11296000000002</v>
      </c>
      <c r="M129" s="18">
        <f t="shared" si="7"/>
        <v>49.278240000000004</v>
      </c>
      <c r="N129" s="4" t="s">
        <v>646</v>
      </c>
      <c r="O129" s="4" t="s">
        <v>161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289</v>
      </c>
      <c r="C130" s="17" t="s">
        <v>165</v>
      </c>
      <c r="D130" s="5" t="s">
        <v>425</v>
      </c>
      <c r="E130" s="5" t="s">
        <v>575</v>
      </c>
      <c r="F130" s="5" t="s">
        <v>157</v>
      </c>
      <c r="G130" s="6">
        <v>16.66</v>
      </c>
      <c r="H130" s="6">
        <v>16.66</v>
      </c>
      <c r="I130" s="12">
        <f t="shared" si="4"/>
        <v>14660.8</v>
      </c>
      <c r="J130" s="18">
        <f t="shared" si="5"/>
        <v>894.30880000000002</v>
      </c>
      <c r="K130" s="20">
        <v>0.8</v>
      </c>
      <c r="L130" s="13">
        <f t="shared" si="6"/>
        <v>715.44704000000002</v>
      </c>
      <c r="M130" s="18">
        <f t="shared" si="7"/>
        <v>178.86176</v>
      </c>
      <c r="N130" s="4" t="s">
        <v>647</v>
      </c>
      <c r="O130" s="4" t="s">
        <v>161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290</v>
      </c>
      <c r="C131" s="17" t="s">
        <v>165</v>
      </c>
      <c r="D131" s="5" t="s">
        <v>421</v>
      </c>
      <c r="E131" s="5" t="s">
        <v>576</v>
      </c>
      <c r="F131" s="5" t="s">
        <v>157</v>
      </c>
      <c r="G131" s="6">
        <v>22</v>
      </c>
      <c r="H131" s="6">
        <v>22</v>
      </c>
      <c r="I131" s="12">
        <f t="shared" si="4"/>
        <v>19360</v>
      </c>
      <c r="J131" s="18">
        <f t="shared" si="5"/>
        <v>1180.96</v>
      </c>
      <c r="K131" s="20">
        <v>0.8</v>
      </c>
      <c r="L131" s="13">
        <f t="shared" si="6"/>
        <v>944.76800000000003</v>
      </c>
      <c r="M131" s="18">
        <f t="shared" si="7"/>
        <v>236.19200000000001</v>
      </c>
      <c r="N131" s="4" t="s">
        <v>646</v>
      </c>
      <c r="O131" s="4" t="s">
        <v>161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291</v>
      </c>
      <c r="C132" s="17" t="s">
        <v>165</v>
      </c>
      <c r="D132" s="5" t="s">
        <v>417</v>
      </c>
      <c r="E132" s="5" t="s">
        <v>577</v>
      </c>
      <c r="F132" s="5" t="s">
        <v>157</v>
      </c>
      <c r="G132" s="6">
        <v>6.51</v>
      </c>
      <c r="H132" s="6">
        <v>6.51</v>
      </c>
      <c r="I132" s="12">
        <f t="shared" ref="I132:I182" si="8">H132*880</f>
        <v>5728.8</v>
      </c>
      <c r="J132" s="18">
        <f t="shared" ref="J132:J182" si="9">G132*53.68</f>
        <v>349.45679999999999</v>
      </c>
      <c r="K132" s="20">
        <v>0.8</v>
      </c>
      <c r="L132" s="13">
        <f t="shared" ref="L132:L182" si="10">J132*0.8</f>
        <v>279.56544000000002</v>
      </c>
      <c r="M132" s="18">
        <f t="shared" ref="M132:M182" si="11">J132*0.2</f>
        <v>69.891360000000006</v>
      </c>
      <c r="N132" s="4" t="s">
        <v>647</v>
      </c>
      <c r="O132" s="4" t="s">
        <v>161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292</v>
      </c>
      <c r="C133" s="17" t="s">
        <v>165</v>
      </c>
      <c r="D133" s="5" t="s">
        <v>421</v>
      </c>
      <c r="E133" s="5" t="s">
        <v>578</v>
      </c>
      <c r="F133" s="5" t="s">
        <v>157</v>
      </c>
      <c r="G133" s="6">
        <v>8.34</v>
      </c>
      <c r="H133" s="6">
        <v>8.34</v>
      </c>
      <c r="I133" s="12">
        <f t="shared" si="8"/>
        <v>7339.2</v>
      </c>
      <c r="J133" s="18">
        <f t="shared" si="9"/>
        <v>447.69119999999998</v>
      </c>
      <c r="K133" s="20">
        <v>0.8</v>
      </c>
      <c r="L133" s="13">
        <f t="shared" si="10"/>
        <v>358.15296000000001</v>
      </c>
      <c r="M133" s="18">
        <f t="shared" si="11"/>
        <v>89.538240000000002</v>
      </c>
      <c r="N133" s="4" t="s">
        <v>646</v>
      </c>
      <c r="O133" s="4" t="s">
        <v>161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293</v>
      </c>
      <c r="C134" s="17" t="s">
        <v>165</v>
      </c>
      <c r="D134" s="5" t="s">
        <v>579</v>
      </c>
      <c r="E134" s="5" t="s">
        <v>580</v>
      </c>
      <c r="F134" s="5" t="s">
        <v>157</v>
      </c>
      <c r="G134" s="6">
        <v>8.91</v>
      </c>
      <c r="H134" s="6">
        <v>8.91</v>
      </c>
      <c r="I134" s="12">
        <f t="shared" si="8"/>
        <v>7840.8</v>
      </c>
      <c r="J134" s="18">
        <f t="shared" si="9"/>
        <v>478.28879999999998</v>
      </c>
      <c r="K134" s="20">
        <v>0.8</v>
      </c>
      <c r="L134" s="13">
        <f t="shared" si="10"/>
        <v>382.63103999999998</v>
      </c>
      <c r="M134" s="18">
        <f t="shared" si="11"/>
        <v>95.657759999999996</v>
      </c>
      <c r="N134" s="4" t="s">
        <v>652</v>
      </c>
      <c r="O134" s="4" t="s">
        <v>161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294</v>
      </c>
      <c r="C135" s="17" t="s">
        <v>165</v>
      </c>
      <c r="D135" s="5" t="s">
        <v>581</v>
      </c>
      <c r="E135" s="5" t="s">
        <v>582</v>
      </c>
      <c r="F135" s="5" t="s">
        <v>157</v>
      </c>
      <c r="G135" s="6">
        <v>16.100000000000001</v>
      </c>
      <c r="H135" s="6">
        <v>16.100000000000001</v>
      </c>
      <c r="I135" s="12">
        <f t="shared" si="8"/>
        <v>14168.000000000002</v>
      </c>
      <c r="J135" s="18">
        <f t="shared" si="9"/>
        <v>864.24800000000005</v>
      </c>
      <c r="K135" s="20">
        <v>0.8</v>
      </c>
      <c r="L135" s="13">
        <f t="shared" si="10"/>
        <v>691.39840000000004</v>
      </c>
      <c r="M135" s="18">
        <f t="shared" si="11"/>
        <v>172.84960000000001</v>
      </c>
      <c r="N135" s="4" t="s">
        <v>646</v>
      </c>
      <c r="O135" s="4" t="s">
        <v>161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295</v>
      </c>
      <c r="C136" s="17" t="s">
        <v>165</v>
      </c>
      <c r="D136" s="5" t="s">
        <v>425</v>
      </c>
      <c r="E136" s="5" t="s">
        <v>583</v>
      </c>
      <c r="F136" s="5" t="s">
        <v>157</v>
      </c>
      <c r="G136" s="6">
        <v>5.28</v>
      </c>
      <c r="H136" s="6">
        <v>5.28</v>
      </c>
      <c r="I136" s="12">
        <f t="shared" si="8"/>
        <v>4646.4000000000005</v>
      </c>
      <c r="J136" s="18">
        <f t="shared" si="9"/>
        <v>283.43040000000002</v>
      </c>
      <c r="K136" s="20">
        <v>0.8</v>
      </c>
      <c r="L136" s="13">
        <f t="shared" si="10"/>
        <v>226.74432000000002</v>
      </c>
      <c r="M136" s="18">
        <f t="shared" si="11"/>
        <v>56.686080000000004</v>
      </c>
      <c r="N136" s="4" t="s">
        <v>666</v>
      </c>
      <c r="O136" s="4" t="s">
        <v>161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296</v>
      </c>
      <c r="C137" s="17" t="s">
        <v>165</v>
      </c>
      <c r="D137" s="5" t="s">
        <v>421</v>
      </c>
      <c r="E137" s="5" t="s">
        <v>584</v>
      </c>
      <c r="F137" s="5" t="s">
        <v>157</v>
      </c>
      <c r="G137" s="6">
        <v>13.88</v>
      </c>
      <c r="H137" s="6">
        <v>13.88</v>
      </c>
      <c r="I137" s="12">
        <f t="shared" si="8"/>
        <v>12214.400000000001</v>
      </c>
      <c r="J137" s="18">
        <f t="shared" si="9"/>
        <v>745.07839999999999</v>
      </c>
      <c r="K137" s="20">
        <v>0.8</v>
      </c>
      <c r="L137" s="13">
        <f t="shared" si="10"/>
        <v>596.06272000000001</v>
      </c>
      <c r="M137" s="18">
        <f t="shared" si="11"/>
        <v>149.01568</v>
      </c>
      <c r="N137" s="4" t="s">
        <v>647</v>
      </c>
      <c r="O137" s="4" t="s">
        <v>161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297</v>
      </c>
      <c r="C138" s="17" t="s">
        <v>165</v>
      </c>
      <c r="D138" s="5" t="s">
        <v>429</v>
      </c>
      <c r="E138" s="5" t="s">
        <v>585</v>
      </c>
      <c r="F138" s="5" t="s">
        <v>157</v>
      </c>
      <c r="G138" s="6">
        <v>4.68</v>
      </c>
      <c r="H138" s="6">
        <v>4.68</v>
      </c>
      <c r="I138" s="12">
        <f t="shared" si="8"/>
        <v>4118.3999999999996</v>
      </c>
      <c r="J138" s="18">
        <f t="shared" si="9"/>
        <v>251.22239999999999</v>
      </c>
      <c r="K138" s="20">
        <v>0.8</v>
      </c>
      <c r="L138" s="13">
        <f t="shared" si="10"/>
        <v>200.97792000000001</v>
      </c>
      <c r="M138" s="18">
        <f t="shared" si="11"/>
        <v>50.244480000000003</v>
      </c>
      <c r="N138" s="4" t="s">
        <v>646</v>
      </c>
      <c r="O138" s="4" t="s">
        <v>161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298</v>
      </c>
      <c r="C139" s="17" t="s">
        <v>165</v>
      </c>
      <c r="D139" s="5" t="s">
        <v>471</v>
      </c>
      <c r="E139" s="5" t="s">
        <v>586</v>
      </c>
      <c r="F139" s="5" t="s">
        <v>157</v>
      </c>
      <c r="G139" s="6">
        <v>3.46</v>
      </c>
      <c r="H139" s="6">
        <v>3.46</v>
      </c>
      <c r="I139" s="12">
        <f t="shared" si="8"/>
        <v>3044.8</v>
      </c>
      <c r="J139" s="18">
        <f t="shared" si="9"/>
        <v>185.7328</v>
      </c>
      <c r="K139" s="20">
        <v>0.8</v>
      </c>
      <c r="L139" s="13">
        <f t="shared" si="10"/>
        <v>148.58624</v>
      </c>
      <c r="M139" s="18">
        <f t="shared" si="11"/>
        <v>37.146560000000001</v>
      </c>
      <c r="N139" s="4" t="s">
        <v>646</v>
      </c>
      <c r="O139" s="4" t="s">
        <v>161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299</v>
      </c>
      <c r="C140" s="17" t="s">
        <v>165</v>
      </c>
      <c r="D140" s="5" t="s">
        <v>463</v>
      </c>
      <c r="E140" s="5" t="s">
        <v>587</v>
      </c>
      <c r="F140" s="5" t="s">
        <v>157</v>
      </c>
      <c r="G140" s="6">
        <v>1.35</v>
      </c>
      <c r="H140" s="6">
        <v>1.35</v>
      </c>
      <c r="I140" s="12">
        <f t="shared" si="8"/>
        <v>1188</v>
      </c>
      <c r="J140" s="18">
        <f t="shared" si="9"/>
        <v>72.468000000000004</v>
      </c>
      <c r="K140" s="20">
        <v>0.8</v>
      </c>
      <c r="L140" s="13">
        <f t="shared" si="10"/>
        <v>57.974400000000003</v>
      </c>
      <c r="M140" s="18">
        <f t="shared" si="11"/>
        <v>14.493600000000001</v>
      </c>
      <c r="N140" s="4" t="s">
        <v>646</v>
      </c>
      <c r="O140" s="4" t="s">
        <v>161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300</v>
      </c>
      <c r="C141" s="17" t="s">
        <v>165</v>
      </c>
      <c r="D141" s="5" t="s">
        <v>409</v>
      </c>
      <c r="E141" s="5" t="s">
        <v>588</v>
      </c>
      <c r="F141" s="5" t="s">
        <v>157</v>
      </c>
      <c r="G141" s="6">
        <v>17.32</v>
      </c>
      <c r="H141" s="6">
        <v>17.32</v>
      </c>
      <c r="I141" s="12">
        <f t="shared" si="8"/>
        <v>15241.6</v>
      </c>
      <c r="J141" s="18">
        <f t="shared" si="9"/>
        <v>929.73760000000004</v>
      </c>
      <c r="K141" s="20">
        <v>0.8</v>
      </c>
      <c r="L141" s="13">
        <f t="shared" si="10"/>
        <v>743.7900800000001</v>
      </c>
      <c r="M141" s="18">
        <f t="shared" si="11"/>
        <v>185.94752000000003</v>
      </c>
      <c r="N141" s="4" t="s">
        <v>646</v>
      </c>
      <c r="O141" s="4" t="s">
        <v>161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301</v>
      </c>
      <c r="C142" s="17" t="s">
        <v>165</v>
      </c>
      <c r="D142" s="5" t="s">
        <v>565</v>
      </c>
      <c r="E142" s="5" t="s">
        <v>589</v>
      </c>
      <c r="F142" s="5" t="s">
        <v>157</v>
      </c>
      <c r="G142" s="6">
        <v>5.04</v>
      </c>
      <c r="H142" s="6">
        <v>5.04</v>
      </c>
      <c r="I142" s="12">
        <f t="shared" si="8"/>
        <v>4435.2</v>
      </c>
      <c r="J142" s="18">
        <f t="shared" si="9"/>
        <v>270.54719999999998</v>
      </c>
      <c r="K142" s="20">
        <v>0.8</v>
      </c>
      <c r="L142" s="13">
        <f t="shared" si="10"/>
        <v>216.43776</v>
      </c>
      <c r="M142" s="18">
        <f t="shared" si="11"/>
        <v>54.109439999999999</v>
      </c>
      <c r="N142" s="4" t="s">
        <v>647</v>
      </c>
      <c r="O142" s="4" t="s">
        <v>161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302</v>
      </c>
      <c r="C143" s="17" t="s">
        <v>165</v>
      </c>
      <c r="D143" s="5" t="s">
        <v>590</v>
      </c>
      <c r="E143" s="5" t="s">
        <v>591</v>
      </c>
      <c r="F143" s="5" t="s">
        <v>157</v>
      </c>
      <c r="G143" s="6">
        <v>5.85</v>
      </c>
      <c r="H143" s="6">
        <v>5.85</v>
      </c>
      <c r="I143" s="12">
        <f t="shared" si="8"/>
        <v>5148</v>
      </c>
      <c r="J143" s="18">
        <f t="shared" si="9"/>
        <v>314.02799999999996</v>
      </c>
      <c r="K143" s="20">
        <v>0.8</v>
      </c>
      <c r="L143" s="13">
        <f t="shared" si="10"/>
        <v>251.22239999999999</v>
      </c>
      <c r="M143" s="18">
        <f t="shared" si="11"/>
        <v>62.805599999999998</v>
      </c>
      <c r="N143" s="4" t="s">
        <v>647</v>
      </c>
      <c r="O143" s="4" t="s">
        <v>161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303</v>
      </c>
      <c r="C144" s="17" t="s">
        <v>165</v>
      </c>
      <c r="D144" s="5" t="s">
        <v>417</v>
      </c>
      <c r="E144" s="5" t="s">
        <v>592</v>
      </c>
      <c r="F144" s="5" t="s">
        <v>157</v>
      </c>
      <c r="G144" s="6">
        <v>1.76</v>
      </c>
      <c r="H144" s="6">
        <v>1.76</v>
      </c>
      <c r="I144" s="12">
        <f t="shared" si="8"/>
        <v>1548.8</v>
      </c>
      <c r="J144" s="18">
        <f t="shared" si="9"/>
        <v>94.476799999999997</v>
      </c>
      <c r="K144" s="20">
        <v>0.8</v>
      </c>
      <c r="L144" s="13">
        <f t="shared" si="10"/>
        <v>75.581440000000001</v>
      </c>
      <c r="M144" s="18">
        <f t="shared" si="11"/>
        <v>18.89536</v>
      </c>
      <c r="N144" s="4" t="s">
        <v>667</v>
      </c>
      <c r="O144" s="4" t="s">
        <v>161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304</v>
      </c>
      <c r="C145" s="17" t="s">
        <v>165</v>
      </c>
      <c r="D145" s="5" t="s">
        <v>460</v>
      </c>
      <c r="E145" s="5" t="s">
        <v>593</v>
      </c>
      <c r="F145" s="5" t="s">
        <v>157</v>
      </c>
      <c r="G145" s="6">
        <v>2.2000000000000002</v>
      </c>
      <c r="H145" s="6">
        <v>2.2000000000000002</v>
      </c>
      <c r="I145" s="12">
        <f t="shared" si="8"/>
        <v>1936.0000000000002</v>
      </c>
      <c r="J145" s="18">
        <f t="shared" si="9"/>
        <v>118.096</v>
      </c>
      <c r="K145" s="20">
        <v>0.8</v>
      </c>
      <c r="L145" s="13">
        <f t="shared" si="10"/>
        <v>94.476800000000011</v>
      </c>
      <c r="M145" s="18">
        <f t="shared" si="11"/>
        <v>23.619200000000003</v>
      </c>
      <c r="N145" s="4" t="s">
        <v>646</v>
      </c>
      <c r="O145" s="4" t="s">
        <v>161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305</v>
      </c>
      <c r="C146" s="17" t="s">
        <v>165</v>
      </c>
      <c r="D146" s="5" t="s">
        <v>413</v>
      </c>
      <c r="E146" s="5" t="s">
        <v>594</v>
      </c>
      <c r="F146" s="5" t="s">
        <v>157</v>
      </c>
      <c r="G146" s="6">
        <v>3.79</v>
      </c>
      <c r="H146" s="6">
        <v>3.79</v>
      </c>
      <c r="I146" s="12">
        <f t="shared" si="8"/>
        <v>3335.2</v>
      </c>
      <c r="J146" s="18">
        <f t="shared" si="9"/>
        <v>203.44720000000001</v>
      </c>
      <c r="K146" s="20">
        <v>0.8</v>
      </c>
      <c r="L146" s="13">
        <f t="shared" si="10"/>
        <v>162.75776000000002</v>
      </c>
      <c r="M146" s="18">
        <f t="shared" si="11"/>
        <v>40.689440000000005</v>
      </c>
      <c r="N146" s="4" t="s">
        <v>646</v>
      </c>
      <c r="O146" s="4" t="s">
        <v>161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306</v>
      </c>
      <c r="C147" s="17" t="s">
        <v>165</v>
      </c>
      <c r="D147" s="5" t="s">
        <v>595</v>
      </c>
      <c r="E147" s="5" t="s">
        <v>596</v>
      </c>
      <c r="F147" s="5" t="s">
        <v>157</v>
      </c>
      <c r="G147" s="6">
        <v>17.39</v>
      </c>
      <c r="H147" s="6">
        <v>17.39</v>
      </c>
      <c r="I147" s="12">
        <f t="shared" si="8"/>
        <v>15303.2</v>
      </c>
      <c r="J147" s="18">
        <f t="shared" si="9"/>
        <v>933.49520000000007</v>
      </c>
      <c r="K147" s="20">
        <v>0.8</v>
      </c>
      <c r="L147" s="13">
        <f t="shared" si="10"/>
        <v>746.7961600000001</v>
      </c>
      <c r="M147" s="18">
        <f t="shared" si="11"/>
        <v>186.69904000000002</v>
      </c>
      <c r="N147" s="4" t="s">
        <v>647</v>
      </c>
      <c r="O147" s="4" t="s">
        <v>161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307</v>
      </c>
      <c r="C148" s="17" t="s">
        <v>165</v>
      </c>
      <c r="D148" s="5" t="s">
        <v>444</v>
      </c>
      <c r="E148" s="5" t="s">
        <v>597</v>
      </c>
      <c r="F148" s="5" t="s">
        <v>157</v>
      </c>
      <c r="G148" s="6">
        <v>12.04</v>
      </c>
      <c r="H148" s="6">
        <v>12.04</v>
      </c>
      <c r="I148" s="12">
        <f t="shared" si="8"/>
        <v>10595.199999999999</v>
      </c>
      <c r="J148" s="18">
        <f t="shared" si="9"/>
        <v>646.30719999999997</v>
      </c>
      <c r="K148" s="20">
        <v>0.8</v>
      </c>
      <c r="L148" s="13">
        <f t="shared" si="10"/>
        <v>517.04575999999997</v>
      </c>
      <c r="M148" s="18">
        <f t="shared" si="11"/>
        <v>129.26143999999999</v>
      </c>
      <c r="N148" s="4" t="s">
        <v>647</v>
      </c>
      <c r="O148" s="4" t="s">
        <v>161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308</v>
      </c>
      <c r="C149" s="17" t="s">
        <v>165</v>
      </c>
      <c r="D149" s="5" t="s">
        <v>482</v>
      </c>
      <c r="E149" s="5" t="s">
        <v>598</v>
      </c>
      <c r="F149" s="5" t="s">
        <v>157</v>
      </c>
      <c r="G149" s="6">
        <v>12.18</v>
      </c>
      <c r="H149" s="6">
        <v>12.18</v>
      </c>
      <c r="I149" s="12">
        <f t="shared" si="8"/>
        <v>10718.4</v>
      </c>
      <c r="J149" s="18">
        <f t="shared" si="9"/>
        <v>653.82240000000002</v>
      </c>
      <c r="K149" s="20">
        <v>0.8</v>
      </c>
      <c r="L149" s="13">
        <f t="shared" si="10"/>
        <v>523.05792000000008</v>
      </c>
      <c r="M149" s="18">
        <f t="shared" si="11"/>
        <v>130.76448000000002</v>
      </c>
      <c r="N149" s="4" t="s">
        <v>647</v>
      </c>
      <c r="O149" s="4" t="s">
        <v>161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309</v>
      </c>
      <c r="C150" s="17" t="s">
        <v>165</v>
      </c>
      <c r="D150" s="5" t="s">
        <v>413</v>
      </c>
      <c r="E150" s="5" t="s">
        <v>599</v>
      </c>
      <c r="F150" s="5" t="s">
        <v>157</v>
      </c>
      <c r="G150" s="6">
        <v>9.75</v>
      </c>
      <c r="H150" s="6">
        <v>9.75</v>
      </c>
      <c r="I150" s="12">
        <f t="shared" si="8"/>
        <v>8580</v>
      </c>
      <c r="J150" s="18">
        <f t="shared" si="9"/>
        <v>523.38</v>
      </c>
      <c r="K150" s="20">
        <v>0.8</v>
      </c>
      <c r="L150" s="13">
        <f t="shared" si="10"/>
        <v>418.70400000000001</v>
      </c>
      <c r="M150" s="18">
        <f t="shared" si="11"/>
        <v>104.676</v>
      </c>
      <c r="N150" s="4" t="s">
        <v>647</v>
      </c>
      <c r="O150" s="4" t="s">
        <v>161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310</v>
      </c>
      <c r="C151" s="17" t="s">
        <v>165</v>
      </c>
      <c r="D151" s="5" t="s">
        <v>417</v>
      </c>
      <c r="E151" s="5" t="s">
        <v>600</v>
      </c>
      <c r="F151" s="5" t="s">
        <v>157</v>
      </c>
      <c r="G151" s="6">
        <v>3.36</v>
      </c>
      <c r="H151" s="6">
        <v>3.36</v>
      </c>
      <c r="I151" s="12">
        <f t="shared" si="8"/>
        <v>2956.7999999999997</v>
      </c>
      <c r="J151" s="18">
        <f t="shared" si="9"/>
        <v>180.3648</v>
      </c>
      <c r="K151" s="20">
        <v>0.8</v>
      </c>
      <c r="L151" s="13">
        <f t="shared" si="10"/>
        <v>144.29184000000001</v>
      </c>
      <c r="M151" s="18">
        <f t="shared" si="11"/>
        <v>36.072960000000002</v>
      </c>
      <c r="N151" s="4" t="s">
        <v>647</v>
      </c>
      <c r="O151" s="4" t="s">
        <v>161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311</v>
      </c>
      <c r="C152" s="17" t="s">
        <v>165</v>
      </c>
      <c r="D152" s="5" t="s">
        <v>413</v>
      </c>
      <c r="E152" s="5" t="s">
        <v>601</v>
      </c>
      <c r="F152" s="5" t="s">
        <v>157</v>
      </c>
      <c r="G152" s="6">
        <v>2.2999999999999998</v>
      </c>
      <c r="H152" s="6">
        <v>2.2999999999999998</v>
      </c>
      <c r="I152" s="12">
        <f t="shared" si="8"/>
        <v>2023.9999999999998</v>
      </c>
      <c r="J152" s="18">
        <f t="shared" si="9"/>
        <v>123.46399999999998</v>
      </c>
      <c r="K152" s="20">
        <v>0.8</v>
      </c>
      <c r="L152" s="13">
        <f t="shared" si="10"/>
        <v>98.771199999999993</v>
      </c>
      <c r="M152" s="18">
        <f t="shared" si="11"/>
        <v>24.692799999999998</v>
      </c>
      <c r="N152" s="4" t="s">
        <v>647</v>
      </c>
      <c r="O152" s="4" t="s">
        <v>161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312</v>
      </c>
      <c r="C153" s="17" t="s">
        <v>165</v>
      </c>
      <c r="D153" s="5" t="s">
        <v>417</v>
      </c>
      <c r="E153" s="5" t="s">
        <v>602</v>
      </c>
      <c r="F153" s="5" t="s">
        <v>157</v>
      </c>
      <c r="G153" s="6">
        <v>5.14</v>
      </c>
      <c r="H153" s="6">
        <v>5.14</v>
      </c>
      <c r="I153" s="12">
        <f t="shared" si="8"/>
        <v>4523.2</v>
      </c>
      <c r="J153" s="18">
        <f t="shared" si="9"/>
        <v>275.91519999999997</v>
      </c>
      <c r="K153" s="20">
        <v>0.8</v>
      </c>
      <c r="L153" s="13">
        <f t="shared" si="10"/>
        <v>220.73215999999999</v>
      </c>
      <c r="M153" s="18">
        <f t="shared" si="11"/>
        <v>55.183039999999998</v>
      </c>
      <c r="N153" s="4" t="s">
        <v>647</v>
      </c>
      <c r="O153" s="4" t="s">
        <v>161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313</v>
      </c>
      <c r="C154" s="17" t="s">
        <v>165</v>
      </c>
      <c r="D154" s="5" t="s">
        <v>411</v>
      </c>
      <c r="E154" s="5" t="s">
        <v>603</v>
      </c>
      <c r="F154" s="5" t="s">
        <v>157</v>
      </c>
      <c r="G154" s="6">
        <v>9.4600000000000009</v>
      </c>
      <c r="H154" s="6">
        <v>9.4600000000000009</v>
      </c>
      <c r="I154" s="12">
        <f t="shared" si="8"/>
        <v>8324.8000000000011</v>
      </c>
      <c r="J154" s="18">
        <f t="shared" si="9"/>
        <v>507.81280000000004</v>
      </c>
      <c r="K154" s="20">
        <v>0.8</v>
      </c>
      <c r="L154" s="13">
        <f t="shared" si="10"/>
        <v>406.25024000000008</v>
      </c>
      <c r="M154" s="18">
        <f t="shared" si="11"/>
        <v>101.56256000000002</v>
      </c>
      <c r="N154" s="4" t="s">
        <v>647</v>
      </c>
      <c r="O154" s="4" t="s">
        <v>161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314</v>
      </c>
      <c r="C155" s="17" t="s">
        <v>165</v>
      </c>
      <c r="D155" s="5" t="s">
        <v>439</v>
      </c>
      <c r="E155" s="5" t="s">
        <v>604</v>
      </c>
      <c r="F155" s="5" t="s">
        <v>157</v>
      </c>
      <c r="G155" s="6">
        <v>3.99</v>
      </c>
      <c r="H155" s="6">
        <v>3.99</v>
      </c>
      <c r="I155" s="12">
        <f t="shared" si="8"/>
        <v>3511.2000000000003</v>
      </c>
      <c r="J155" s="18">
        <f t="shared" si="9"/>
        <v>214.1832</v>
      </c>
      <c r="K155" s="20">
        <v>0.8</v>
      </c>
      <c r="L155" s="13">
        <f t="shared" si="10"/>
        <v>171.34656000000001</v>
      </c>
      <c r="M155" s="18">
        <f t="shared" si="11"/>
        <v>42.836640000000003</v>
      </c>
      <c r="N155" s="4" t="s">
        <v>647</v>
      </c>
      <c r="O155" s="4" t="s">
        <v>161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315</v>
      </c>
      <c r="C156" s="17" t="s">
        <v>165</v>
      </c>
      <c r="D156" s="5" t="s">
        <v>439</v>
      </c>
      <c r="E156" s="5" t="s">
        <v>605</v>
      </c>
      <c r="F156" s="5" t="s">
        <v>157</v>
      </c>
      <c r="G156" s="6">
        <v>2.8</v>
      </c>
      <c r="H156" s="6">
        <v>2.8</v>
      </c>
      <c r="I156" s="12">
        <f t="shared" si="8"/>
        <v>2464</v>
      </c>
      <c r="J156" s="18">
        <f t="shared" si="9"/>
        <v>150.304</v>
      </c>
      <c r="K156" s="20">
        <v>0.8</v>
      </c>
      <c r="L156" s="13">
        <f t="shared" si="10"/>
        <v>120.2432</v>
      </c>
      <c r="M156" s="18">
        <f t="shared" si="11"/>
        <v>30.0608</v>
      </c>
      <c r="N156" s="4" t="s">
        <v>646</v>
      </c>
      <c r="O156" s="4" t="s">
        <v>161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316</v>
      </c>
      <c r="C157" s="17" t="s">
        <v>165</v>
      </c>
      <c r="D157" s="5" t="s">
        <v>606</v>
      </c>
      <c r="E157" s="5" t="s">
        <v>607</v>
      </c>
      <c r="F157" s="5" t="s">
        <v>157</v>
      </c>
      <c r="G157" s="6">
        <v>2</v>
      </c>
      <c r="H157" s="6">
        <v>2</v>
      </c>
      <c r="I157" s="12">
        <f t="shared" si="8"/>
        <v>1760</v>
      </c>
      <c r="J157" s="18">
        <f t="shared" si="9"/>
        <v>107.36</v>
      </c>
      <c r="K157" s="20">
        <v>0.8</v>
      </c>
      <c r="L157" s="13">
        <f t="shared" si="10"/>
        <v>85.888000000000005</v>
      </c>
      <c r="M157" s="18">
        <f t="shared" si="11"/>
        <v>21.472000000000001</v>
      </c>
      <c r="N157" s="4" t="s">
        <v>668</v>
      </c>
      <c r="O157" s="4" t="s">
        <v>161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317</v>
      </c>
      <c r="C158" s="17" t="s">
        <v>165</v>
      </c>
      <c r="D158" s="5" t="s">
        <v>608</v>
      </c>
      <c r="E158" s="5" t="s">
        <v>609</v>
      </c>
      <c r="F158" s="5" t="s">
        <v>157</v>
      </c>
      <c r="G158" s="6">
        <v>10</v>
      </c>
      <c r="H158" s="6">
        <v>10</v>
      </c>
      <c r="I158" s="12">
        <f t="shared" si="8"/>
        <v>8800</v>
      </c>
      <c r="J158" s="18">
        <f t="shared" si="9"/>
        <v>536.79999999999995</v>
      </c>
      <c r="K158" s="20">
        <v>0.8</v>
      </c>
      <c r="L158" s="13">
        <f t="shared" si="10"/>
        <v>429.44</v>
      </c>
      <c r="M158" s="18">
        <f t="shared" si="11"/>
        <v>107.36</v>
      </c>
      <c r="N158" s="4" t="s">
        <v>647</v>
      </c>
      <c r="O158" s="4" t="s">
        <v>161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318</v>
      </c>
      <c r="C159" s="17" t="s">
        <v>165</v>
      </c>
      <c r="D159" s="5" t="s">
        <v>411</v>
      </c>
      <c r="E159" s="5" t="s">
        <v>610</v>
      </c>
      <c r="F159" s="5" t="s">
        <v>157</v>
      </c>
      <c r="G159" s="6">
        <v>5.47</v>
      </c>
      <c r="H159" s="6">
        <v>5.47</v>
      </c>
      <c r="I159" s="12">
        <f t="shared" si="8"/>
        <v>4813.5999999999995</v>
      </c>
      <c r="J159" s="18">
        <f t="shared" si="9"/>
        <v>293.62959999999998</v>
      </c>
      <c r="K159" s="20">
        <v>0.8</v>
      </c>
      <c r="L159" s="13">
        <f t="shared" si="10"/>
        <v>234.90368000000001</v>
      </c>
      <c r="M159" s="18">
        <f t="shared" si="11"/>
        <v>58.725920000000002</v>
      </c>
      <c r="N159" s="4" t="s">
        <v>646</v>
      </c>
      <c r="O159" s="4" t="s">
        <v>161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319</v>
      </c>
      <c r="C160" s="17" t="s">
        <v>165</v>
      </c>
      <c r="D160" s="5" t="s">
        <v>417</v>
      </c>
      <c r="E160" s="5" t="s">
        <v>611</v>
      </c>
      <c r="F160" s="5" t="s">
        <v>158</v>
      </c>
      <c r="G160" s="6">
        <v>19</v>
      </c>
      <c r="H160" s="6">
        <v>19</v>
      </c>
      <c r="I160" s="12">
        <f t="shared" si="8"/>
        <v>16720</v>
      </c>
      <c r="J160" s="18">
        <f t="shared" si="9"/>
        <v>1019.92</v>
      </c>
      <c r="K160" s="20">
        <v>0.8</v>
      </c>
      <c r="L160" s="13">
        <f t="shared" si="10"/>
        <v>815.93600000000004</v>
      </c>
      <c r="M160" s="18">
        <f t="shared" si="11"/>
        <v>203.98400000000001</v>
      </c>
      <c r="N160" s="4" t="s">
        <v>646</v>
      </c>
      <c r="O160" s="4" t="s">
        <v>161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320</v>
      </c>
      <c r="C161" s="17" t="s">
        <v>165</v>
      </c>
      <c r="D161" s="5" t="s">
        <v>612</v>
      </c>
      <c r="E161" s="5" t="s">
        <v>613</v>
      </c>
      <c r="F161" s="5" t="s">
        <v>158</v>
      </c>
      <c r="G161" s="6">
        <v>15</v>
      </c>
      <c r="H161" s="6">
        <v>15</v>
      </c>
      <c r="I161" s="12">
        <f t="shared" si="8"/>
        <v>13200</v>
      </c>
      <c r="J161" s="18">
        <f t="shared" si="9"/>
        <v>805.2</v>
      </c>
      <c r="K161" s="20">
        <v>0.8</v>
      </c>
      <c r="L161" s="13">
        <f t="shared" si="10"/>
        <v>644.16000000000008</v>
      </c>
      <c r="M161" s="18">
        <f t="shared" si="11"/>
        <v>161.04000000000002</v>
      </c>
      <c r="N161" s="4" t="s">
        <v>647</v>
      </c>
      <c r="O161" s="4" t="s">
        <v>161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321</v>
      </c>
      <c r="C162" s="17" t="s">
        <v>165</v>
      </c>
      <c r="D162" s="5" t="s">
        <v>471</v>
      </c>
      <c r="E162" s="5" t="s">
        <v>614</v>
      </c>
      <c r="F162" s="5" t="s">
        <v>158</v>
      </c>
      <c r="G162" s="6">
        <v>25</v>
      </c>
      <c r="H162" s="6">
        <v>25</v>
      </c>
      <c r="I162" s="12">
        <f t="shared" si="8"/>
        <v>22000</v>
      </c>
      <c r="J162" s="18">
        <f t="shared" si="9"/>
        <v>1342</v>
      </c>
      <c r="K162" s="20">
        <v>0.8</v>
      </c>
      <c r="L162" s="13">
        <f t="shared" si="10"/>
        <v>1073.6000000000001</v>
      </c>
      <c r="M162" s="18">
        <f t="shared" si="11"/>
        <v>268.40000000000003</v>
      </c>
      <c r="N162" s="4" t="s">
        <v>646</v>
      </c>
      <c r="O162" s="4" t="s">
        <v>161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322</v>
      </c>
      <c r="C163" s="17" t="s">
        <v>165</v>
      </c>
      <c r="D163" s="5" t="s">
        <v>409</v>
      </c>
      <c r="E163" s="5" t="s">
        <v>615</v>
      </c>
      <c r="F163" s="5" t="s">
        <v>158</v>
      </c>
      <c r="G163" s="6">
        <v>10</v>
      </c>
      <c r="H163" s="6">
        <v>10</v>
      </c>
      <c r="I163" s="12">
        <f t="shared" si="8"/>
        <v>8800</v>
      </c>
      <c r="J163" s="18">
        <f t="shared" si="9"/>
        <v>536.79999999999995</v>
      </c>
      <c r="K163" s="20">
        <v>0.8</v>
      </c>
      <c r="L163" s="13">
        <f t="shared" si="10"/>
        <v>429.44</v>
      </c>
      <c r="M163" s="18">
        <f t="shared" si="11"/>
        <v>107.36</v>
      </c>
      <c r="N163" s="4" t="s">
        <v>646</v>
      </c>
      <c r="O163" s="4" t="s">
        <v>161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323</v>
      </c>
      <c r="C164" s="17" t="s">
        <v>165</v>
      </c>
      <c r="D164" s="5" t="s">
        <v>484</v>
      </c>
      <c r="E164" s="5" t="s">
        <v>616</v>
      </c>
      <c r="F164" s="5" t="s">
        <v>158</v>
      </c>
      <c r="G164" s="6">
        <v>18</v>
      </c>
      <c r="H164" s="6">
        <v>18</v>
      </c>
      <c r="I164" s="12">
        <f t="shared" si="8"/>
        <v>15840</v>
      </c>
      <c r="J164" s="18">
        <f t="shared" si="9"/>
        <v>966.24</v>
      </c>
      <c r="K164" s="20">
        <v>0.8</v>
      </c>
      <c r="L164" s="13">
        <f t="shared" si="10"/>
        <v>772.99200000000008</v>
      </c>
      <c r="M164" s="18">
        <f t="shared" si="11"/>
        <v>193.24800000000002</v>
      </c>
      <c r="N164" s="4" t="s">
        <v>646</v>
      </c>
      <c r="O164" s="4" t="s">
        <v>161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324</v>
      </c>
      <c r="C165" s="17" t="s">
        <v>165</v>
      </c>
      <c r="D165" s="5" t="s">
        <v>411</v>
      </c>
      <c r="E165" s="5" t="s">
        <v>617</v>
      </c>
      <c r="F165" s="5" t="s">
        <v>158</v>
      </c>
      <c r="G165" s="6">
        <v>2</v>
      </c>
      <c r="H165" s="6">
        <v>2</v>
      </c>
      <c r="I165" s="12">
        <f t="shared" si="8"/>
        <v>1760</v>
      </c>
      <c r="J165" s="18">
        <f t="shared" si="9"/>
        <v>107.36</v>
      </c>
      <c r="K165" s="20">
        <v>0.8</v>
      </c>
      <c r="L165" s="13">
        <f t="shared" si="10"/>
        <v>85.888000000000005</v>
      </c>
      <c r="M165" s="18">
        <f t="shared" si="11"/>
        <v>21.472000000000001</v>
      </c>
      <c r="N165" s="4" t="s">
        <v>647</v>
      </c>
      <c r="O165" s="4" t="s">
        <v>161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325</v>
      </c>
      <c r="C166" s="17" t="s">
        <v>165</v>
      </c>
      <c r="D166" s="5" t="s">
        <v>406</v>
      </c>
      <c r="E166" s="5" t="s">
        <v>618</v>
      </c>
      <c r="F166" s="5" t="s">
        <v>158</v>
      </c>
      <c r="G166" s="6">
        <v>5.5</v>
      </c>
      <c r="H166" s="6">
        <v>5.5</v>
      </c>
      <c r="I166" s="12">
        <f t="shared" si="8"/>
        <v>4840</v>
      </c>
      <c r="J166" s="18">
        <f t="shared" si="9"/>
        <v>295.24</v>
      </c>
      <c r="K166" s="20">
        <v>0.8</v>
      </c>
      <c r="L166" s="13">
        <f t="shared" si="10"/>
        <v>236.19200000000001</v>
      </c>
      <c r="M166" s="18">
        <f t="shared" si="11"/>
        <v>59.048000000000002</v>
      </c>
      <c r="N166" s="4" t="s">
        <v>647</v>
      </c>
      <c r="O166" s="4" t="s">
        <v>161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326</v>
      </c>
      <c r="C167" s="17" t="s">
        <v>165</v>
      </c>
      <c r="D167" s="5" t="s">
        <v>409</v>
      </c>
      <c r="E167" s="5" t="s">
        <v>619</v>
      </c>
      <c r="F167" s="5" t="s">
        <v>158</v>
      </c>
      <c r="G167" s="6">
        <v>2.84</v>
      </c>
      <c r="H167" s="6">
        <v>2.84</v>
      </c>
      <c r="I167" s="12">
        <f t="shared" si="8"/>
        <v>2499.1999999999998</v>
      </c>
      <c r="J167" s="18">
        <f t="shared" si="9"/>
        <v>152.4512</v>
      </c>
      <c r="K167" s="20">
        <v>0.8</v>
      </c>
      <c r="L167" s="13">
        <f t="shared" si="10"/>
        <v>121.96096</v>
      </c>
      <c r="M167" s="18">
        <f t="shared" si="11"/>
        <v>30.49024</v>
      </c>
      <c r="N167" s="4" t="s">
        <v>646</v>
      </c>
      <c r="O167" s="4" t="s">
        <v>161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327</v>
      </c>
      <c r="C168" s="17" t="s">
        <v>165</v>
      </c>
      <c r="D168" s="5" t="s">
        <v>419</v>
      </c>
      <c r="E168" s="5" t="s">
        <v>620</v>
      </c>
      <c r="F168" s="5" t="s">
        <v>158</v>
      </c>
      <c r="G168" s="6">
        <v>8</v>
      </c>
      <c r="H168" s="6">
        <v>8</v>
      </c>
      <c r="I168" s="12">
        <f t="shared" si="8"/>
        <v>7040</v>
      </c>
      <c r="J168" s="18">
        <f t="shared" si="9"/>
        <v>429.44</v>
      </c>
      <c r="K168" s="20">
        <v>0.8</v>
      </c>
      <c r="L168" s="13">
        <f t="shared" si="10"/>
        <v>343.55200000000002</v>
      </c>
      <c r="M168" s="18">
        <f t="shared" si="11"/>
        <v>85.888000000000005</v>
      </c>
      <c r="N168" s="4" t="s">
        <v>646</v>
      </c>
      <c r="O168" s="4" t="s">
        <v>161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328</v>
      </c>
      <c r="C169" s="17" t="s">
        <v>165</v>
      </c>
      <c r="D169" s="5" t="s">
        <v>421</v>
      </c>
      <c r="E169" s="5" t="s">
        <v>621</v>
      </c>
      <c r="F169" s="5" t="s">
        <v>158</v>
      </c>
      <c r="G169" s="6">
        <v>15</v>
      </c>
      <c r="H169" s="6">
        <v>15</v>
      </c>
      <c r="I169" s="12">
        <f t="shared" si="8"/>
        <v>13200</v>
      </c>
      <c r="J169" s="18">
        <f t="shared" si="9"/>
        <v>805.2</v>
      </c>
      <c r="K169" s="20">
        <v>0.8</v>
      </c>
      <c r="L169" s="13">
        <f t="shared" si="10"/>
        <v>644.16000000000008</v>
      </c>
      <c r="M169" s="18">
        <f t="shared" si="11"/>
        <v>161.04000000000002</v>
      </c>
      <c r="N169" s="4" t="s">
        <v>646</v>
      </c>
      <c r="O169" s="4" t="s">
        <v>161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329</v>
      </c>
      <c r="C170" s="17" t="s">
        <v>165</v>
      </c>
      <c r="D170" s="16" t="s">
        <v>439</v>
      </c>
      <c r="E170" s="16" t="s">
        <v>622</v>
      </c>
      <c r="F170" s="16" t="s">
        <v>158</v>
      </c>
      <c r="G170" s="16">
        <v>14.57</v>
      </c>
      <c r="H170" s="16">
        <v>14.57</v>
      </c>
      <c r="I170" s="12">
        <f t="shared" si="8"/>
        <v>12821.6</v>
      </c>
      <c r="J170" s="18">
        <f t="shared" si="9"/>
        <v>782.11760000000004</v>
      </c>
      <c r="K170" s="20">
        <v>0.8</v>
      </c>
      <c r="L170" s="13">
        <f t="shared" si="10"/>
        <v>625.6940800000001</v>
      </c>
      <c r="M170" s="18">
        <f t="shared" si="11"/>
        <v>156.42352000000002</v>
      </c>
      <c r="N170" s="16" t="s">
        <v>649</v>
      </c>
      <c r="O170" s="4" t="s">
        <v>161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330</v>
      </c>
      <c r="C171" s="17" t="s">
        <v>165</v>
      </c>
      <c r="D171" s="16" t="s">
        <v>417</v>
      </c>
      <c r="E171" s="16" t="s">
        <v>623</v>
      </c>
      <c r="F171" s="16" t="s">
        <v>158</v>
      </c>
      <c r="G171" s="16">
        <v>18</v>
      </c>
      <c r="H171" s="16">
        <v>18</v>
      </c>
      <c r="I171" s="12">
        <f t="shared" si="8"/>
        <v>15840</v>
      </c>
      <c r="J171" s="18">
        <f t="shared" si="9"/>
        <v>966.24</v>
      </c>
      <c r="K171" s="20">
        <v>0.8</v>
      </c>
      <c r="L171" s="13">
        <f t="shared" si="10"/>
        <v>772.99200000000008</v>
      </c>
      <c r="M171" s="18">
        <f t="shared" si="11"/>
        <v>193.24800000000002</v>
      </c>
      <c r="N171" s="16" t="s">
        <v>646</v>
      </c>
      <c r="O171" s="4" t="s">
        <v>161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331</v>
      </c>
      <c r="C172" s="17" t="s">
        <v>165</v>
      </c>
      <c r="D172" s="16" t="s">
        <v>538</v>
      </c>
      <c r="E172" s="16" t="s">
        <v>624</v>
      </c>
      <c r="F172" s="16" t="s">
        <v>158</v>
      </c>
      <c r="G172" s="16">
        <v>5.5</v>
      </c>
      <c r="H172" s="16">
        <v>5.5</v>
      </c>
      <c r="I172" s="12">
        <f t="shared" si="8"/>
        <v>4840</v>
      </c>
      <c r="J172" s="18">
        <f t="shared" si="9"/>
        <v>295.24</v>
      </c>
      <c r="K172" s="20">
        <v>0.8</v>
      </c>
      <c r="L172" s="13">
        <f t="shared" si="10"/>
        <v>236.19200000000001</v>
      </c>
      <c r="M172" s="18">
        <f t="shared" si="11"/>
        <v>59.048000000000002</v>
      </c>
      <c r="N172" s="16" t="s">
        <v>647</v>
      </c>
      <c r="O172" s="4" t="s">
        <v>161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332</v>
      </c>
      <c r="C173" s="17" t="s">
        <v>165</v>
      </c>
      <c r="D173" s="16" t="s">
        <v>413</v>
      </c>
      <c r="E173" s="16" t="s">
        <v>625</v>
      </c>
      <c r="F173" s="16" t="s">
        <v>158</v>
      </c>
      <c r="G173" s="16">
        <v>6</v>
      </c>
      <c r="H173" s="16">
        <v>6</v>
      </c>
      <c r="I173" s="12">
        <f t="shared" si="8"/>
        <v>5280</v>
      </c>
      <c r="J173" s="18">
        <f t="shared" si="9"/>
        <v>322.08</v>
      </c>
      <c r="K173" s="20">
        <v>0.8</v>
      </c>
      <c r="L173" s="13">
        <f t="shared" si="10"/>
        <v>257.66399999999999</v>
      </c>
      <c r="M173" s="18">
        <f t="shared" si="11"/>
        <v>64.415999999999997</v>
      </c>
      <c r="N173" s="16" t="s">
        <v>647</v>
      </c>
      <c r="O173" s="4" t="s">
        <v>161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333</v>
      </c>
      <c r="C174" s="17" t="s">
        <v>165</v>
      </c>
      <c r="D174" s="16" t="s">
        <v>411</v>
      </c>
      <c r="E174" s="16" t="s">
        <v>626</v>
      </c>
      <c r="F174" s="16" t="s">
        <v>158</v>
      </c>
      <c r="G174" s="16">
        <v>12</v>
      </c>
      <c r="H174" s="16">
        <v>12</v>
      </c>
      <c r="I174" s="12">
        <f t="shared" si="8"/>
        <v>10560</v>
      </c>
      <c r="J174" s="18">
        <f t="shared" si="9"/>
        <v>644.16</v>
      </c>
      <c r="K174" s="20">
        <v>0.8</v>
      </c>
      <c r="L174" s="13">
        <f t="shared" si="10"/>
        <v>515.32799999999997</v>
      </c>
      <c r="M174" s="18">
        <f t="shared" si="11"/>
        <v>128.83199999999999</v>
      </c>
      <c r="N174" s="16" t="s">
        <v>646</v>
      </c>
      <c r="O174" s="4" t="s">
        <v>161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334</v>
      </c>
      <c r="C175" s="17" t="s">
        <v>165</v>
      </c>
      <c r="D175" s="16" t="s">
        <v>425</v>
      </c>
      <c r="E175" s="16" t="s">
        <v>627</v>
      </c>
      <c r="F175" s="16" t="s">
        <v>158</v>
      </c>
      <c r="G175" s="16">
        <v>5</v>
      </c>
      <c r="H175" s="16">
        <v>5</v>
      </c>
      <c r="I175" s="12">
        <f t="shared" si="8"/>
        <v>4400</v>
      </c>
      <c r="J175" s="18">
        <f t="shared" si="9"/>
        <v>268.39999999999998</v>
      </c>
      <c r="K175" s="20">
        <v>0.8</v>
      </c>
      <c r="L175" s="13">
        <f t="shared" si="10"/>
        <v>214.72</v>
      </c>
      <c r="M175" s="18">
        <f t="shared" si="11"/>
        <v>53.68</v>
      </c>
      <c r="N175" s="16" t="s">
        <v>646</v>
      </c>
      <c r="O175" s="4" t="s">
        <v>161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335</v>
      </c>
      <c r="C176" s="17" t="s">
        <v>165</v>
      </c>
      <c r="D176" s="16" t="s">
        <v>406</v>
      </c>
      <c r="E176" s="16" t="s">
        <v>628</v>
      </c>
      <c r="F176" s="16" t="s">
        <v>158</v>
      </c>
      <c r="G176" s="16">
        <v>5</v>
      </c>
      <c r="H176" s="16">
        <v>5</v>
      </c>
      <c r="I176" s="12">
        <f t="shared" si="8"/>
        <v>4400</v>
      </c>
      <c r="J176" s="18">
        <f t="shared" si="9"/>
        <v>268.39999999999998</v>
      </c>
      <c r="K176" s="20">
        <v>0.8</v>
      </c>
      <c r="L176" s="13">
        <f t="shared" si="10"/>
        <v>214.72</v>
      </c>
      <c r="M176" s="18">
        <f t="shared" si="11"/>
        <v>53.68</v>
      </c>
      <c r="N176" s="16" t="s">
        <v>646</v>
      </c>
      <c r="O176" s="4" t="s">
        <v>161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336</v>
      </c>
      <c r="C177" s="17" t="s">
        <v>165</v>
      </c>
      <c r="D177" s="16" t="s">
        <v>411</v>
      </c>
      <c r="E177" s="16" t="s">
        <v>629</v>
      </c>
      <c r="F177" s="16" t="s">
        <v>158</v>
      </c>
      <c r="G177" s="16">
        <v>16.5</v>
      </c>
      <c r="H177" s="16">
        <v>16.5</v>
      </c>
      <c r="I177" s="12">
        <f t="shared" si="8"/>
        <v>14520</v>
      </c>
      <c r="J177" s="18">
        <f t="shared" si="9"/>
        <v>885.72</v>
      </c>
      <c r="K177" s="20">
        <v>0.8</v>
      </c>
      <c r="L177" s="13">
        <f t="shared" si="10"/>
        <v>708.57600000000002</v>
      </c>
      <c r="M177" s="18">
        <f t="shared" si="11"/>
        <v>177.14400000000001</v>
      </c>
      <c r="N177" s="16" t="s">
        <v>646</v>
      </c>
      <c r="O177" s="4" t="s">
        <v>161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337</v>
      </c>
      <c r="C178" s="17" t="s">
        <v>165</v>
      </c>
      <c r="D178" s="16" t="s">
        <v>409</v>
      </c>
      <c r="E178" s="16" t="s">
        <v>630</v>
      </c>
      <c r="F178" s="16" t="s">
        <v>158</v>
      </c>
      <c r="G178" s="16">
        <v>9</v>
      </c>
      <c r="H178" s="16">
        <v>9</v>
      </c>
      <c r="I178" s="12">
        <f t="shared" si="8"/>
        <v>7920</v>
      </c>
      <c r="J178" s="18">
        <f t="shared" si="9"/>
        <v>483.12</v>
      </c>
      <c r="K178" s="20">
        <v>0.8</v>
      </c>
      <c r="L178" s="13">
        <f t="shared" si="10"/>
        <v>386.49600000000004</v>
      </c>
      <c r="M178" s="18">
        <f t="shared" si="11"/>
        <v>96.624000000000009</v>
      </c>
      <c r="N178" s="16" t="s">
        <v>646</v>
      </c>
      <c r="O178" s="4" t="s">
        <v>161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338</v>
      </c>
      <c r="C179" s="17" t="s">
        <v>165</v>
      </c>
      <c r="D179" s="16" t="s">
        <v>463</v>
      </c>
      <c r="E179" s="16" t="s">
        <v>631</v>
      </c>
      <c r="F179" s="16" t="s">
        <v>158</v>
      </c>
      <c r="G179" s="16">
        <v>25</v>
      </c>
      <c r="H179" s="16">
        <v>25</v>
      </c>
      <c r="I179" s="12">
        <f t="shared" si="8"/>
        <v>22000</v>
      </c>
      <c r="J179" s="18">
        <f t="shared" si="9"/>
        <v>1342</v>
      </c>
      <c r="K179" s="20">
        <v>0.8</v>
      </c>
      <c r="L179" s="13">
        <f t="shared" si="10"/>
        <v>1073.6000000000001</v>
      </c>
      <c r="M179" s="18">
        <f t="shared" si="11"/>
        <v>268.40000000000003</v>
      </c>
      <c r="N179" s="16" t="s">
        <v>646</v>
      </c>
      <c r="O179" s="4" t="s">
        <v>161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339</v>
      </c>
      <c r="C180" s="17" t="s">
        <v>165</v>
      </c>
      <c r="D180" s="16" t="s">
        <v>429</v>
      </c>
      <c r="E180" s="16" t="s">
        <v>632</v>
      </c>
      <c r="F180" s="16" t="s">
        <v>158</v>
      </c>
      <c r="G180" s="16">
        <v>8</v>
      </c>
      <c r="H180" s="16">
        <v>8</v>
      </c>
      <c r="I180" s="12">
        <f t="shared" si="8"/>
        <v>7040</v>
      </c>
      <c r="J180" s="18">
        <f t="shared" si="9"/>
        <v>429.44</v>
      </c>
      <c r="K180" s="20">
        <v>0.8</v>
      </c>
      <c r="L180" s="13">
        <f t="shared" si="10"/>
        <v>343.55200000000002</v>
      </c>
      <c r="M180" s="18">
        <f t="shared" si="11"/>
        <v>85.888000000000005</v>
      </c>
      <c r="N180" s="16" t="s">
        <v>647</v>
      </c>
      <c r="O180" s="4" t="s">
        <v>161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340</v>
      </c>
      <c r="C181" s="17" t="s">
        <v>165</v>
      </c>
      <c r="D181" s="16" t="s">
        <v>451</v>
      </c>
      <c r="E181" s="16" t="s">
        <v>633</v>
      </c>
      <c r="F181" s="16" t="s">
        <v>158</v>
      </c>
      <c r="G181" s="16">
        <v>13</v>
      </c>
      <c r="H181" s="16">
        <v>13</v>
      </c>
      <c r="I181" s="12">
        <f t="shared" si="8"/>
        <v>11440</v>
      </c>
      <c r="J181" s="18">
        <f t="shared" si="9"/>
        <v>697.84</v>
      </c>
      <c r="K181" s="20">
        <v>0.8</v>
      </c>
      <c r="L181" s="13">
        <f t="shared" si="10"/>
        <v>558.27200000000005</v>
      </c>
      <c r="M181" s="18">
        <f t="shared" si="11"/>
        <v>139.56800000000001</v>
      </c>
      <c r="N181" s="16" t="s">
        <v>646</v>
      </c>
      <c r="O181" s="4" t="s">
        <v>161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341</v>
      </c>
      <c r="C182" s="17" t="s">
        <v>165</v>
      </c>
      <c r="D182" s="16" t="s">
        <v>417</v>
      </c>
      <c r="E182" s="16" t="s">
        <v>634</v>
      </c>
      <c r="F182" s="16" t="s">
        <v>158</v>
      </c>
      <c r="G182" s="16">
        <v>6.7</v>
      </c>
      <c r="H182" s="16">
        <v>6.7</v>
      </c>
      <c r="I182" s="12">
        <f t="shared" si="8"/>
        <v>5896</v>
      </c>
      <c r="J182" s="18">
        <f t="shared" si="9"/>
        <v>359.65600000000001</v>
      </c>
      <c r="K182" s="20">
        <v>0.8</v>
      </c>
      <c r="L182" s="13">
        <f t="shared" si="10"/>
        <v>287.72480000000002</v>
      </c>
      <c r="M182" s="18">
        <f t="shared" si="11"/>
        <v>71.931200000000004</v>
      </c>
      <c r="N182" s="16" t="s">
        <v>646</v>
      </c>
      <c r="O182" s="4" t="s">
        <v>161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342</v>
      </c>
      <c r="C183" s="17" t="s">
        <v>165</v>
      </c>
      <c r="D183" s="5" t="s">
        <v>635</v>
      </c>
      <c r="E183" s="5" t="s">
        <v>636</v>
      </c>
      <c r="F183" s="5" t="s">
        <v>158</v>
      </c>
      <c r="G183" s="6">
        <v>26</v>
      </c>
      <c r="H183" s="6">
        <v>26</v>
      </c>
      <c r="I183" s="12">
        <f t="shared" si="4"/>
        <v>22880</v>
      </c>
      <c r="J183" s="18">
        <f t="shared" si="5"/>
        <v>1395.68</v>
      </c>
      <c r="K183" s="20">
        <v>0.8</v>
      </c>
      <c r="L183" s="13">
        <f t="shared" si="6"/>
        <v>1116.5440000000001</v>
      </c>
      <c r="M183" s="18">
        <f t="shared" si="7"/>
        <v>279.13600000000002</v>
      </c>
      <c r="N183" s="4" t="s">
        <v>647</v>
      </c>
      <c r="O183" s="4" t="s">
        <v>161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343</v>
      </c>
      <c r="C184" s="17" t="s">
        <v>165</v>
      </c>
      <c r="D184" s="5" t="s">
        <v>637</v>
      </c>
      <c r="E184" s="5" t="s">
        <v>638</v>
      </c>
      <c r="F184" s="5" t="s">
        <v>158</v>
      </c>
      <c r="G184" s="6">
        <v>24</v>
      </c>
      <c r="H184" s="6">
        <v>24</v>
      </c>
      <c r="I184" s="12">
        <f t="shared" si="4"/>
        <v>21120</v>
      </c>
      <c r="J184" s="18">
        <f t="shared" si="5"/>
        <v>1288.32</v>
      </c>
      <c r="K184" s="20">
        <v>0.8</v>
      </c>
      <c r="L184" s="13">
        <f t="shared" si="6"/>
        <v>1030.6559999999999</v>
      </c>
      <c r="M184" s="18">
        <f t="shared" si="7"/>
        <v>257.66399999999999</v>
      </c>
      <c r="N184" s="4" t="s">
        <v>646</v>
      </c>
      <c r="O184" s="4" t="s">
        <v>161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344</v>
      </c>
      <c r="C185" s="17" t="s">
        <v>165</v>
      </c>
      <c r="D185" s="5" t="s">
        <v>439</v>
      </c>
      <c r="E185" s="5" t="s">
        <v>639</v>
      </c>
      <c r="F185" s="5" t="s">
        <v>158</v>
      </c>
      <c r="G185" s="6">
        <v>17</v>
      </c>
      <c r="H185" s="6">
        <v>17</v>
      </c>
      <c r="I185" s="12">
        <f t="shared" si="4"/>
        <v>14960</v>
      </c>
      <c r="J185" s="18">
        <f t="shared" si="5"/>
        <v>912.56</v>
      </c>
      <c r="K185" s="20">
        <v>0.8</v>
      </c>
      <c r="L185" s="13">
        <f t="shared" si="6"/>
        <v>730.048</v>
      </c>
      <c r="M185" s="18">
        <f t="shared" si="7"/>
        <v>182.512</v>
      </c>
      <c r="N185" s="4" t="s">
        <v>646</v>
      </c>
      <c r="O185" s="4" t="s">
        <v>161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345</v>
      </c>
      <c r="C186" s="17" t="s">
        <v>165</v>
      </c>
      <c r="D186" s="5" t="s">
        <v>640</v>
      </c>
      <c r="E186" s="5" t="s">
        <v>641</v>
      </c>
      <c r="F186" s="5" t="s">
        <v>158</v>
      </c>
      <c r="G186" s="6">
        <v>12</v>
      </c>
      <c r="H186" s="6">
        <v>12</v>
      </c>
      <c r="I186" s="12">
        <f t="shared" si="4"/>
        <v>10560</v>
      </c>
      <c r="J186" s="18">
        <f t="shared" si="5"/>
        <v>644.16</v>
      </c>
      <c r="K186" s="20">
        <v>0.8</v>
      </c>
      <c r="L186" s="13">
        <f t="shared" si="6"/>
        <v>515.32799999999997</v>
      </c>
      <c r="M186" s="18">
        <f t="shared" si="7"/>
        <v>128.83199999999999</v>
      </c>
      <c r="N186" s="4" t="s">
        <v>646</v>
      </c>
      <c r="O186" s="4" t="s">
        <v>161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346</v>
      </c>
      <c r="C187" s="17" t="s">
        <v>165</v>
      </c>
      <c r="D187" s="5" t="s">
        <v>642</v>
      </c>
      <c r="E187" s="5" t="s">
        <v>643</v>
      </c>
      <c r="F187" s="5" t="s">
        <v>158</v>
      </c>
      <c r="G187" s="6">
        <v>33.369999999999997</v>
      </c>
      <c r="H187" s="6">
        <v>33.369999999999997</v>
      </c>
      <c r="I187" s="12">
        <f t="shared" ref="I187:I188" si="12">H187*880</f>
        <v>29365.599999999999</v>
      </c>
      <c r="J187" s="18">
        <f t="shared" ref="J187:J188" si="13">G187*53.68</f>
        <v>1791.3015999999998</v>
      </c>
      <c r="K187" s="20">
        <v>0.8</v>
      </c>
      <c r="L187" s="13">
        <f t="shared" ref="L187:L188" si="14">J187*0.8</f>
        <v>1433.0412799999999</v>
      </c>
      <c r="M187" s="18">
        <f t="shared" ref="M187:M188" si="15">J187*0.2</f>
        <v>358.26031999999998</v>
      </c>
      <c r="N187" s="4" t="s">
        <v>646</v>
      </c>
      <c r="O187" s="4" t="s">
        <v>161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347</v>
      </c>
      <c r="C188" s="17" t="s">
        <v>165</v>
      </c>
      <c r="D188" s="5" t="s">
        <v>644</v>
      </c>
      <c r="E188" s="5" t="s">
        <v>645</v>
      </c>
      <c r="F188" s="5" t="s">
        <v>158</v>
      </c>
      <c r="G188" s="6">
        <v>6</v>
      </c>
      <c r="H188" s="6">
        <v>6</v>
      </c>
      <c r="I188" s="12">
        <f t="shared" si="12"/>
        <v>5280</v>
      </c>
      <c r="J188" s="18">
        <f t="shared" si="13"/>
        <v>322.08</v>
      </c>
      <c r="K188" s="20">
        <v>0.8</v>
      </c>
      <c r="L188" s="13">
        <f t="shared" si="14"/>
        <v>257.66399999999999</v>
      </c>
      <c r="M188" s="18">
        <f t="shared" si="15"/>
        <v>64.415999999999997</v>
      </c>
      <c r="N188" s="4" t="s">
        <v>646</v>
      </c>
      <c r="O188" s="4" t="s">
        <v>161</v>
      </c>
      <c r="P188" s="16"/>
      <c r="Q188" s="16"/>
      <c r="R188" s="10"/>
    </row>
    <row r="189" spans="1:18" s="43" customFormat="1" ht="24" customHeight="1" x14ac:dyDescent="0.15">
      <c r="A189" s="39"/>
      <c r="B189" s="19" t="s">
        <v>162</v>
      </c>
      <c r="C189" s="39"/>
      <c r="D189" s="19"/>
      <c r="E189" s="39"/>
      <c r="F189" s="39"/>
      <c r="G189" s="40">
        <f>SUM(G7:G188)</f>
        <v>1865.29</v>
      </c>
      <c r="H189" s="40">
        <f>SUM(H7:H188)</f>
        <v>1865.29</v>
      </c>
      <c r="I189" s="41">
        <f>SUM(I7:I188)</f>
        <v>1641455.1999999997</v>
      </c>
      <c r="J189" s="42">
        <f>SUM(J7:J188)</f>
        <v>100128.76720000005</v>
      </c>
      <c r="K189" s="39"/>
      <c r="L189" s="42">
        <f t="shared" ref="L189" si="16">J189*0.8</f>
        <v>80103.013760000045</v>
      </c>
      <c r="M189" s="42">
        <f t="shared" ref="M189" si="17">J189*0.2</f>
        <v>20025.753440000011</v>
      </c>
      <c r="N189" s="39"/>
      <c r="O189" s="39"/>
      <c r="P189" s="39"/>
      <c r="Q189" s="39"/>
    </row>
    <row r="190" spans="1:18" s="22" customFormat="1" ht="33" customHeight="1" x14ac:dyDescent="0.15">
      <c r="A190" s="47" t="s">
        <v>150</v>
      </c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</row>
  </sheetData>
  <mergeCells count="6">
    <mergeCell ref="A190:Q19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18"/>
  <sheetViews>
    <sheetView zoomScaleNormal="100" workbookViewId="0">
      <selection activeCell="H12" sqref="H12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148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149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405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757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141</v>
      </c>
      <c r="D7" s="62" t="s">
        <v>5</v>
      </c>
      <c r="E7" s="74" t="s">
        <v>142</v>
      </c>
      <c r="F7" s="74" t="s">
        <v>143</v>
      </c>
      <c r="G7" s="62" t="s">
        <v>19</v>
      </c>
      <c r="H7" s="70" t="s">
        <v>20</v>
      </c>
      <c r="I7" s="72" t="s">
        <v>144</v>
      </c>
      <c r="J7" s="24" t="s">
        <v>21</v>
      </c>
      <c r="K7" s="64" t="s">
        <v>145</v>
      </c>
      <c r="L7" s="66" t="s">
        <v>146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348</v>
      </c>
      <c r="C9" s="12" t="s">
        <v>165</v>
      </c>
      <c r="D9" s="17" t="s">
        <v>501</v>
      </c>
      <c r="E9" s="17" t="s">
        <v>669</v>
      </c>
      <c r="F9" s="17" t="s">
        <v>152</v>
      </c>
      <c r="G9" s="26">
        <v>5.0199999999999996</v>
      </c>
      <c r="H9" s="26">
        <v>5.0199999999999996</v>
      </c>
      <c r="I9" s="27">
        <f>G9*1290</f>
        <v>6475.7999999999993</v>
      </c>
      <c r="J9" s="28">
        <f>G9*52.89</f>
        <v>265.50779999999997</v>
      </c>
      <c r="K9" s="20">
        <v>0.8</v>
      </c>
      <c r="L9" s="28">
        <f>J9*0.8</f>
        <v>212.40624</v>
      </c>
      <c r="M9" s="28">
        <f>J9*0.2</f>
        <v>53.101559999999999</v>
      </c>
      <c r="N9" s="12" t="s">
        <v>647</v>
      </c>
      <c r="O9" s="4" t="s">
        <v>161</v>
      </c>
      <c r="P9" s="29"/>
      <c r="Q9" s="12"/>
    </row>
    <row r="10" spans="1:45" ht="15" customHeight="1" x14ac:dyDescent="0.15">
      <c r="A10" s="12" t="s">
        <v>26</v>
      </c>
      <c r="B10" s="12" t="s">
        <v>170</v>
      </c>
      <c r="C10" s="12" t="s">
        <v>165</v>
      </c>
      <c r="D10" s="17" t="s">
        <v>411</v>
      </c>
      <c r="E10" s="17" t="s">
        <v>412</v>
      </c>
      <c r="F10" s="17" t="s">
        <v>152</v>
      </c>
      <c r="G10" s="26">
        <v>5.08</v>
      </c>
      <c r="H10" s="26">
        <v>5.08</v>
      </c>
      <c r="I10" s="27">
        <f t="shared" ref="I10:I73" si="0">G10*1290</f>
        <v>6553.2</v>
      </c>
      <c r="J10" s="28">
        <f t="shared" ref="J10:J73" si="1">G10*52.89</f>
        <v>268.68119999999999</v>
      </c>
      <c r="K10" s="20">
        <v>0.8</v>
      </c>
      <c r="L10" s="28">
        <f t="shared" ref="L10:L73" si="2">J10*0.8</f>
        <v>214.94496000000001</v>
      </c>
      <c r="M10" s="28">
        <f t="shared" ref="M10:M73" si="3">J10*0.2</f>
        <v>53.736240000000002</v>
      </c>
      <c r="N10" s="12" t="s">
        <v>647</v>
      </c>
      <c r="O10" s="4" t="s">
        <v>161</v>
      </c>
      <c r="P10" s="29"/>
      <c r="Q10" s="12"/>
    </row>
    <row r="11" spans="1:45" ht="15" customHeight="1" x14ac:dyDescent="0.15">
      <c r="A11" s="12" t="s">
        <v>27</v>
      </c>
      <c r="B11" s="12" t="s">
        <v>349</v>
      </c>
      <c r="C11" s="12" t="s">
        <v>165</v>
      </c>
      <c r="D11" s="17" t="s">
        <v>482</v>
      </c>
      <c r="E11" s="17" t="s">
        <v>670</v>
      </c>
      <c r="F11" s="17" t="s">
        <v>152</v>
      </c>
      <c r="G11" s="26">
        <v>4.9000000000000004</v>
      </c>
      <c r="H11" s="26">
        <v>4.9000000000000004</v>
      </c>
      <c r="I11" s="27">
        <f t="shared" si="0"/>
        <v>6321.0000000000009</v>
      </c>
      <c r="J11" s="28">
        <f t="shared" si="1"/>
        <v>259.161</v>
      </c>
      <c r="K11" s="20">
        <v>0.8</v>
      </c>
      <c r="L11" s="28">
        <f t="shared" si="2"/>
        <v>207.3288</v>
      </c>
      <c r="M11" s="28">
        <f t="shared" si="3"/>
        <v>51.8322</v>
      </c>
      <c r="N11" s="12" t="s">
        <v>748</v>
      </c>
      <c r="O11" s="4" t="s">
        <v>161</v>
      </c>
      <c r="P11" s="29"/>
      <c r="Q11" s="12"/>
    </row>
    <row r="12" spans="1:45" ht="15" customHeight="1" x14ac:dyDescent="0.15">
      <c r="A12" s="12" t="s">
        <v>28</v>
      </c>
      <c r="B12" s="12" t="s">
        <v>350</v>
      </c>
      <c r="C12" s="12" t="s">
        <v>165</v>
      </c>
      <c r="D12" s="17" t="s">
        <v>425</v>
      </c>
      <c r="E12" s="17" t="s">
        <v>671</v>
      </c>
      <c r="F12" s="17" t="s">
        <v>152</v>
      </c>
      <c r="G12" s="26">
        <v>2.89</v>
      </c>
      <c r="H12" s="26">
        <v>2.89</v>
      </c>
      <c r="I12" s="27">
        <f t="shared" si="0"/>
        <v>3728.1000000000004</v>
      </c>
      <c r="J12" s="28">
        <f t="shared" si="1"/>
        <v>152.85210000000001</v>
      </c>
      <c r="K12" s="20">
        <v>0.8</v>
      </c>
      <c r="L12" s="28">
        <f t="shared" si="2"/>
        <v>122.28168000000001</v>
      </c>
      <c r="M12" s="28">
        <f t="shared" si="3"/>
        <v>30.570420000000002</v>
      </c>
      <c r="N12" s="12" t="s">
        <v>647</v>
      </c>
      <c r="O12" s="4" t="s">
        <v>161</v>
      </c>
      <c r="P12" s="29"/>
      <c r="Q12" s="12"/>
    </row>
    <row r="13" spans="1:45" ht="15" customHeight="1" x14ac:dyDescent="0.15">
      <c r="A13" s="12" t="s">
        <v>29</v>
      </c>
      <c r="B13" s="12" t="s">
        <v>351</v>
      </c>
      <c r="C13" s="12" t="s">
        <v>165</v>
      </c>
      <c r="D13" s="17" t="s">
        <v>419</v>
      </c>
      <c r="E13" s="17" t="s">
        <v>672</v>
      </c>
      <c r="F13" s="17" t="s">
        <v>152</v>
      </c>
      <c r="G13" s="26">
        <v>7.62</v>
      </c>
      <c r="H13" s="26">
        <v>7.62</v>
      </c>
      <c r="I13" s="27">
        <f t="shared" si="0"/>
        <v>9829.7999999999993</v>
      </c>
      <c r="J13" s="28">
        <f t="shared" si="1"/>
        <v>403.02179999999998</v>
      </c>
      <c r="K13" s="20">
        <v>0.8</v>
      </c>
      <c r="L13" s="28">
        <f t="shared" si="2"/>
        <v>322.41744</v>
      </c>
      <c r="M13" s="28">
        <f t="shared" si="3"/>
        <v>80.60436</v>
      </c>
      <c r="N13" s="12" t="s">
        <v>647</v>
      </c>
      <c r="O13" s="4" t="s">
        <v>161</v>
      </c>
      <c r="P13" s="29"/>
      <c r="Q13" s="12"/>
    </row>
    <row r="14" spans="1:45" ht="15" customHeight="1" x14ac:dyDescent="0.15">
      <c r="A14" s="12" t="s">
        <v>30</v>
      </c>
      <c r="B14" s="12" t="s">
        <v>169</v>
      </c>
      <c r="C14" s="12" t="s">
        <v>165</v>
      </c>
      <c r="D14" s="17" t="s">
        <v>409</v>
      </c>
      <c r="E14" s="17" t="s">
        <v>410</v>
      </c>
      <c r="F14" s="17" t="s">
        <v>152</v>
      </c>
      <c r="G14" s="26">
        <v>5.59</v>
      </c>
      <c r="H14" s="26">
        <v>5.59</v>
      </c>
      <c r="I14" s="27">
        <f t="shared" si="0"/>
        <v>7211.0999999999995</v>
      </c>
      <c r="J14" s="28">
        <f t="shared" si="1"/>
        <v>295.6551</v>
      </c>
      <c r="K14" s="20">
        <v>0.8</v>
      </c>
      <c r="L14" s="28">
        <f t="shared" si="2"/>
        <v>236.52408000000003</v>
      </c>
      <c r="M14" s="28">
        <f t="shared" si="3"/>
        <v>59.131020000000007</v>
      </c>
      <c r="N14" s="12" t="s">
        <v>647</v>
      </c>
      <c r="O14" s="4" t="s">
        <v>161</v>
      </c>
      <c r="P14" s="29"/>
      <c r="Q14" s="12"/>
    </row>
    <row r="15" spans="1:45" ht="15" customHeight="1" x14ac:dyDescent="0.15">
      <c r="A15" s="12" t="s">
        <v>31</v>
      </c>
      <c r="B15" s="12" t="s">
        <v>352</v>
      </c>
      <c r="C15" s="12" t="s">
        <v>165</v>
      </c>
      <c r="D15" s="17" t="s">
        <v>449</v>
      </c>
      <c r="E15" s="17" t="s">
        <v>673</v>
      </c>
      <c r="F15" s="17" t="s">
        <v>152</v>
      </c>
      <c r="G15" s="26">
        <v>6.29</v>
      </c>
      <c r="H15" s="26">
        <v>6.29</v>
      </c>
      <c r="I15" s="27">
        <f t="shared" si="0"/>
        <v>8114.1</v>
      </c>
      <c r="J15" s="28">
        <f t="shared" si="1"/>
        <v>332.67810000000003</v>
      </c>
      <c r="K15" s="20">
        <v>0.8</v>
      </c>
      <c r="L15" s="28">
        <f t="shared" si="2"/>
        <v>266.14248000000003</v>
      </c>
      <c r="M15" s="28">
        <f t="shared" si="3"/>
        <v>66.535620000000009</v>
      </c>
      <c r="N15" s="12" t="s">
        <v>647</v>
      </c>
      <c r="O15" s="4" t="s">
        <v>161</v>
      </c>
      <c r="P15" s="29"/>
      <c r="Q15" s="12"/>
    </row>
    <row r="16" spans="1:45" ht="15" customHeight="1" x14ac:dyDescent="0.15">
      <c r="A16" s="12" t="s">
        <v>32</v>
      </c>
      <c r="B16" s="12" t="s">
        <v>353</v>
      </c>
      <c r="C16" s="12" t="s">
        <v>165</v>
      </c>
      <c r="D16" s="17" t="s">
        <v>413</v>
      </c>
      <c r="E16" s="17" t="s">
        <v>674</v>
      </c>
      <c r="F16" s="17" t="s">
        <v>152</v>
      </c>
      <c r="G16" s="26">
        <v>5.78</v>
      </c>
      <c r="H16" s="26">
        <v>5.78</v>
      </c>
      <c r="I16" s="27">
        <f t="shared" si="0"/>
        <v>7456.2000000000007</v>
      </c>
      <c r="J16" s="28">
        <f t="shared" si="1"/>
        <v>305.70420000000001</v>
      </c>
      <c r="K16" s="20">
        <v>0.8</v>
      </c>
      <c r="L16" s="28">
        <f t="shared" si="2"/>
        <v>244.56336000000002</v>
      </c>
      <c r="M16" s="28">
        <f t="shared" si="3"/>
        <v>61.140840000000004</v>
      </c>
      <c r="N16" s="12" t="s">
        <v>647</v>
      </c>
      <c r="O16" s="4" t="s">
        <v>161</v>
      </c>
      <c r="P16" s="29"/>
      <c r="Q16" s="12"/>
    </row>
    <row r="17" spans="1:17" ht="15" customHeight="1" x14ac:dyDescent="0.15">
      <c r="A17" s="12" t="s">
        <v>33</v>
      </c>
      <c r="B17" s="12" t="s">
        <v>173</v>
      </c>
      <c r="C17" s="12" t="s">
        <v>165</v>
      </c>
      <c r="D17" s="17" t="s">
        <v>411</v>
      </c>
      <c r="E17" s="17" t="s">
        <v>416</v>
      </c>
      <c r="F17" s="17" t="s">
        <v>152</v>
      </c>
      <c r="G17" s="26">
        <v>5.55</v>
      </c>
      <c r="H17" s="26">
        <v>5.55</v>
      </c>
      <c r="I17" s="27">
        <f t="shared" si="0"/>
        <v>7159.5</v>
      </c>
      <c r="J17" s="28">
        <f t="shared" si="1"/>
        <v>293.53949999999998</v>
      </c>
      <c r="K17" s="20">
        <v>0.8</v>
      </c>
      <c r="L17" s="28">
        <f t="shared" si="2"/>
        <v>234.83159999999998</v>
      </c>
      <c r="M17" s="28">
        <f t="shared" si="3"/>
        <v>58.707899999999995</v>
      </c>
      <c r="N17" s="12" t="s">
        <v>646</v>
      </c>
      <c r="O17" s="4" t="s">
        <v>161</v>
      </c>
      <c r="P17" s="29"/>
      <c r="Q17" s="12"/>
    </row>
    <row r="18" spans="1:17" ht="15" customHeight="1" x14ac:dyDescent="0.15">
      <c r="A18" s="12" t="s">
        <v>34</v>
      </c>
      <c r="B18" s="12" t="s">
        <v>354</v>
      </c>
      <c r="C18" s="12" t="s">
        <v>165</v>
      </c>
      <c r="D18" s="17" t="s">
        <v>439</v>
      </c>
      <c r="E18" s="17" t="s">
        <v>675</v>
      </c>
      <c r="F18" s="17" t="s">
        <v>152</v>
      </c>
      <c r="G18" s="26">
        <v>3.02</v>
      </c>
      <c r="H18" s="26">
        <v>3.02</v>
      </c>
      <c r="I18" s="27">
        <f t="shared" si="0"/>
        <v>3895.8</v>
      </c>
      <c r="J18" s="28">
        <f t="shared" si="1"/>
        <v>159.7278</v>
      </c>
      <c r="K18" s="20">
        <v>0.8</v>
      </c>
      <c r="L18" s="28">
        <f t="shared" si="2"/>
        <v>127.78224</v>
      </c>
      <c r="M18" s="28">
        <f t="shared" si="3"/>
        <v>31.94556</v>
      </c>
      <c r="N18" s="12" t="s">
        <v>647</v>
      </c>
      <c r="O18" s="4" t="s">
        <v>161</v>
      </c>
      <c r="P18" s="29"/>
      <c r="Q18" s="12"/>
    </row>
    <row r="19" spans="1:17" ht="15" customHeight="1" x14ac:dyDescent="0.15">
      <c r="A19" s="12" t="s">
        <v>35</v>
      </c>
      <c r="B19" s="12" t="s">
        <v>355</v>
      </c>
      <c r="C19" s="12" t="s">
        <v>165</v>
      </c>
      <c r="D19" s="17" t="s">
        <v>498</v>
      </c>
      <c r="E19" s="17" t="s">
        <v>676</v>
      </c>
      <c r="F19" s="17" t="s">
        <v>152</v>
      </c>
      <c r="G19" s="26">
        <v>5.83</v>
      </c>
      <c r="H19" s="26">
        <v>5.83</v>
      </c>
      <c r="I19" s="27">
        <f t="shared" si="0"/>
        <v>7520.7</v>
      </c>
      <c r="J19" s="28">
        <f t="shared" si="1"/>
        <v>308.34870000000001</v>
      </c>
      <c r="K19" s="20">
        <v>0.8</v>
      </c>
      <c r="L19" s="28">
        <f t="shared" si="2"/>
        <v>246.67896000000002</v>
      </c>
      <c r="M19" s="28">
        <f t="shared" si="3"/>
        <v>61.669740000000004</v>
      </c>
      <c r="N19" s="12" t="s">
        <v>647</v>
      </c>
      <c r="O19" s="4" t="s">
        <v>161</v>
      </c>
      <c r="P19" s="29"/>
      <c r="Q19" s="12"/>
    </row>
    <row r="20" spans="1:17" ht="15" customHeight="1" x14ac:dyDescent="0.15">
      <c r="A20" s="12" t="s">
        <v>36</v>
      </c>
      <c r="B20" s="12" t="s">
        <v>356</v>
      </c>
      <c r="C20" s="12" t="s">
        <v>165</v>
      </c>
      <c r="D20" s="17" t="s">
        <v>677</v>
      </c>
      <c r="E20" s="17" t="s">
        <v>678</v>
      </c>
      <c r="F20" s="17" t="s">
        <v>152</v>
      </c>
      <c r="G20" s="26">
        <v>5.69</v>
      </c>
      <c r="H20" s="26">
        <v>5.69</v>
      </c>
      <c r="I20" s="27">
        <f t="shared" si="0"/>
        <v>7340.1</v>
      </c>
      <c r="J20" s="28">
        <f t="shared" si="1"/>
        <v>300.94410000000005</v>
      </c>
      <c r="K20" s="20">
        <v>0.8</v>
      </c>
      <c r="L20" s="28">
        <f t="shared" si="2"/>
        <v>240.75528000000006</v>
      </c>
      <c r="M20" s="28">
        <f t="shared" si="3"/>
        <v>60.188820000000014</v>
      </c>
      <c r="N20" s="12" t="s">
        <v>646</v>
      </c>
      <c r="O20" s="4" t="s">
        <v>161</v>
      </c>
      <c r="P20" s="29"/>
      <c r="Q20" s="12"/>
    </row>
    <row r="21" spans="1:17" ht="15" customHeight="1" x14ac:dyDescent="0.15">
      <c r="A21" s="12" t="s">
        <v>37</v>
      </c>
      <c r="B21" s="12" t="s">
        <v>357</v>
      </c>
      <c r="C21" s="12" t="s">
        <v>165</v>
      </c>
      <c r="D21" s="17" t="s">
        <v>421</v>
      </c>
      <c r="E21" s="17" t="s">
        <v>679</v>
      </c>
      <c r="F21" s="17" t="s">
        <v>152</v>
      </c>
      <c r="G21" s="26">
        <v>2.86</v>
      </c>
      <c r="H21" s="26">
        <v>2.86</v>
      </c>
      <c r="I21" s="27">
        <f t="shared" si="0"/>
        <v>3689.3999999999996</v>
      </c>
      <c r="J21" s="28">
        <f t="shared" si="1"/>
        <v>151.2654</v>
      </c>
      <c r="K21" s="20">
        <v>0.8</v>
      </c>
      <c r="L21" s="28">
        <f t="shared" si="2"/>
        <v>121.01232</v>
      </c>
      <c r="M21" s="28">
        <f t="shared" si="3"/>
        <v>30.253080000000001</v>
      </c>
      <c r="N21" s="12" t="s">
        <v>749</v>
      </c>
      <c r="O21" s="4" t="s">
        <v>161</v>
      </c>
      <c r="P21" s="29"/>
      <c r="Q21" s="12"/>
    </row>
    <row r="22" spans="1:17" ht="15" customHeight="1" x14ac:dyDescent="0.15">
      <c r="A22" s="12" t="s">
        <v>38</v>
      </c>
      <c r="B22" s="12" t="s">
        <v>358</v>
      </c>
      <c r="C22" s="12" t="s">
        <v>165</v>
      </c>
      <c r="D22" s="17" t="s">
        <v>680</v>
      </c>
      <c r="E22" s="17" t="s">
        <v>681</v>
      </c>
      <c r="F22" s="17" t="s">
        <v>152</v>
      </c>
      <c r="G22" s="26">
        <v>5.73</v>
      </c>
      <c r="H22" s="26">
        <v>5.73</v>
      </c>
      <c r="I22" s="27">
        <f t="shared" si="0"/>
        <v>7391.7000000000007</v>
      </c>
      <c r="J22" s="28">
        <f t="shared" si="1"/>
        <v>303.05970000000002</v>
      </c>
      <c r="K22" s="20">
        <v>0.8</v>
      </c>
      <c r="L22" s="28">
        <f t="shared" si="2"/>
        <v>242.44776000000002</v>
      </c>
      <c r="M22" s="28">
        <f t="shared" si="3"/>
        <v>60.611940000000004</v>
      </c>
      <c r="N22" s="12" t="s">
        <v>655</v>
      </c>
      <c r="O22" s="4" t="s">
        <v>161</v>
      </c>
      <c r="P22" s="29"/>
      <c r="Q22" s="12"/>
    </row>
    <row r="23" spans="1:17" ht="15" customHeight="1" x14ac:dyDescent="0.15">
      <c r="A23" s="12" t="s">
        <v>39</v>
      </c>
      <c r="B23" s="12" t="s">
        <v>359</v>
      </c>
      <c r="C23" s="12" t="s">
        <v>165</v>
      </c>
      <c r="D23" s="17" t="s">
        <v>411</v>
      </c>
      <c r="E23" s="17" t="s">
        <v>682</v>
      </c>
      <c r="F23" s="17" t="s">
        <v>152</v>
      </c>
      <c r="G23" s="26">
        <v>2.2999999999999998</v>
      </c>
      <c r="H23" s="26">
        <v>2.2999999999999998</v>
      </c>
      <c r="I23" s="27">
        <f t="shared" si="0"/>
        <v>2966.9999999999995</v>
      </c>
      <c r="J23" s="28">
        <f t="shared" si="1"/>
        <v>121.64699999999999</v>
      </c>
      <c r="K23" s="20">
        <v>0.8</v>
      </c>
      <c r="L23" s="28">
        <f t="shared" si="2"/>
        <v>97.317599999999999</v>
      </c>
      <c r="M23" s="28">
        <f t="shared" si="3"/>
        <v>24.3294</v>
      </c>
      <c r="N23" s="12" t="s">
        <v>646</v>
      </c>
      <c r="O23" s="4" t="s">
        <v>161</v>
      </c>
      <c r="P23" s="29"/>
      <c r="Q23" s="12"/>
    </row>
    <row r="24" spans="1:17" ht="15" customHeight="1" x14ac:dyDescent="0.15">
      <c r="A24" s="12" t="s">
        <v>40</v>
      </c>
      <c r="B24" s="12" t="s">
        <v>360</v>
      </c>
      <c r="C24" s="12" t="s">
        <v>165</v>
      </c>
      <c r="D24" s="17" t="s">
        <v>471</v>
      </c>
      <c r="E24" s="17" t="s">
        <v>683</v>
      </c>
      <c r="F24" s="17" t="s">
        <v>152</v>
      </c>
      <c r="G24" s="26">
        <v>2.11</v>
      </c>
      <c r="H24" s="26">
        <v>2.11</v>
      </c>
      <c r="I24" s="27">
        <f t="shared" si="0"/>
        <v>2721.8999999999996</v>
      </c>
      <c r="J24" s="28">
        <f t="shared" si="1"/>
        <v>111.5979</v>
      </c>
      <c r="K24" s="20">
        <v>0.8</v>
      </c>
      <c r="L24" s="28">
        <f t="shared" si="2"/>
        <v>89.278320000000008</v>
      </c>
      <c r="M24" s="28">
        <f t="shared" si="3"/>
        <v>22.319580000000002</v>
      </c>
      <c r="N24" s="12" t="s">
        <v>667</v>
      </c>
      <c r="O24" s="4" t="s">
        <v>161</v>
      </c>
      <c r="P24" s="29"/>
      <c r="Q24" s="12"/>
    </row>
    <row r="25" spans="1:17" ht="15" customHeight="1" x14ac:dyDescent="0.15">
      <c r="A25" s="12" t="s">
        <v>41</v>
      </c>
      <c r="B25" s="12" t="s">
        <v>361</v>
      </c>
      <c r="C25" s="12" t="s">
        <v>165</v>
      </c>
      <c r="D25" s="17" t="s">
        <v>406</v>
      </c>
      <c r="E25" s="17" t="s">
        <v>684</v>
      </c>
      <c r="F25" s="17" t="s">
        <v>152</v>
      </c>
      <c r="G25" s="26">
        <v>3.05</v>
      </c>
      <c r="H25" s="26">
        <v>3.05</v>
      </c>
      <c r="I25" s="27">
        <f t="shared" si="0"/>
        <v>3934.4999999999995</v>
      </c>
      <c r="J25" s="28">
        <f t="shared" si="1"/>
        <v>161.31449999999998</v>
      </c>
      <c r="K25" s="20">
        <v>0.8</v>
      </c>
      <c r="L25" s="28">
        <f t="shared" si="2"/>
        <v>129.05159999999998</v>
      </c>
      <c r="M25" s="28">
        <f t="shared" si="3"/>
        <v>32.262899999999995</v>
      </c>
      <c r="N25" s="12" t="s">
        <v>647</v>
      </c>
      <c r="O25" s="4" t="s">
        <v>161</v>
      </c>
      <c r="P25" s="29"/>
      <c r="Q25" s="12"/>
    </row>
    <row r="26" spans="1:17" ht="15" customHeight="1" x14ac:dyDescent="0.15">
      <c r="A26" s="12" t="s">
        <v>42</v>
      </c>
      <c r="B26" s="12" t="s">
        <v>172</v>
      </c>
      <c r="C26" s="12" t="s">
        <v>165</v>
      </c>
      <c r="D26" s="17" t="s">
        <v>409</v>
      </c>
      <c r="E26" s="17" t="s">
        <v>415</v>
      </c>
      <c r="F26" s="17" t="s">
        <v>152</v>
      </c>
      <c r="G26" s="26">
        <v>6.25</v>
      </c>
      <c r="H26" s="26">
        <v>6.25</v>
      </c>
      <c r="I26" s="27">
        <f t="shared" si="0"/>
        <v>8062.5</v>
      </c>
      <c r="J26" s="28">
        <f t="shared" si="1"/>
        <v>330.5625</v>
      </c>
      <c r="K26" s="20">
        <v>0.8</v>
      </c>
      <c r="L26" s="28">
        <f t="shared" si="2"/>
        <v>264.45</v>
      </c>
      <c r="M26" s="28">
        <f t="shared" si="3"/>
        <v>66.112499999999997</v>
      </c>
      <c r="N26" s="12" t="s">
        <v>647</v>
      </c>
      <c r="O26" s="4" t="s">
        <v>161</v>
      </c>
      <c r="P26" s="29"/>
      <c r="Q26" s="12"/>
    </row>
    <row r="27" spans="1:17" ht="15" customHeight="1" x14ac:dyDescent="0.15">
      <c r="A27" s="12" t="s">
        <v>43</v>
      </c>
      <c r="B27" s="12" t="s">
        <v>362</v>
      </c>
      <c r="C27" s="12" t="s">
        <v>165</v>
      </c>
      <c r="D27" s="17" t="s">
        <v>411</v>
      </c>
      <c r="E27" s="17" t="s">
        <v>685</v>
      </c>
      <c r="F27" s="17" t="s">
        <v>152</v>
      </c>
      <c r="G27" s="26">
        <v>3.66</v>
      </c>
      <c r="H27" s="26">
        <v>3.66</v>
      </c>
      <c r="I27" s="27">
        <f t="shared" si="0"/>
        <v>4721.4000000000005</v>
      </c>
      <c r="J27" s="28">
        <f t="shared" si="1"/>
        <v>193.57740000000001</v>
      </c>
      <c r="K27" s="20">
        <v>0.8</v>
      </c>
      <c r="L27" s="28">
        <f t="shared" si="2"/>
        <v>154.86192000000003</v>
      </c>
      <c r="M27" s="28">
        <f t="shared" si="3"/>
        <v>38.715480000000007</v>
      </c>
      <c r="N27" s="12" t="s">
        <v>652</v>
      </c>
      <c r="O27" s="4" t="s">
        <v>161</v>
      </c>
      <c r="P27" s="29"/>
      <c r="Q27" s="12"/>
    </row>
    <row r="28" spans="1:17" ht="15" customHeight="1" x14ac:dyDescent="0.15">
      <c r="A28" s="12" t="s">
        <v>44</v>
      </c>
      <c r="B28" s="12" t="s">
        <v>363</v>
      </c>
      <c r="C28" s="12" t="s">
        <v>165</v>
      </c>
      <c r="D28" s="17" t="s">
        <v>686</v>
      </c>
      <c r="E28" s="17" t="s">
        <v>687</v>
      </c>
      <c r="F28" s="17" t="s">
        <v>152</v>
      </c>
      <c r="G28" s="26">
        <v>2.84</v>
      </c>
      <c r="H28" s="26">
        <v>2.84</v>
      </c>
      <c r="I28" s="27">
        <f t="shared" si="0"/>
        <v>3663.6</v>
      </c>
      <c r="J28" s="28">
        <f t="shared" si="1"/>
        <v>150.20759999999999</v>
      </c>
      <c r="K28" s="20">
        <v>0.8</v>
      </c>
      <c r="L28" s="28">
        <f t="shared" si="2"/>
        <v>120.16607999999999</v>
      </c>
      <c r="M28" s="28">
        <f t="shared" si="3"/>
        <v>30.041519999999998</v>
      </c>
      <c r="N28" s="12" t="s">
        <v>647</v>
      </c>
      <c r="O28" s="4" t="s">
        <v>161</v>
      </c>
      <c r="P28" s="29"/>
      <c r="Q28" s="12"/>
    </row>
    <row r="29" spans="1:17" ht="15" customHeight="1" x14ac:dyDescent="0.15">
      <c r="A29" s="12" t="s">
        <v>45</v>
      </c>
      <c r="B29" s="12" t="s">
        <v>364</v>
      </c>
      <c r="C29" s="12" t="s">
        <v>165</v>
      </c>
      <c r="D29" s="17" t="s">
        <v>451</v>
      </c>
      <c r="E29" s="17" t="s">
        <v>688</v>
      </c>
      <c r="F29" s="17" t="s">
        <v>152</v>
      </c>
      <c r="G29" s="26">
        <v>3.44</v>
      </c>
      <c r="H29" s="26">
        <v>3.44</v>
      </c>
      <c r="I29" s="27">
        <f t="shared" si="0"/>
        <v>4437.6000000000004</v>
      </c>
      <c r="J29" s="28">
        <f t="shared" si="1"/>
        <v>181.94159999999999</v>
      </c>
      <c r="K29" s="20">
        <v>0.8</v>
      </c>
      <c r="L29" s="28">
        <f t="shared" si="2"/>
        <v>145.55328</v>
      </c>
      <c r="M29" s="28">
        <f t="shared" si="3"/>
        <v>36.38832</v>
      </c>
      <c r="N29" s="12" t="s">
        <v>647</v>
      </c>
      <c r="O29" s="4" t="s">
        <v>161</v>
      </c>
      <c r="P29" s="29"/>
      <c r="Q29" s="12"/>
    </row>
    <row r="30" spans="1:17" ht="15" customHeight="1" x14ac:dyDescent="0.15">
      <c r="A30" s="12" t="s">
        <v>46</v>
      </c>
      <c r="B30" s="12" t="s">
        <v>176</v>
      </c>
      <c r="C30" s="12" t="s">
        <v>165</v>
      </c>
      <c r="D30" s="17" t="s">
        <v>421</v>
      </c>
      <c r="E30" s="17" t="s">
        <v>422</v>
      </c>
      <c r="F30" s="17" t="s">
        <v>152</v>
      </c>
      <c r="G30" s="26">
        <v>2.21</v>
      </c>
      <c r="H30" s="26">
        <v>2.21</v>
      </c>
      <c r="I30" s="27">
        <f t="shared" si="0"/>
        <v>2850.9</v>
      </c>
      <c r="J30" s="28">
        <f t="shared" si="1"/>
        <v>116.8869</v>
      </c>
      <c r="K30" s="20">
        <v>0.8</v>
      </c>
      <c r="L30" s="28">
        <f t="shared" si="2"/>
        <v>93.509520000000009</v>
      </c>
      <c r="M30" s="28">
        <f t="shared" si="3"/>
        <v>23.377380000000002</v>
      </c>
      <c r="N30" s="12" t="s">
        <v>647</v>
      </c>
      <c r="O30" s="4" t="s">
        <v>161</v>
      </c>
      <c r="P30" s="29"/>
      <c r="Q30" s="12"/>
    </row>
    <row r="31" spans="1:17" ht="15" customHeight="1" x14ac:dyDescent="0.15">
      <c r="A31" s="12" t="s">
        <v>47</v>
      </c>
      <c r="B31" s="12" t="s">
        <v>365</v>
      </c>
      <c r="C31" s="12" t="s">
        <v>165</v>
      </c>
      <c r="D31" s="17" t="s">
        <v>451</v>
      </c>
      <c r="E31" s="17" t="s">
        <v>689</v>
      </c>
      <c r="F31" s="17" t="s">
        <v>152</v>
      </c>
      <c r="G31" s="26">
        <v>6.49</v>
      </c>
      <c r="H31" s="26">
        <v>6.49</v>
      </c>
      <c r="I31" s="27">
        <f t="shared" si="0"/>
        <v>8372.1</v>
      </c>
      <c r="J31" s="28">
        <f t="shared" si="1"/>
        <v>343.2561</v>
      </c>
      <c r="K31" s="20">
        <v>0.8</v>
      </c>
      <c r="L31" s="28">
        <f t="shared" si="2"/>
        <v>274.60488000000004</v>
      </c>
      <c r="M31" s="28">
        <f t="shared" si="3"/>
        <v>68.651220000000009</v>
      </c>
      <c r="N31" s="12" t="s">
        <v>647</v>
      </c>
      <c r="O31" s="4" t="s">
        <v>161</v>
      </c>
      <c r="P31" s="29"/>
      <c r="Q31" s="12"/>
    </row>
    <row r="32" spans="1:17" ht="15" customHeight="1" x14ac:dyDescent="0.15">
      <c r="A32" s="12" t="s">
        <v>48</v>
      </c>
      <c r="B32" s="12" t="s">
        <v>167</v>
      </c>
      <c r="C32" s="12" t="s">
        <v>165</v>
      </c>
      <c r="D32" s="17" t="s">
        <v>406</v>
      </c>
      <c r="E32" s="17" t="s">
        <v>407</v>
      </c>
      <c r="F32" s="17" t="s">
        <v>152</v>
      </c>
      <c r="G32" s="26">
        <v>2.89</v>
      </c>
      <c r="H32" s="26">
        <v>2.89</v>
      </c>
      <c r="I32" s="27">
        <f t="shared" si="0"/>
        <v>3728.1000000000004</v>
      </c>
      <c r="J32" s="28">
        <f t="shared" si="1"/>
        <v>152.85210000000001</v>
      </c>
      <c r="K32" s="20">
        <v>0.8</v>
      </c>
      <c r="L32" s="28">
        <f t="shared" si="2"/>
        <v>122.28168000000001</v>
      </c>
      <c r="M32" s="28">
        <f t="shared" si="3"/>
        <v>30.570420000000002</v>
      </c>
      <c r="N32" s="12" t="s">
        <v>646</v>
      </c>
      <c r="O32" s="4" t="s">
        <v>161</v>
      </c>
      <c r="P32" s="29"/>
      <c r="Q32" s="12"/>
    </row>
    <row r="33" spans="1:17" ht="15" customHeight="1" x14ac:dyDescent="0.15">
      <c r="A33" s="12" t="s">
        <v>49</v>
      </c>
      <c r="B33" s="12" t="s">
        <v>366</v>
      </c>
      <c r="C33" s="12" t="s">
        <v>165</v>
      </c>
      <c r="D33" s="17" t="s">
        <v>498</v>
      </c>
      <c r="E33" s="17" t="s">
        <v>690</v>
      </c>
      <c r="F33" s="17" t="s">
        <v>152</v>
      </c>
      <c r="G33" s="26">
        <v>2.89</v>
      </c>
      <c r="H33" s="26">
        <v>2.89</v>
      </c>
      <c r="I33" s="27">
        <f t="shared" si="0"/>
        <v>3728.1000000000004</v>
      </c>
      <c r="J33" s="28">
        <f t="shared" si="1"/>
        <v>152.85210000000001</v>
      </c>
      <c r="K33" s="20">
        <v>0.8</v>
      </c>
      <c r="L33" s="28">
        <f t="shared" si="2"/>
        <v>122.28168000000001</v>
      </c>
      <c r="M33" s="28">
        <f t="shared" si="3"/>
        <v>30.570420000000002</v>
      </c>
      <c r="N33" s="12" t="s">
        <v>647</v>
      </c>
      <c r="O33" s="4" t="s">
        <v>161</v>
      </c>
      <c r="P33" s="29"/>
      <c r="Q33" s="12"/>
    </row>
    <row r="34" spans="1:17" ht="15" customHeight="1" x14ac:dyDescent="0.15">
      <c r="A34" s="12" t="s">
        <v>50</v>
      </c>
      <c r="B34" s="12" t="s">
        <v>177</v>
      </c>
      <c r="C34" s="12" t="s">
        <v>165</v>
      </c>
      <c r="D34" s="17" t="s">
        <v>423</v>
      </c>
      <c r="E34" s="17" t="s">
        <v>424</v>
      </c>
      <c r="F34" s="17" t="s">
        <v>152</v>
      </c>
      <c r="G34" s="26">
        <v>4.47</v>
      </c>
      <c r="H34" s="26">
        <v>4.47</v>
      </c>
      <c r="I34" s="27">
        <f t="shared" si="0"/>
        <v>5766.2999999999993</v>
      </c>
      <c r="J34" s="28">
        <f t="shared" si="1"/>
        <v>236.41829999999999</v>
      </c>
      <c r="K34" s="20">
        <v>0.8</v>
      </c>
      <c r="L34" s="28">
        <f t="shared" si="2"/>
        <v>189.13463999999999</v>
      </c>
      <c r="M34" s="28">
        <f t="shared" si="3"/>
        <v>47.283659999999998</v>
      </c>
      <c r="N34" s="12" t="s">
        <v>750</v>
      </c>
      <c r="O34" s="4" t="s">
        <v>161</v>
      </c>
      <c r="P34" s="29"/>
      <c r="Q34" s="12"/>
    </row>
    <row r="35" spans="1:17" ht="15" customHeight="1" x14ac:dyDescent="0.15">
      <c r="A35" s="12" t="s">
        <v>51</v>
      </c>
      <c r="B35" s="12" t="s">
        <v>367</v>
      </c>
      <c r="C35" s="12" t="s">
        <v>165</v>
      </c>
      <c r="D35" s="17" t="s">
        <v>449</v>
      </c>
      <c r="E35" s="17" t="s">
        <v>691</v>
      </c>
      <c r="F35" s="17" t="s">
        <v>152</v>
      </c>
      <c r="G35" s="26">
        <v>2.76</v>
      </c>
      <c r="H35" s="26">
        <v>2.76</v>
      </c>
      <c r="I35" s="27">
        <f t="shared" si="0"/>
        <v>3560.3999999999996</v>
      </c>
      <c r="J35" s="28">
        <f t="shared" si="1"/>
        <v>145.97639999999998</v>
      </c>
      <c r="K35" s="20">
        <v>0.8</v>
      </c>
      <c r="L35" s="28">
        <f t="shared" si="2"/>
        <v>116.78111999999999</v>
      </c>
      <c r="M35" s="28">
        <f t="shared" si="3"/>
        <v>29.195279999999997</v>
      </c>
      <c r="N35" s="12" t="s">
        <v>647</v>
      </c>
      <c r="O35" s="4" t="s">
        <v>161</v>
      </c>
      <c r="P35" s="29"/>
      <c r="Q35" s="12"/>
    </row>
    <row r="36" spans="1:17" ht="15" customHeight="1" x14ac:dyDescent="0.15">
      <c r="A36" s="12" t="s">
        <v>52</v>
      </c>
      <c r="B36" s="12" t="s">
        <v>368</v>
      </c>
      <c r="C36" s="12" t="s">
        <v>165</v>
      </c>
      <c r="D36" s="17" t="s">
        <v>421</v>
      </c>
      <c r="E36" s="17" t="s">
        <v>692</v>
      </c>
      <c r="F36" s="17" t="s">
        <v>152</v>
      </c>
      <c r="G36" s="26">
        <v>2.82</v>
      </c>
      <c r="H36" s="26">
        <v>2.82</v>
      </c>
      <c r="I36" s="27">
        <f t="shared" si="0"/>
        <v>3637.7999999999997</v>
      </c>
      <c r="J36" s="28">
        <f t="shared" si="1"/>
        <v>149.1498</v>
      </c>
      <c r="K36" s="20">
        <v>0.8</v>
      </c>
      <c r="L36" s="28">
        <f t="shared" si="2"/>
        <v>119.31984</v>
      </c>
      <c r="M36" s="28">
        <f t="shared" si="3"/>
        <v>29.82996</v>
      </c>
      <c r="N36" s="12" t="s">
        <v>646</v>
      </c>
      <c r="O36" s="4" t="s">
        <v>161</v>
      </c>
      <c r="P36" s="29"/>
      <c r="Q36" s="12"/>
    </row>
    <row r="37" spans="1:17" ht="15" customHeight="1" x14ac:dyDescent="0.15">
      <c r="A37" s="12" t="s">
        <v>53</v>
      </c>
      <c r="B37" s="12" t="s">
        <v>369</v>
      </c>
      <c r="C37" s="12" t="s">
        <v>165</v>
      </c>
      <c r="D37" s="17" t="s">
        <v>419</v>
      </c>
      <c r="E37" s="17" t="s">
        <v>693</v>
      </c>
      <c r="F37" s="17" t="s">
        <v>152</v>
      </c>
      <c r="G37" s="26">
        <v>4.07</v>
      </c>
      <c r="H37" s="26">
        <v>4.07</v>
      </c>
      <c r="I37" s="27">
        <f t="shared" si="0"/>
        <v>5250.3</v>
      </c>
      <c r="J37" s="28">
        <f t="shared" si="1"/>
        <v>215.26230000000001</v>
      </c>
      <c r="K37" s="20">
        <v>0.8</v>
      </c>
      <c r="L37" s="28">
        <f t="shared" si="2"/>
        <v>172.20984000000001</v>
      </c>
      <c r="M37" s="28">
        <f t="shared" si="3"/>
        <v>43.052460000000004</v>
      </c>
      <c r="N37" s="12" t="s">
        <v>646</v>
      </c>
      <c r="O37" s="4" t="s">
        <v>161</v>
      </c>
      <c r="P37" s="29"/>
      <c r="Q37" s="12"/>
    </row>
    <row r="38" spans="1:17" ht="15" customHeight="1" x14ac:dyDescent="0.15">
      <c r="A38" s="12" t="s">
        <v>54</v>
      </c>
      <c r="B38" s="12" t="s">
        <v>370</v>
      </c>
      <c r="C38" s="12" t="s">
        <v>165</v>
      </c>
      <c r="D38" s="17" t="s">
        <v>501</v>
      </c>
      <c r="E38" s="17" t="s">
        <v>682</v>
      </c>
      <c r="F38" s="17" t="s">
        <v>152</v>
      </c>
      <c r="G38" s="26">
        <v>7.04</v>
      </c>
      <c r="H38" s="26">
        <v>7.04</v>
      </c>
      <c r="I38" s="27">
        <f t="shared" si="0"/>
        <v>9081.6</v>
      </c>
      <c r="J38" s="28">
        <f t="shared" si="1"/>
        <v>372.34559999999999</v>
      </c>
      <c r="K38" s="20">
        <v>0.8</v>
      </c>
      <c r="L38" s="28">
        <f t="shared" si="2"/>
        <v>297.87648000000002</v>
      </c>
      <c r="M38" s="28">
        <f t="shared" si="3"/>
        <v>74.469120000000004</v>
      </c>
      <c r="N38" s="12" t="s">
        <v>751</v>
      </c>
      <c r="O38" s="4" t="s">
        <v>161</v>
      </c>
      <c r="P38" s="29"/>
      <c r="Q38" s="12"/>
    </row>
    <row r="39" spans="1:17" ht="15" customHeight="1" x14ac:dyDescent="0.15">
      <c r="A39" s="12" t="s">
        <v>55</v>
      </c>
      <c r="B39" s="12" t="s">
        <v>160</v>
      </c>
      <c r="C39" s="12" t="s">
        <v>165</v>
      </c>
      <c r="D39" s="17" t="s">
        <v>482</v>
      </c>
      <c r="E39" s="17" t="s">
        <v>694</v>
      </c>
      <c r="F39" s="17" t="s">
        <v>152</v>
      </c>
      <c r="G39" s="26">
        <v>3.71</v>
      </c>
      <c r="H39" s="26">
        <v>3.71</v>
      </c>
      <c r="I39" s="27">
        <f t="shared" si="0"/>
        <v>4785.8999999999996</v>
      </c>
      <c r="J39" s="28">
        <f t="shared" si="1"/>
        <v>196.22190000000001</v>
      </c>
      <c r="K39" s="20">
        <v>0.8</v>
      </c>
      <c r="L39" s="28">
        <f t="shared" si="2"/>
        <v>156.97752000000003</v>
      </c>
      <c r="M39" s="28">
        <f t="shared" si="3"/>
        <v>39.244380000000007</v>
      </c>
      <c r="N39" s="12" t="s">
        <v>647</v>
      </c>
      <c r="O39" s="4" t="s">
        <v>161</v>
      </c>
      <c r="P39" s="29"/>
      <c r="Q39" s="12"/>
    </row>
    <row r="40" spans="1:17" ht="15" customHeight="1" x14ac:dyDescent="0.15">
      <c r="A40" s="12" t="s">
        <v>56</v>
      </c>
      <c r="B40" s="12" t="s">
        <v>371</v>
      </c>
      <c r="C40" s="12" t="s">
        <v>165</v>
      </c>
      <c r="D40" s="17" t="s">
        <v>413</v>
      </c>
      <c r="E40" s="17" t="s">
        <v>695</v>
      </c>
      <c r="F40" s="17" t="s">
        <v>152</v>
      </c>
      <c r="G40" s="26">
        <v>4.99</v>
      </c>
      <c r="H40" s="26">
        <v>4.99</v>
      </c>
      <c r="I40" s="27">
        <f t="shared" si="0"/>
        <v>6437.1</v>
      </c>
      <c r="J40" s="28">
        <f t="shared" si="1"/>
        <v>263.92110000000002</v>
      </c>
      <c r="K40" s="20">
        <v>0.8</v>
      </c>
      <c r="L40" s="28">
        <f t="shared" si="2"/>
        <v>211.13688000000002</v>
      </c>
      <c r="M40" s="28">
        <f t="shared" si="3"/>
        <v>52.784220000000005</v>
      </c>
      <c r="N40" s="12" t="s">
        <v>647</v>
      </c>
      <c r="O40" s="4" t="s">
        <v>161</v>
      </c>
      <c r="P40" s="29"/>
      <c r="Q40" s="12"/>
    </row>
    <row r="41" spans="1:17" ht="15" customHeight="1" x14ac:dyDescent="0.15">
      <c r="A41" s="12" t="s">
        <v>57</v>
      </c>
      <c r="B41" s="12" t="s">
        <v>372</v>
      </c>
      <c r="C41" s="12" t="s">
        <v>165</v>
      </c>
      <c r="D41" s="17" t="s">
        <v>425</v>
      </c>
      <c r="E41" s="17" t="s">
        <v>696</v>
      </c>
      <c r="F41" s="17" t="s">
        <v>152</v>
      </c>
      <c r="G41" s="26">
        <v>2.71</v>
      </c>
      <c r="H41" s="26">
        <v>2.71</v>
      </c>
      <c r="I41" s="27">
        <f t="shared" si="0"/>
        <v>3495.9</v>
      </c>
      <c r="J41" s="28">
        <f t="shared" si="1"/>
        <v>143.33189999999999</v>
      </c>
      <c r="K41" s="20">
        <v>0.8</v>
      </c>
      <c r="L41" s="28">
        <f t="shared" si="2"/>
        <v>114.66552</v>
      </c>
      <c r="M41" s="28">
        <f t="shared" si="3"/>
        <v>28.66638</v>
      </c>
      <c r="N41" s="12" t="s">
        <v>749</v>
      </c>
      <c r="O41" s="4" t="s">
        <v>161</v>
      </c>
      <c r="P41" s="29"/>
      <c r="Q41" s="12"/>
    </row>
    <row r="42" spans="1:17" ht="15" customHeight="1" x14ac:dyDescent="0.15">
      <c r="A42" s="12" t="s">
        <v>58</v>
      </c>
      <c r="B42" s="12" t="s">
        <v>373</v>
      </c>
      <c r="C42" s="12" t="s">
        <v>165</v>
      </c>
      <c r="D42" s="17" t="s">
        <v>423</v>
      </c>
      <c r="E42" s="17" t="s">
        <v>697</v>
      </c>
      <c r="F42" s="17" t="s">
        <v>152</v>
      </c>
      <c r="G42" s="26">
        <v>2.81</v>
      </c>
      <c r="H42" s="26">
        <v>2.81</v>
      </c>
      <c r="I42" s="27">
        <f t="shared" si="0"/>
        <v>3624.9</v>
      </c>
      <c r="J42" s="28">
        <f t="shared" si="1"/>
        <v>148.62090000000001</v>
      </c>
      <c r="K42" s="20">
        <v>0.8</v>
      </c>
      <c r="L42" s="28">
        <f t="shared" si="2"/>
        <v>118.89672000000002</v>
      </c>
      <c r="M42" s="28">
        <f t="shared" si="3"/>
        <v>29.724180000000004</v>
      </c>
      <c r="N42" s="12" t="s">
        <v>647</v>
      </c>
      <c r="O42" s="4" t="s">
        <v>161</v>
      </c>
      <c r="P42" s="29"/>
      <c r="Q42" s="12"/>
    </row>
    <row r="43" spans="1:17" ht="15" customHeight="1" x14ac:dyDescent="0.15">
      <c r="A43" s="12" t="s">
        <v>59</v>
      </c>
      <c r="B43" s="12" t="s">
        <v>374</v>
      </c>
      <c r="C43" s="12" t="s">
        <v>165</v>
      </c>
      <c r="D43" s="17" t="s">
        <v>447</v>
      </c>
      <c r="E43" s="17" t="s">
        <v>698</v>
      </c>
      <c r="F43" s="17" t="s">
        <v>152</v>
      </c>
      <c r="G43" s="26">
        <v>1.69</v>
      </c>
      <c r="H43" s="26">
        <v>1.69</v>
      </c>
      <c r="I43" s="27">
        <f t="shared" si="0"/>
        <v>2180.1</v>
      </c>
      <c r="J43" s="28">
        <f t="shared" si="1"/>
        <v>89.384100000000004</v>
      </c>
      <c r="K43" s="20">
        <v>0.8</v>
      </c>
      <c r="L43" s="28">
        <f t="shared" si="2"/>
        <v>71.507280000000009</v>
      </c>
      <c r="M43" s="28">
        <f t="shared" si="3"/>
        <v>17.876820000000002</v>
      </c>
      <c r="N43" s="12" t="s">
        <v>752</v>
      </c>
      <c r="O43" s="4" t="s">
        <v>161</v>
      </c>
      <c r="P43" s="29"/>
      <c r="Q43" s="12"/>
    </row>
    <row r="44" spans="1:17" ht="15" customHeight="1" x14ac:dyDescent="0.15">
      <c r="A44" s="12" t="s">
        <v>60</v>
      </c>
      <c r="B44" s="12" t="s">
        <v>375</v>
      </c>
      <c r="C44" s="12" t="s">
        <v>165</v>
      </c>
      <c r="D44" s="17" t="s">
        <v>501</v>
      </c>
      <c r="E44" s="17" t="s">
        <v>699</v>
      </c>
      <c r="F44" s="17" t="s">
        <v>152</v>
      </c>
      <c r="G44" s="26">
        <v>2.44</v>
      </c>
      <c r="H44" s="26">
        <v>2.44</v>
      </c>
      <c r="I44" s="27">
        <f t="shared" si="0"/>
        <v>3147.6</v>
      </c>
      <c r="J44" s="28">
        <f t="shared" si="1"/>
        <v>129.05160000000001</v>
      </c>
      <c r="K44" s="20">
        <v>0.8</v>
      </c>
      <c r="L44" s="28">
        <f t="shared" si="2"/>
        <v>103.24128000000002</v>
      </c>
      <c r="M44" s="28">
        <f t="shared" si="3"/>
        <v>25.810320000000004</v>
      </c>
      <c r="N44" s="12" t="s">
        <v>646</v>
      </c>
      <c r="O44" s="4" t="s">
        <v>161</v>
      </c>
      <c r="P44" s="29"/>
      <c r="Q44" s="12"/>
    </row>
    <row r="45" spans="1:17" ht="15" customHeight="1" x14ac:dyDescent="0.15">
      <c r="A45" s="12" t="s">
        <v>61</v>
      </c>
      <c r="B45" s="12" t="s">
        <v>376</v>
      </c>
      <c r="C45" s="12" t="s">
        <v>165</v>
      </c>
      <c r="D45" s="17" t="s">
        <v>451</v>
      </c>
      <c r="E45" s="17" t="s">
        <v>700</v>
      </c>
      <c r="F45" s="17" t="s">
        <v>152</v>
      </c>
      <c r="G45" s="26">
        <v>36</v>
      </c>
      <c r="H45" s="26">
        <v>36</v>
      </c>
      <c r="I45" s="27">
        <f t="shared" si="0"/>
        <v>46440</v>
      </c>
      <c r="J45" s="28">
        <f t="shared" si="1"/>
        <v>1904.04</v>
      </c>
      <c r="K45" s="20">
        <v>0.8</v>
      </c>
      <c r="L45" s="28">
        <f t="shared" si="2"/>
        <v>1523.232</v>
      </c>
      <c r="M45" s="28">
        <f t="shared" si="3"/>
        <v>380.80799999999999</v>
      </c>
      <c r="N45" s="12" t="s">
        <v>647</v>
      </c>
      <c r="O45" s="4" t="s">
        <v>161</v>
      </c>
      <c r="P45" s="29"/>
      <c r="Q45" s="12"/>
    </row>
    <row r="46" spans="1:17" ht="15" customHeight="1" x14ac:dyDescent="0.15">
      <c r="A46" s="12" t="s">
        <v>62</v>
      </c>
      <c r="B46" s="12" t="s">
        <v>377</v>
      </c>
      <c r="C46" s="12" t="s">
        <v>165</v>
      </c>
      <c r="D46" s="17" t="s">
        <v>701</v>
      </c>
      <c r="E46" s="17" t="s">
        <v>702</v>
      </c>
      <c r="F46" s="17" t="s">
        <v>152</v>
      </c>
      <c r="G46" s="26">
        <v>4.88</v>
      </c>
      <c r="H46" s="26">
        <v>4.88</v>
      </c>
      <c r="I46" s="27">
        <f t="shared" si="0"/>
        <v>6295.2</v>
      </c>
      <c r="J46" s="28">
        <f t="shared" si="1"/>
        <v>258.10320000000002</v>
      </c>
      <c r="K46" s="20">
        <v>0.8</v>
      </c>
      <c r="L46" s="28">
        <f t="shared" si="2"/>
        <v>206.48256000000003</v>
      </c>
      <c r="M46" s="28">
        <f t="shared" si="3"/>
        <v>51.620640000000009</v>
      </c>
      <c r="N46" s="12" t="s">
        <v>647</v>
      </c>
      <c r="O46" s="4" t="s">
        <v>161</v>
      </c>
      <c r="P46" s="29"/>
      <c r="Q46" s="12"/>
    </row>
    <row r="47" spans="1:17" ht="15" customHeight="1" x14ac:dyDescent="0.15">
      <c r="A47" s="12" t="s">
        <v>63</v>
      </c>
      <c r="B47" s="12" t="s">
        <v>378</v>
      </c>
      <c r="C47" s="12" t="s">
        <v>165</v>
      </c>
      <c r="D47" s="17" t="s">
        <v>417</v>
      </c>
      <c r="E47" s="17" t="s">
        <v>682</v>
      </c>
      <c r="F47" s="17" t="s">
        <v>152</v>
      </c>
      <c r="G47" s="26">
        <v>2.12</v>
      </c>
      <c r="H47" s="26">
        <v>2.12</v>
      </c>
      <c r="I47" s="27">
        <f t="shared" si="0"/>
        <v>2734.8</v>
      </c>
      <c r="J47" s="28">
        <f t="shared" si="1"/>
        <v>112.1268</v>
      </c>
      <c r="K47" s="20">
        <v>0.8</v>
      </c>
      <c r="L47" s="28">
        <f t="shared" si="2"/>
        <v>89.701440000000005</v>
      </c>
      <c r="M47" s="28">
        <f t="shared" si="3"/>
        <v>22.425360000000001</v>
      </c>
      <c r="N47" s="12" t="s">
        <v>647</v>
      </c>
      <c r="O47" s="4" t="s">
        <v>161</v>
      </c>
      <c r="P47" s="29"/>
      <c r="Q47" s="12"/>
    </row>
    <row r="48" spans="1:17" ht="15" customHeight="1" x14ac:dyDescent="0.15">
      <c r="A48" s="12" t="s">
        <v>64</v>
      </c>
      <c r="B48" s="12" t="s">
        <v>379</v>
      </c>
      <c r="C48" s="12" t="s">
        <v>165</v>
      </c>
      <c r="D48" s="17" t="s">
        <v>413</v>
      </c>
      <c r="E48" s="17" t="s">
        <v>703</v>
      </c>
      <c r="F48" s="17" t="s">
        <v>152</v>
      </c>
      <c r="G48" s="26">
        <v>3.91</v>
      </c>
      <c r="H48" s="26">
        <v>3.91</v>
      </c>
      <c r="I48" s="27">
        <f t="shared" si="0"/>
        <v>5043.9000000000005</v>
      </c>
      <c r="J48" s="28">
        <f t="shared" si="1"/>
        <v>206.79990000000001</v>
      </c>
      <c r="K48" s="20">
        <v>0.8</v>
      </c>
      <c r="L48" s="28">
        <f t="shared" si="2"/>
        <v>165.43992000000003</v>
      </c>
      <c r="M48" s="28">
        <f t="shared" si="3"/>
        <v>41.359980000000007</v>
      </c>
      <c r="N48" s="12" t="s">
        <v>647</v>
      </c>
      <c r="O48" s="4" t="s">
        <v>161</v>
      </c>
      <c r="P48" s="29"/>
      <c r="Q48" s="12"/>
    </row>
    <row r="49" spans="1:17" ht="15" customHeight="1" x14ac:dyDescent="0.15">
      <c r="A49" s="12" t="s">
        <v>65</v>
      </c>
      <c r="B49" s="12" t="s">
        <v>380</v>
      </c>
      <c r="C49" s="12" t="s">
        <v>165</v>
      </c>
      <c r="D49" s="17" t="s">
        <v>413</v>
      </c>
      <c r="E49" s="17" t="s">
        <v>682</v>
      </c>
      <c r="F49" s="17" t="s">
        <v>152</v>
      </c>
      <c r="G49" s="26">
        <v>3.62</v>
      </c>
      <c r="H49" s="26">
        <v>3.62</v>
      </c>
      <c r="I49" s="27">
        <f t="shared" si="0"/>
        <v>4669.8</v>
      </c>
      <c r="J49" s="28">
        <f t="shared" si="1"/>
        <v>191.46180000000001</v>
      </c>
      <c r="K49" s="20">
        <v>0.8</v>
      </c>
      <c r="L49" s="28">
        <f t="shared" si="2"/>
        <v>153.16944000000001</v>
      </c>
      <c r="M49" s="28">
        <f t="shared" si="3"/>
        <v>38.292360000000002</v>
      </c>
      <c r="N49" s="12" t="s">
        <v>646</v>
      </c>
      <c r="O49" s="4" t="s">
        <v>161</v>
      </c>
      <c r="P49" s="29"/>
      <c r="Q49" s="12"/>
    </row>
    <row r="50" spans="1:17" ht="15" customHeight="1" x14ac:dyDescent="0.15">
      <c r="A50" s="12" t="s">
        <v>66</v>
      </c>
      <c r="B50" s="12" t="s">
        <v>381</v>
      </c>
      <c r="C50" s="12" t="s">
        <v>165</v>
      </c>
      <c r="D50" s="17" t="s">
        <v>465</v>
      </c>
      <c r="E50" s="17" t="s">
        <v>704</v>
      </c>
      <c r="F50" s="17" t="s">
        <v>152</v>
      </c>
      <c r="G50" s="26">
        <v>4.8600000000000003</v>
      </c>
      <c r="H50" s="26">
        <v>4.8600000000000003</v>
      </c>
      <c r="I50" s="27">
        <f t="shared" si="0"/>
        <v>6269.4000000000005</v>
      </c>
      <c r="J50" s="28">
        <f t="shared" si="1"/>
        <v>257.04540000000003</v>
      </c>
      <c r="K50" s="20">
        <v>0.8</v>
      </c>
      <c r="L50" s="28">
        <f t="shared" si="2"/>
        <v>205.63632000000004</v>
      </c>
      <c r="M50" s="28">
        <f t="shared" si="3"/>
        <v>51.40908000000001</v>
      </c>
      <c r="N50" s="12" t="s">
        <v>646</v>
      </c>
      <c r="O50" s="4" t="s">
        <v>161</v>
      </c>
      <c r="P50" s="29"/>
      <c r="Q50" s="12"/>
    </row>
    <row r="51" spans="1:17" ht="15" customHeight="1" x14ac:dyDescent="0.15">
      <c r="A51" s="12" t="s">
        <v>67</v>
      </c>
      <c r="B51" s="12" t="s">
        <v>382</v>
      </c>
      <c r="C51" s="12" t="s">
        <v>165</v>
      </c>
      <c r="D51" s="17" t="s">
        <v>465</v>
      </c>
      <c r="E51" s="17" t="s">
        <v>705</v>
      </c>
      <c r="F51" s="17" t="s">
        <v>152</v>
      </c>
      <c r="G51" s="26">
        <v>10.62</v>
      </c>
      <c r="H51" s="26">
        <v>10.62</v>
      </c>
      <c r="I51" s="27">
        <f t="shared" si="0"/>
        <v>13699.8</v>
      </c>
      <c r="J51" s="28">
        <f t="shared" si="1"/>
        <v>561.69179999999994</v>
      </c>
      <c r="K51" s="20">
        <v>0.8</v>
      </c>
      <c r="L51" s="28">
        <f t="shared" si="2"/>
        <v>449.35343999999998</v>
      </c>
      <c r="M51" s="28">
        <f t="shared" si="3"/>
        <v>112.33835999999999</v>
      </c>
      <c r="N51" s="12" t="s">
        <v>646</v>
      </c>
      <c r="O51" s="4" t="s">
        <v>161</v>
      </c>
      <c r="P51" s="29"/>
      <c r="Q51" s="12"/>
    </row>
    <row r="52" spans="1:17" ht="15" customHeight="1" x14ac:dyDescent="0.15">
      <c r="A52" s="12" t="s">
        <v>68</v>
      </c>
      <c r="B52" s="12" t="s">
        <v>383</v>
      </c>
      <c r="C52" s="12" t="s">
        <v>165</v>
      </c>
      <c r="D52" s="17" t="s">
        <v>421</v>
      </c>
      <c r="E52" s="17" t="s">
        <v>706</v>
      </c>
      <c r="F52" s="17" t="s">
        <v>152</v>
      </c>
      <c r="G52" s="26">
        <v>3.2</v>
      </c>
      <c r="H52" s="26">
        <v>3.2</v>
      </c>
      <c r="I52" s="27">
        <f t="shared" si="0"/>
        <v>4128</v>
      </c>
      <c r="J52" s="28">
        <f t="shared" si="1"/>
        <v>169.24800000000002</v>
      </c>
      <c r="K52" s="20">
        <v>0.8</v>
      </c>
      <c r="L52" s="28">
        <f t="shared" si="2"/>
        <v>135.39840000000001</v>
      </c>
      <c r="M52" s="28">
        <f t="shared" si="3"/>
        <v>33.849600000000002</v>
      </c>
      <c r="N52" s="12" t="s">
        <v>646</v>
      </c>
      <c r="O52" s="4" t="s">
        <v>161</v>
      </c>
      <c r="P52" s="29"/>
      <c r="Q52" s="12"/>
    </row>
    <row r="53" spans="1:17" ht="15" customHeight="1" x14ac:dyDescent="0.15">
      <c r="A53" s="12" t="s">
        <v>69</v>
      </c>
      <c r="B53" s="12" t="s">
        <v>384</v>
      </c>
      <c r="C53" s="12" t="s">
        <v>165</v>
      </c>
      <c r="D53" s="17" t="s">
        <v>707</v>
      </c>
      <c r="E53" s="17" t="s">
        <v>708</v>
      </c>
      <c r="F53" s="17" t="s">
        <v>152</v>
      </c>
      <c r="G53" s="26">
        <v>2.25</v>
      </c>
      <c r="H53" s="26">
        <v>2.25</v>
      </c>
      <c r="I53" s="27">
        <f t="shared" si="0"/>
        <v>2902.5</v>
      </c>
      <c r="J53" s="28">
        <f t="shared" si="1"/>
        <v>119.0025</v>
      </c>
      <c r="K53" s="20">
        <v>0.8</v>
      </c>
      <c r="L53" s="28">
        <f t="shared" si="2"/>
        <v>95.201999999999998</v>
      </c>
      <c r="M53" s="28">
        <f t="shared" si="3"/>
        <v>23.8005</v>
      </c>
      <c r="N53" s="12" t="s">
        <v>647</v>
      </c>
      <c r="O53" s="4" t="s">
        <v>161</v>
      </c>
      <c r="P53" s="29"/>
      <c r="Q53" s="12"/>
    </row>
    <row r="54" spans="1:17" ht="15" customHeight="1" x14ac:dyDescent="0.15">
      <c r="A54" s="12" t="s">
        <v>70</v>
      </c>
      <c r="B54" s="12" t="s">
        <v>385</v>
      </c>
      <c r="C54" s="12" t="s">
        <v>165</v>
      </c>
      <c r="D54" s="17" t="s">
        <v>411</v>
      </c>
      <c r="E54" s="17" t="s">
        <v>709</v>
      </c>
      <c r="F54" s="17" t="s">
        <v>152</v>
      </c>
      <c r="G54" s="26">
        <v>6.26</v>
      </c>
      <c r="H54" s="26">
        <v>6.26</v>
      </c>
      <c r="I54" s="27">
        <f t="shared" si="0"/>
        <v>8075.4</v>
      </c>
      <c r="J54" s="28">
        <f t="shared" si="1"/>
        <v>331.09139999999996</v>
      </c>
      <c r="K54" s="20">
        <v>0.8</v>
      </c>
      <c r="L54" s="28">
        <f t="shared" si="2"/>
        <v>264.87311999999997</v>
      </c>
      <c r="M54" s="28">
        <f t="shared" si="3"/>
        <v>66.218279999999993</v>
      </c>
      <c r="N54" s="12" t="s">
        <v>647</v>
      </c>
      <c r="O54" s="4" t="s">
        <v>161</v>
      </c>
      <c r="P54" s="29"/>
      <c r="Q54" s="12"/>
    </row>
    <row r="55" spans="1:17" ht="15" customHeight="1" x14ac:dyDescent="0.15">
      <c r="A55" s="12" t="s">
        <v>71</v>
      </c>
      <c r="B55" s="12" t="s">
        <v>386</v>
      </c>
      <c r="C55" s="12" t="s">
        <v>165</v>
      </c>
      <c r="D55" s="17" t="s">
        <v>710</v>
      </c>
      <c r="E55" s="17" t="s">
        <v>711</v>
      </c>
      <c r="F55" s="17" t="s">
        <v>152</v>
      </c>
      <c r="G55" s="26">
        <v>13.08</v>
      </c>
      <c r="H55" s="26">
        <v>13.08</v>
      </c>
      <c r="I55" s="27">
        <f t="shared" si="0"/>
        <v>16873.2</v>
      </c>
      <c r="J55" s="28">
        <f t="shared" si="1"/>
        <v>691.80119999999999</v>
      </c>
      <c r="K55" s="20">
        <v>0.8</v>
      </c>
      <c r="L55" s="28">
        <f t="shared" si="2"/>
        <v>553.44096000000002</v>
      </c>
      <c r="M55" s="28">
        <f t="shared" si="3"/>
        <v>138.36024</v>
      </c>
      <c r="N55" s="12" t="s">
        <v>646</v>
      </c>
      <c r="O55" s="4" t="s">
        <v>161</v>
      </c>
      <c r="P55" s="29"/>
      <c r="Q55" s="12"/>
    </row>
    <row r="56" spans="1:17" ht="15" customHeight="1" x14ac:dyDescent="0.15">
      <c r="A56" s="12" t="s">
        <v>72</v>
      </c>
      <c r="B56" s="12" t="s">
        <v>387</v>
      </c>
      <c r="C56" s="12" t="s">
        <v>165</v>
      </c>
      <c r="D56" s="17" t="s">
        <v>421</v>
      </c>
      <c r="E56" s="17" t="s">
        <v>712</v>
      </c>
      <c r="F56" s="17" t="s">
        <v>152</v>
      </c>
      <c r="G56" s="26">
        <v>7.69</v>
      </c>
      <c r="H56" s="26">
        <v>7.69</v>
      </c>
      <c r="I56" s="27">
        <f t="shared" si="0"/>
        <v>9920.1</v>
      </c>
      <c r="J56" s="28">
        <f t="shared" si="1"/>
        <v>406.72410000000002</v>
      </c>
      <c r="K56" s="20">
        <v>0.8</v>
      </c>
      <c r="L56" s="28">
        <f t="shared" si="2"/>
        <v>325.37928000000005</v>
      </c>
      <c r="M56" s="28">
        <f t="shared" si="3"/>
        <v>81.344820000000013</v>
      </c>
      <c r="N56" s="12" t="s">
        <v>646</v>
      </c>
      <c r="O56" s="4" t="s">
        <v>161</v>
      </c>
      <c r="P56" s="29"/>
      <c r="Q56" s="12"/>
    </row>
    <row r="57" spans="1:17" ht="15" customHeight="1" x14ac:dyDescent="0.15">
      <c r="A57" s="12" t="s">
        <v>73</v>
      </c>
      <c r="B57" s="12" t="s">
        <v>388</v>
      </c>
      <c r="C57" s="12" t="s">
        <v>165</v>
      </c>
      <c r="D57" s="17" t="s">
        <v>413</v>
      </c>
      <c r="E57" s="17" t="s">
        <v>713</v>
      </c>
      <c r="F57" s="17" t="s">
        <v>152</v>
      </c>
      <c r="G57" s="26">
        <v>1.46</v>
      </c>
      <c r="H57" s="26">
        <v>1.46</v>
      </c>
      <c r="I57" s="27">
        <f t="shared" si="0"/>
        <v>1883.3999999999999</v>
      </c>
      <c r="J57" s="28">
        <f t="shared" si="1"/>
        <v>77.219399999999993</v>
      </c>
      <c r="K57" s="20">
        <v>0.8</v>
      </c>
      <c r="L57" s="28">
        <f t="shared" si="2"/>
        <v>61.77552</v>
      </c>
      <c r="M57" s="28">
        <f t="shared" si="3"/>
        <v>15.44388</v>
      </c>
      <c r="N57" s="12" t="s">
        <v>646</v>
      </c>
      <c r="O57" s="4" t="s">
        <v>161</v>
      </c>
      <c r="P57" s="29"/>
      <c r="Q57" s="12"/>
    </row>
    <row r="58" spans="1:17" ht="15" customHeight="1" x14ac:dyDescent="0.15">
      <c r="A58" s="12" t="s">
        <v>74</v>
      </c>
      <c r="B58" s="12" t="s">
        <v>389</v>
      </c>
      <c r="C58" s="12" t="s">
        <v>165</v>
      </c>
      <c r="D58" s="17" t="s">
        <v>425</v>
      </c>
      <c r="E58" s="17" t="s">
        <v>714</v>
      </c>
      <c r="F58" s="17" t="s">
        <v>152</v>
      </c>
      <c r="G58" s="26">
        <v>2.94</v>
      </c>
      <c r="H58" s="26">
        <v>2.94</v>
      </c>
      <c r="I58" s="27">
        <f t="shared" si="0"/>
        <v>3792.6</v>
      </c>
      <c r="J58" s="28">
        <f t="shared" si="1"/>
        <v>155.4966</v>
      </c>
      <c r="K58" s="20">
        <v>0.8</v>
      </c>
      <c r="L58" s="28">
        <f t="shared" si="2"/>
        <v>124.39728000000001</v>
      </c>
      <c r="M58" s="28">
        <f t="shared" si="3"/>
        <v>31.099320000000002</v>
      </c>
      <c r="N58" s="12" t="s">
        <v>646</v>
      </c>
      <c r="O58" s="4" t="s">
        <v>161</v>
      </c>
      <c r="P58" s="29"/>
      <c r="Q58" s="12"/>
    </row>
    <row r="59" spans="1:17" ht="15" customHeight="1" x14ac:dyDescent="0.15">
      <c r="A59" s="12" t="s">
        <v>75</v>
      </c>
      <c r="B59" s="12" t="s">
        <v>171</v>
      </c>
      <c r="C59" s="12" t="s">
        <v>165</v>
      </c>
      <c r="D59" s="17" t="s">
        <v>413</v>
      </c>
      <c r="E59" s="17" t="s">
        <v>414</v>
      </c>
      <c r="F59" s="17" t="s">
        <v>152</v>
      </c>
      <c r="G59" s="26">
        <v>2.57</v>
      </c>
      <c r="H59" s="26">
        <v>2.57</v>
      </c>
      <c r="I59" s="27">
        <f t="shared" si="0"/>
        <v>3315.2999999999997</v>
      </c>
      <c r="J59" s="28">
        <f t="shared" si="1"/>
        <v>135.9273</v>
      </c>
      <c r="K59" s="20">
        <v>0.8</v>
      </c>
      <c r="L59" s="28">
        <f t="shared" si="2"/>
        <v>108.74184000000001</v>
      </c>
      <c r="M59" s="28">
        <f t="shared" si="3"/>
        <v>27.185460000000003</v>
      </c>
      <c r="N59" s="12" t="s">
        <v>646</v>
      </c>
      <c r="O59" s="4" t="s">
        <v>161</v>
      </c>
      <c r="P59" s="29"/>
      <c r="Q59" s="12"/>
    </row>
    <row r="60" spans="1:17" ht="15" customHeight="1" x14ac:dyDescent="0.15">
      <c r="A60" s="12" t="s">
        <v>76</v>
      </c>
      <c r="B60" s="12" t="s">
        <v>390</v>
      </c>
      <c r="C60" s="12" t="s">
        <v>165</v>
      </c>
      <c r="D60" s="17" t="s">
        <v>411</v>
      </c>
      <c r="E60" s="17" t="s">
        <v>682</v>
      </c>
      <c r="F60" s="17" t="s">
        <v>152</v>
      </c>
      <c r="G60" s="26">
        <v>4.6900000000000004</v>
      </c>
      <c r="H60" s="26">
        <v>4.6900000000000004</v>
      </c>
      <c r="I60" s="27">
        <f t="shared" si="0"/>
        <v>6050.1</v>
      </c>
      <c r="J60" s="28">
        <f t="shared" si="1"/>
        <v>248.05410000000003</v>
      </c>
      <c r="K60" s="20">
        <v>0.8</v>
      </c>
      <c r="L60" s="28">
        <f t="shared" si="2"/>
        <v>198.44328000000004</v>
      </c>
      <c r="M60" s="28">
        <f t="shared" si="3"/>
        <v>49.610820000000011</v>
      </c>
      <c r="N60" s="12" t="s">
        <v>646</v>
      </c>
      <c r="O60" s="4" t="s">
        <v>161</v>
      </c>
      <c r="P60" s="29"/>
      <c r="Q60" s="12"/>
    </row>
    <row r="61" spans="1:17" ht="15" customHeight="1" x14ac:dyDescent="0.15">
      <c r="A61" s="12" t="s">
        <v>77</v>
      </c>
      <c r="B61" s="12" t="s">
        <v>168</v>
      </c>
      <c r="C61" s="12" t="s">
        <v>165</v>
      </c>
      <c r="D61" s="17" t="s">
        <v>406</v>
      </c>
      <c r="E61" s="17" t="s">
        <v>715</v>
      </c>
      <c r="F61" s="17" t="s">
        <v>152</v>
      </c>
      <c r="G61" s="26">
        <v>2.12</v>
      </c>
      <c r="H61" s="26">
        <v>2.12</v>
      </c>
      <c r="I61" s="27">
        <f t="shared" si="0"/>
        <v>2734.8</v>
      </c>
      <c r="J61" s="28">
        <f t="shared" si="1"/>
        <v>112.1268</v>
      </c>
      <c r="K61" s="20">
        <v>0.8</v>
      </c>
      <c r="L61" s="28">
        <f t="shared" si="2"/>
        <v>89.701440000000005</v>
      </c>
      <c r="M61" s="28">
        <f t="shared" si="3"/>
        <v>22.425360000000001</v>
      </c>
      <c r="N61" s="12" t="s">
        <v>647</v>
      </c>
      <c r="O61" s="4" t="s">
        <v>161</v>
      </c>
      <c r="P61" s="29"/>
      <c r="Q61" s="12"/>
    </row>
    <row r="62" spans="1:17" ht="15" customHeight="1" x14ac:dyDescent="0.15">
      <c r="A62" s="12" t="s">
        <v>78</v>
      </c>
      <c r="B62" s="12" t="s">
        <v>391</v>
      </c>
      <c r="C62" s="12" t="s">
        <v>165</v>
      </c>
      <c r="D62" s="17" t="s">
        <v>716</v>
      </c>
      <c r="E62" s="17" t="s">
        <v>682</v>
      </c>
      <c r="F62" s="17" t="s">
        <v>152</v>
      </c>
      <c r="G62" s="26">
        <v>5.65</v>
      </c>
      <c r="H62" s="26">
        <v>5.65</v>
      </c>
      <c r="I62" s="27">
        <f t="shared" si="0"/>
        <v>7288.5000000000009</v>
      </c>
      <c r="J62" s="28">
        <f t="shared" si="1"/>
        <v>298.82850000000002</v>
      </c>
      <c r="K62" s="20">
        <v>0.8</v>
      </c>
      <c r="L62" s="28">
        <f t="shared" si="2"/>
        <v>239.06280000000004</v>
      </c>
      <c r="M62" s="28">
        <f t="shared" si="3"/>
        <v>59.76570000000001</v>
      </c>
      <c r="N62" s="12" t="s">
        <v>647</v>
      </c>
      <c r="O62" s="4" t="s">
        <v>161</v>
      </c>
      <c r="P62" s="29"/>
      <c r="Q62" s="12"/>
    </row>
    <row r="63" spans="1:17" ht="15" customHeight="1" x14ac:dyDescent="0.15">
      <c r="A63" s="12" t="s">
        <v>79</v>
      </c>
      <c r="B63" s="12" t="s">
        <v>392</v>
      </c>
      <c r="C63" s="12" t="s">
        <v>165</v>
      </c>
      <c r="D63" s="17" t="s">
        <v>449</v>
      </c>
      <c r="E63" s="17" t="s">
        <v>717</v>
      </c>
      <c r="F63" s="17" t="s">
        <v>152</v>
      </c>
      <c r="G63" s="26">
        <v>3.85</v>
      </c>
      <c r="H63" s="26">
        <v>3.85</v>
      </c>
      <c r="I63" s="27">
        <f t="shared" si="0"/>
        <v>4966.5</v>
      </c>
      <c r="J63" s="28">
        <f t="shared" si="1"/>
        <v>203.62649999999999</v>
      </c>
      <c r="K63" s="20">
        <v>0.8</v>
      </c>
      <c r="L63" s="28">
        <f t="shared" si="2"/>
        <v>162.90120000000002</v>
      </c>
      <c r="M63" s="28">
        <f t="shared" si="3"/>
        <v>40.725300000000004</v>
      </c>
      <c r="N63" s="12" t="s">
        <v>647</v>
      </c>
      <c r="O63" s="4" t="s">
        <v>161</v>
      </c>
      <c r="P63" s="29"/>
      <c r="Q63" s="12"/>
    </row>
    <row r="64" spans="1:17" ht="15" customHeight="1" x14ac:dyDescent="0.15">
      <c r="A64" s="12" t="s">
        <v>80</v>
      </c>
      <c r="B64" s="12" t="s">
        <v>393</v>
      </c>
      <c r="C64" s="12" t="s">
        <v>165</v>
      </c>
      <c r="D64" s="17" t="s">
        <v>413</v>
      </c>
      <c r="E64" s="17" t="s">
        <v>718</v>
      </c>
      <c r="F64" s="17" t="s">
        <v>152</v>
      </c>
      <c r="G64" s="26">
        <v>10.49</v>
      </c>
      <c r="H64" s="26">
        <v>10.49</v>
      </c>
      <c r="I64" s="27">
        <f t="shared" si="0"/>
        <v>13532.1</v>
      </c>
      <c r="J64" s="28">
        <f t="shared" si="1"/>
        <v>554.81610000000001</v>
      </c>
      <c r="K64" s="20">
        <v>0.8</v>
      </c>
      <c r="L64" s="28">
        <f t="shared" si="2"/>
        <v>443.85288000000003</v>
      </c>
      <c r="M64" s="28">
        <f t="shared" si="3"/>
        <v>110.96322000000001</v>
      </c>
      <c r="N64" s="12" t="s">
        <v>646</v>
      </c>
      <c r="O64" s="4" t="s">
        <v>161</v>
      </c>
      <c r="P64" s="29"/>
      <c r="Q64" s="12"/>
    </row>
    <row r="65" spans="1:17" ht="15" customHeight="1" x14ac:dyDescent="0.15">
      <c r="A65" s="12" t="s">
        <v>81</v>
      </c>
      <c r="B65" s="12" t="s">
        <v>181</v>
      </c>
      <c r="C65" s="12" t="s">
        <v>165</v>
      </c>
      <c r="D65" s="17" t="s">
        <v>431</v>
      </c>
      <c r="E65" s="17" t="s">
        <v>432</v>
      </c>
      <c r="F65" s="17" t="s">
        <v>152</v>
      </c>
      <c r="G65" s="26">
        <v>11.03</v>
      </c>
      <c r="H65" s="26">
        <v>11.03</v>
      </c>
      <c r="I65" s="27">
        <f t="shared" si="0"/>
        <v>14228.699999999999</v>
      </c>
      <c r="J65" s="28">
        <f t="shared" si="1"/>
        <v>583.37670000000003</v>
      </c>
      <c r="K65" s="20">
        <v>0.8</v>
      </c>
      <c r="L65" s="28">
        <f t="shared" si="2"/>
        <v>466.70136000000002</v>
      </c>
      <c r="M65" s="28">
        <f t="shared" si="3"/>
        <v>116.67534000000001</v>
      </c>
      <c r="N65" s="12" t="s">
        <v>650</v>
      </c>
      <c r="O65" s="4" t="s">
        <v>161</v>
      </c>
      <c r="P65" s="29"/>
      <c r="Q65" s="12"/>
    </row>
    <row r="66" spans="1:17" ht="15" customHeight="1" x14ac:dyDescent="0.15">
      <c r="A66" s="12" t="s">
        <v>82</v>
      </c>
      <c r="B66" s="12" t="s">
        <v>394</v>
      </c>
      <c r="C66" s="12" t="s">
        <v>165</v>
      </c>
      <c r="D66" s="17" t="s">
        <v>449</v>
      </c>
      <c r="E66" s="17" t="s">
        <v>719</v>
      </c>
      <c r="F66" s="17" t="s">
        <v>152</v>
      </c>
      <c r="G66" s="26">
        <v>4</v>
      </c>
      <c r="H66" s="26">
        <v>4</v>
      </c>
      <c r="I66" s="27">
        <f t="shared" si="0"/>
        <v>5160</v>
      </c>
      <c r="J66" s="28">
        <f t="shared" si="1"/>
        <v>211.56</v>
      </c>
      <c r="K66" s="20">
        <v>0.8</v>
      </c>
      <c r="L66" s="28">
        <f t="shared" si="2"/>
        <v>169.24800000000002</v>
      </c>
      <c r="M66" s="28">
        <f t="shared" si="3"/>
        <v>42.312000000000005</v>
      </c>
      <c r="N66" s="12" t="s">
        <v>647</v>
      </c>
      <c r="O66" s="4" t="s">
        <v>161</v>
      </c>
      <c r="P66" s="29"/>
      <c r="Q66" s="12"/>
    </row>
    <row r="67" spans="1:17" ht="15" customHeight="1" x14ac:dyDescent="0.15">
      <c r="A67" s="12" t="s">
        <v>83</v>
      </c>
      <c r="B67" s="12" t="s">
        <v>183</v>
      </c>
      <c r="C67" s="12" t="s">
        <v>165</v>
      </c>
      <c r="D67" s="17" t="s">
        <v>434</v>
      </c>
      <c r="E67" s="17" t="s">
        <v>435</v>
      </c>
      <c r="F67" s="17" t="s">
        <v>152</v>
      </c>
      <c r="G67" s="26">
        <v>9.43</v>
      </c>
      <c r="H67" s="26">
        <v>9.43</v>
      </c>
      <c r="I67" s="27">
        <f t="shared" si="0"/>
        <v>12164.699999999999</v>
      </c>
      <c r="J67" s="28">
        <f t="shared" si="1"/>
        <v>498.7527</v>
      </c>
      <c r="K67" s="20">
        <v>0.8</v>
      </c>
      <c r="L67" s="28">
        <f t="shared" si="2"/>
        <v>399.00216</v>
      </c>
      <c r="M67" s="28">
        <f t="shared" si="3"/>
        <v>99.750540000000001</v>
      </c>
      <c r="N67" s="12" t="s">
        <v>647</v>
      </c>
      <c r="O67" s="4" t="s">
        <v>161</v>
      </c>
      <c r="P67" s="29"/>
      <c r="Q67" s="12"/>
    </row>
    <row r="68" spans="1:17" ht="15" customHeight="1" x14ac:dyDescent="0.15">
      <c r="A68" s="12" t="s">
        <v>84</v>
      </c>
      <c r="B68" s="12" t="s">
        <v>395</v>
      </c>
      <c r="C68" s="12" t="s">
        <v>165</v>
      </c>
      <c r="D68" s="17" t="s">
        <v>720</v>
      </c>
      <c r="E68" s="17" t="s">
        <v>721</v>
      </c>
      <c r="F68" s="17" t="s">
        <v>152</v>
      </c>
      <c r="G68" s="26">
        <v>1.55</v>
      </c>
      <c r="H68" s="26">
        <v>1.55</v>
      </c>
      <c r="I68" s="27">
        <f t="shared" si="0"/>
        <v>1999.5</v>
      </c>
      <c r="J68" s="28">
        <f t="shared" si="1"/>
        <v>81.979500000000002</v>
      </c>
      <c r="K68" s="20">
        <v>0.8</v>
      </c>
      <c r="L68" s="28">
        <f t="shared" si="2"/>
        <v>65.583600000000004</v>
      </c>
      <c r="M68" s="28">
        <f t="shared" si="3"/>
        <v>16.395900000000001</v>
      </c>
      <c r="N68" s="12" t="s">
        <v>647</v>
      </c>
      <c r="O68" s="4" t="s">
        <v>161</v>
      </c>
      <c r="P68" s="29"/>
      <c r="Q68" s="12"/>
    </row>
    <row r="69" spans="1:17" ht="15" customHeight="1" x14ac:dyDescent="0.15">
      <c r="A69" s="12" t="s">
        <v>85</v>
      </c>
      <c r="B69" s="12" t="s">
        <v>396</v>
      </c>
      <c r="C69" s="12" t="s">
        <v>165</v>
      </c>
      <c r="D69" s="17" t="s">
        <v>722</v>
      </c>
      <c r="E69" s="17" t="s">
        <v>723</v>
      </c>
      <c r="F69" s="17" t="s">
        <v>152</v>
      </c>
      <c r="G69" s="26">
        <v>3.66</v>
      </c>
      <c r="H69" s="26">
        <v>3.66</v>
      </c>
      <c r="I69" s="27">
        <f t="shared" si="0"/>
        <v>4721.4000000000005</v>
      </c>
      <c r="J69" s="28">
        <f t="shared" si="1"/>
        <v>193.57740000000001</v>
      </c>
      <c r="K69" s="20">
        <v>0.8</v>
      </c>
      <c r="L69" s="28">
        <f t="shared" si="2"/>
        <v>154.86192000000003</v>
      </c>
      <c r="M69" s="28">
        <f t="shared" si="3"/>
        <v>38.715480000000007</v>
      </c>
      <c r="N69" s="12" t="s">
        <v>658</v>
      </c>
      <c r="O69" s="4" t="s">
        <v>161</v>
      </c>
      <c r="P69" s="29"/>
      <c r="Q69" s="12"/>
    </row>
    <row r="70" spans="1:17" ht="15" customHeight="1" x14ac:dyDescent="0.15">
      <c r="A70" s="12" t="s">
        <v>86</v>
      </c>
      <c r="B70" s="12" t="s">
        <v>184</v>
      </c>
      <c r="C70" s="12" t="s">
        <v>165</v>
      </c>
      <c r="D70" s="17" t="s">
        <v>406</v>
      </c>
      <c r="E70" s="17" t="s">
        <v>436</v>
      </c>
      <c r="F70" s="17" t="s">
        <v>153</v>
      </c>
      <c r="G70" s="26">
        <v>3.78</v>
      </c>
      <c r="H70" s="26">
        <v>3.78</v>
      </c>
      <c r="I70" s="27">
        <f t="shared" si="0"/>
        <v>4876.2</v>
      </c>
      <c r="J70" s="28">
        <f t="shared" si="1"/>
        <v>199.92419999999998</v>
      </c>
      <c r="K70" s="20">
        <v>0.8</v>
      </c>
      <c r="L70" s="28">
        <f t="shared" si="2"/>
        <v>159.93935999999999</v>
      </c>
      <c r="M70" s="28">
        <f t="shared" si="3"/>
        <v>39.984839999999998</v>
      </c>
      <c r="N70" s="12" t="s">
        <v>647</v>
      </c>
      <c r="O70" s="4" t="s">
        <v>161</v>
      </c>
      <c r="P70" s="29"/>
      <c r="Q70" s="12"/>
    </row>
    <row r="71" spans="1:17" ht="15" customHeight="1" x14ac:dyDescent="0.15">
      <c r="A71" s="12" t="s">
        <v>87</v>
      </c>
      <c r="B71" s="12" t="s">
        <v>185</v>
      </c>
      <c r="C71" s="12" t="s">
        <v>165</v>
      </c>
      <c r="D71" s="17" t="s">
        <v>421</v>
      </c>
      <c r="E71" s="17" t="s">
        <v>437</v>
      </c>
      <c r="F71" s="17" t="s">
        <v>153</v>
      </c>
      <c r="G71" s="26">
        <v>4.3499999999999996</v>
      </c>
      <c r="H71" s="26">
        <v>4.3499999999999996</v>
      </c>
      <c r="I71" s="27">
        <f t="shared" si="0"/>
        <v>5611.4999999999991</v>
      </c>
      <c r="J71" s="28">
        <f t="shared" si="1"/>
        <v>230.07149999999999</v>
      </c>
      <c r="K71" s="20">
        <v>0.8</v>
      </c>
      <c r="L71" s="28">
        <f t="shared" si="2"/>
        <v>184.05719999999999</v>
      </c>
      <c r="M71" s="28">
        <f t="shared" si="3"/>
        <v>46.014299999999999</v>
      </c>
      <c r="N71" s="12" t="s">
        <v>647</v>
      </c>
      <c r="O71" s="4" t="s">
        <v>161</v>
      </c>
      <c r="P71" s="29"/>
      <c r="Q71" s="12"/>
    </row>
    <row r="72" spans="1:17" ht="15" customHeight="1" x14ac:dyDescent="0.15">
      <c r="A72" s="12" t="s">
        <v>88</v>
      </c>
      <c r="B72" s="12" t="s">
        <v>186</v>
      </c>
      <c r="C72" s="12" t="s">
        <v>165</v>
      </c>
      <c r="D72" s="17" t="s">
        <v>406</v>
      </c>
      <c r="E72" s="17" t="s">
        <v>438</v>
      </c>
      <c r="F72" s="17" t="s">
        <v>153</v>
      </c>
      <c r="G72" s="26">
        <v>4.5199999999999996</v>
      </c>
      <c r="H72" s="26">
        <v>4.5199999999999996</v>
      </c>
      <c r="I72" s="27">
        <f t="shared" si="0"/>
        <v>5830.7999999999993</v>
      </c>
      <c r="J72" s="28">
        <f t="shared" si="1"/>
        <v>239.06279999999998</v>
      </c>
      <c r="K72" s="20">
        <v>0.8</v>
      </c>
      <c r="L72" s="28">
        <f t="shared" si="2"/>
        <v>191.25023999999999</v>
      </c>
      <c r="M72" s="28">
        <f t="shared" si="3"/>
        <v>47.812559999999998</v>
      </c>
      <c r="N72" s="12" t="s">
        <v>647</v>
      </c>
      <c r="O72" s="4" t="s">
        <v>161</v>
      </c>
      <c r="P72" s="29"/>
      <c r="Q72" s="12"/>
    </row>
    <row r="73" spans="1:17" ht="15" customHeight="1" x14ac:dyDescent="0.15">
      <c r="A73" s="12" t="s">
        <v>89</v>
      </c>
      <c r="B73" s="12" t="s">
        <v>187</v>
      </c>
      <c r="C73" s="12" t="s">
        <v>165</v>
      </c>
      <c r="D73" s="17" t="s">
        <v>439</v>
      </c>
      <c r="E73" s="17" t="s">
        <v>724</v>
      </c>
      <c r="F73" s="17" t="s">
        <v>153</v>
      </c>
      <c r="G73" s="26">
        <v>4.1399999999999997</v>
      </c>
      <c r="H73" s="26">
        <v>4.1399999999999997</v>
      </c>
      <c r="I73" s="27">
        <f t="shared" si="0"/>
        <v>5340.5999999999995</v>
      </c>
      <c r="J73" s="28">
        <f t="shared" si="1"/>
        <v>218.96459999999999</v>
      </c>
      <c r="K73" s="20">
        <v>0.8</v>
      </c>
      <c r="L73" s="28">
        <f t="shared" si="2"/>
        <v>175.17168000000001</v>
      </c>
      <c r="M73" s="28">
        <f t="shared" si="3"/>
        <v>43.792920000000002</v>
      </c>
      <c r="N73" s="12" t="s">
        <v>647</v>
      </c>
      <c r="O73" s="4" t="s">
        <v>161</v>
      </c>
      <c r="P73" s="29"/>
      <c r="Q73" s="12"/>
    </row>
    <row r="74" spans="1:17" ht="15" customHeight="1" x14ac:dyDescent="0.15">
      <c r="A74" s="12" t="s">
        <v>90</v>
      </c>
      <c r="B74" s="12" t="s">
        <v>188</v>
      </c>
      <c r="C74" s="12" t="s">
        <v>165</v>
      </c>
      <c r="D74" s="17" t="s">
        <v>425</v>
      </c>
      <c r="E74" s="17" t="s">
        <v>441</v>
      </c>
      <c r="F74" s="17" t="s">
        <v>153</v>
      </c>
      <c r="G74" s="26">
        <v>13.06</v>
      </c>
      <c r="H74" s="26">
        <v>13.06</v>
      </c>
      <c r="I74" s="27">
        <f t="shared" ref="I74:I113" si="4">G74*1290</f>
        <v>16847.400000000001</v>
      </c>
      <c r="J74" s="28">
        <f t="shared" ref="J74:J113" si="5">G74*52.89</f>
        <v>690.74340000000007</v>
      </c>
      <c r="K74" s="20">
        <v>0.8</v>
      </c>
      <c r="L74" s="28">
        <f t="shared" ref="L74:L113" si="6">J74*0.8</f>
        <v>552.59472000000005</v>
      </c>
      <c r="M74" s="28">
        <f t="shared" ref="M74:M113" si="7">J74*0.2</f>
        <v>138.14868000000001</v>
      </c>
      <c r="N74" s="12" t="s">
        <v>646</v>
      </c>
      <c r="O74" s="4" t="s">
        <v>161</v>
      </c>
      <c r="P74" s="29"/>
      <c r="Q74" s="12"/>
    </row>
    <row r="75" spans="1:17" ht="15" customHeight="1" x14ac:dyDescent="0.15">
      <c r="A75" s="12" t="s">
        <v>91</v>
      </c>
      <c r="B75" s="12" t="s">
        <v>189</v>
      </c>
      <c r="C75" s="12" t="s">
        <v>165</v>
      </c>
      <c r="D75" s="17" t="s">
        <v>425</v>
      </c>
      <c r="E75" s="17" t="s">
        <v>442</v>
      </c>
      <c r="F75" s="17" t="s">
        <v>153</v>
      </c>
      <c r="G75" s="26">
        <v>5.28</v>
      </c>
      <c r="H75" s="26">
        <v>5.28</v>
      </c>
      <c r="I75" s="27">
        <f t="shared" si="4"/>
        <v>6811.2000000000007</v>
      </c>
      <c r="J75" s="28">
        <f t="shared" si="5"/>
        <v>279.25920000000002</v>
      </c>
      <c r="K75" s="20">
        <v>0.8</v>
      </c>
      <c r="L75" s="28">
        <f t="shared" si="6"/>
        <v>223.40736000000004</v>
      </c>
      <c r="M75" s="28">
        <f t="shared" si="7"/>
        <v>55.85184000000001</v>
      </c>
      <c r="N75" s="12" t="s">
        <v>647</v>
      </c>
      <c r="O75" s="4" t="s">
        <v>161</v>
      </c>
      <c r="P75" s="29"/>
      <c r="Q75" s="12"/>
    </row>
    <row r="76" spans="1:17" ht="15" customHeight="1" x14ac:dyDescent="0.15">
      <c r="A76" s="12" t="s">
        <v>92</v>
      </c>
      <c r="B76" s="12" t="s">
        <v>190</v>
      </c>
      <c r="C76" s="12" t="s">
        <v>165</v>
      </c>
      <c r="D76" s="17" t="s">
        <v>421</v>
      </c>
      <c r="E76" s="17" t="s">
        <v>469</v>
      </c>
      <c r="F76" s="17" t="s">
        <v>153</v>
      </c>
      <c r="G76" s="26">
        <v>17.25</v>
      </c>
      <c r="H76" s="26">
        <v>17.25</v>
      </c>
      <c r="I76" s="27">
        <f t="shared" si="4"/>
        <v>22252.5</v>
      </c>
      <c r="J76" s="28">
        <f t="shared" si="5"/>
        <v>912.35249999999996</v>
      </c>
      <c r="K76" s="20">
        <v>0.8</v>
      </c>
      <c r="L76" s="28">
        <f t="shared" si="6"/>
        <v>729.88200000000006</v>
      </c>
      <c r="M76" s="28">
        <f t="shared" si="7"/>
        <v>182.47050000000002</v>
      </c>
      <c r="N76" s="12" t="s">
        <v>646</v>
      </c>
      <c r="O76" s="4" t="s">
        <v>161</v>
      </c>
      <c r="P76" s="29"/>
      <c r="Q76" s="12"/>
    </row>
    <row r="77" spans="1:17" ht="15" customHeight="1" x14ac:dyDescent="0.15">
      <c r="A77" s="12" t="s">
        <v>93</v>
      </c>
      <c r="B77" s="12" t="s">
        <v>191</v>
      </c>
      <c r="C77" s="12" t="s">
        <v>165</v>
      </c>
      <c r="D77" s="17" t="s">
        <v>444</v>
      </c>
      <c r="E77" s="17" t="s">
        <v>725</v>
      </c>
      <c r="F77" s="17" t="s">
        <v>153</v>
      </c>
      <c r="G77" s="26">
        <v>7.82</v>
      </c>
      <c r="H77" s="26">
        <v>7.82</v>
      </c>
      <c r="I77" s="27">
        <f t="shared" si="4"/>
        <v>10087.800000000001</v>
      </c>
      <c r="J77" s="28">
        <f t="shared" si="5"/>
        <v>413.59980000000002</v>
      </c>
      <c r="K77" s="20">
        <v>0.8</v>
      </c>
      <c r="L77" s="28">
        <f t="shared" si="6"/>
        <v>330.87984000000006</v>
      </c>
      <c r="M77" s="28">
        <f t="shared" si="7"/>
        <v>82.719960000000015</v>
      </c>
      <c r="N77" s="12" t="s">
        <v>647</v>
      </c>
      <c r="O77" s="4" t="s">
        <v>161</v>
      </c>
      <c r="P77" s="29"/>
      <c r="Q77" s="12"/>
    </row>
    <row r="78" spans="1:17" ht="15" customHeight="1" x14ac:dyDescent="0.15">
      <c r="A78" s="12" t="s">
        <v>94</v>
      </c>
      <c r="B78" s="12" t="s">
        <v>193</v>
      </c>
      <c r="C78" s="12" t="s">
        <v>165</v>
      </c>
      <c r="D78" s="17" t="s">
        <v>447</v>
      </c>
      <c r="E78" s="17" t="s">
        <v>726</v>
      </c>
      <c r="F78" s="17" t="s">
        <v>153</v>
      </c>
      <c r="G78" s="26">
        <v>1.75</v>
      </c>
      <c r="H78" s="26">
        <v>1.75</v>
      </c>
      <c r="I78" s="27">
        <f t="shared" si="4"/>
        <v>2257.5</v>
      </c>
      <c r="J78" s="28">
        <f t="shared" si="5"/>
        <v>92.557500000000005</v>
      </c>
      <c r="K78" s="20">
        <v>0.8</v>
      </c>
      <c r="L78" s="28">
        <f t="shared" si="6"/>
        <v>74.046000000000006</v>
      </c>
      <c r="M78" s="28">
        <f t="shared" si="7"/>
        <v>18.511500000000002</v>
      </c>
      <c r="N78" s="12" t="s">
        <v>647</v>
      </c>
      <c r="O78" s="4" t="s">
        <v>161</v>
      </c>
      <c r="P78" s="29"/>
      <c r="Q78" s="12"/>
    </row>
    <row r="79" spans="1:17" ht="15" customHeight="1" x14ac:dyDescent="0.15">
      <c r="A79" s="12" t="s">
        <v>95</v>
      </c>
      <c r="B79" s="12" t="s">
        <v>194</v>
      </c>
      <c r="C79" s="12" t="s">
        <v>165</v>
      </c>
      <c r="D79" s="17" t="s">
        <v>449</v>
      </c>
      <c r="E79" s="17" t="s">
        <v>450</v>
      </c>
      <c r="F79" s="17" t="s">
        <v>153</v>
      </c>
      <c r="G79" s="26">
        <v>4.1399999999999997</v>
      </c>
      <c r="H79" s="26">
        <v>4.1399999999999997</v>
      </c>
      <c r="I79" s="27">
        <f t="shared" si="4"/>
        <v>5340.5999999999995</v>
      </c>
      <c r="J79" s="28">
        <f t="shared" si="5"/>
        <v>218.96459999999999</v>
      </c>
      <c r="K79" s="20">
        <v>0.8</v>
      </c>
      <c r="L79" s="28">
        <f t="shared" si="6"/>
        <v>175.17168000000001</v>
      </c>
      <c r="M79" s="28">
        <f t="shared" si="7"/>
        <v>43.792920000000002</v>
      </c>
      <c r="N79" s="12" t="s">
        <v>646</v>
      </c>
      <c r="O79" s="4" t="s">
        <v>161</v>
      </c>
      <c r="P79" s="29"/>
      <c r="Q79" s="12"/>
    </row>
    <row r="80" spans="1:17" ht="15" customHeight="1" x14ac:dyDescent="0.15">
      <c r="A80" s="12" t="s">
        <v>96</v>
      </c>
      <c r="B80" s="12" t="s">
        <v>205</v>
      </c>
      <c r="C80" s="12" t="s">
        <v>165</v>
      </c>
      <c r="D80" s="17" t="s">
        <v>465</v>
      </c>
      <c r="E80" s="17" t="s">
        <v>466</v>
      </c>
      <c r="F80" s="17" t="s">
        <v>153</v>
      </c>
      <c r="G80" s="26">
        <v>4.1399999999999997</v>
      </c>
      <c r="H80" s="26">
        <v>4.1399999999999997</v>
      </c>
      <c r="I80" s="27">
        <f t="shared" si="4"/>
        <v>5340.5999999999995</v>
      </c>
      <c r="J80" s="28">
        <f t="shared" si="5"/>
        <v>218.96459999999999</v>
      </c>
      <c r="K80" s="20">
        <v>0.8</v>
      </c>
      <c r="L80" s="28">
        <f t="shared" si="6"/>
        <v>175.17168000000001</v>
      </c>
      <c r="M80" s="28">
        <f t="shared" si="7"/>
        <v>43.792920000000002</v>
      </c>
      <c r="N80" s="12" t="s">
        <v>647</v>
      </c>
      <c r="O80" s="4" t="s">
        <v>161</v>
      </c>
      <c r="P80" s="29"/>
      <c r="Q80" s="12"/>
    </row>
    <row r="81" spans="1:17" ht="15" customHeight="1" x14ac:dyDescent="0.15">
      <c r="A81" s="12" t="s">
        <v>97</v>
      </c>
      <c r="B81" s="12" t="s">
        <v>196</v>
      </c>
      <c r="C81" s="12" t="s">
        <v>165</v>
      </c>
      <c r="D81" s="17" t="s">
        <v>409</v>
      </c>
      <c r="E81" s="17" t="s">
        <v>453</v>
      </c>
      <c r="F81" s="17" t="s">
        <v>153</v>
      </c>
      <c r="G81" s="26">
        <v>4.2</v>
      </c>
      <c r="H81" s="26">
        <v>4.2</v>
      </c>
      <c r="I81" s="27">
        <f t="shared" si="4"/>
        <v>5418</v>
      </c>
      <c r="J81" s="28">
        <f t="shared" si="5"/>
        <v>222.13800000000001</v>
      </c>
      <c r="K81" s="20">
        <v>0.8</v>
      </c>
      <c r="L81" s="28">
        <f t="shared" si="6"/>
        <v>177.71040000000002</v>
      </c>
      <c r="M81" s="28">
        <f t="shared" si="7"/>
        <v>44.427600000000005</v>
      </c>
      <c r="N81" s="12" t="s">
        <v>647</v>
      </c>
      <c r="O81" s="4" t="s">
        <v>161</v>
      </c>
      <c r="P81" s="29"/>
      <c r="Q81" s="12"/>
    </row>
    <row r="82" spans="1:17" ht="15" customHeight="1" x14ac:dyDescent="0.15">
      <c r="A82" s="12" t="s">
        <v>98</v>
      </c>
      <c r="B82" s="12" t="s">
        <v>199</v>
      </c>
      <c r="C82" s="12" t="s">
        <v>165</v>
      </c>
      <c r="D82" s="17" t="s">
        <v>439</v>
      </c>
      <c r="E82" s="17" t="s">
        <v>456</v>
      </c>
      <c r="F82" s="17" t="s">
        <v>153</v>
      </c>
      <c r="G82" s="26">
        <v>5.27</v>
      </c>
      <c r="H82" s="26">
        <v>5.27</v>
      </c>
      <c r="I82" s="27">
        <f t="shared" si="4"/>
        <v>6798.2999999999993</v>
      </c>
      <c r="J82" s="28">
        <f t="shared" si="5"/>
        <v>278.7303</v>
      </c>
      <c r="K82" s="20">
        <v>0.8</v>
      </c>
      <c r="L82" s="28">
        <f t="shared" si="6"/>
        <v>222.98424</v>
      </c>
      <c r="M82" s="28">
        <f t="shared" si="7"/>
        <v>55.74606</v>
      </c>
      <c r="N82" s="12" t="s">
        <v>652</v>
      </c>
      <c r="O82" s="4" t="s">
        <v>161</v>
      </c>
      <c r="P82" s="29"/>
      <c r="Q82" s="12"/>
    </row>
    <row r="83" spans="1:17" ht="15" customHeight="1" x14ac:dyDescent="0.15">
      <c r="A83" s="12" t="s">
        <v>99</v>
      </c>
      <c r="B83" s="12" t="s">
        <v>201</v>
      </c>
      <c r="C83" s="12" t="s">
        <v>165</v>
      </c>
      <c r="D83" s="17" t="s">
        <v>447</v>
      </c>
      <c r="E83" s="17" t="s">
        <v>459</v>
      </c>
      <c r="F83" s="17" t="s">
        <v>153</v>
      </c>
      <c r="G83" s="26">
        <v>6.78</v>
      </c>
      <c r="H83" s="26">
        <v>6.78</v>
      </c>
      <c r="I83" s="27">
        <f t="shared" si="4"/>
        <v>8746.2000000000007</v>
      </c>
      <c r="J83" s="28">
        <f t="shared" si="5"/>
        <v>358.5942</v>
      </c>
      <c r="K83" s="20">
        <v>0.8</v>
      </c>
      <c r="L83" s="28">
        <f t="shared" si="6"/>
        <v>286.87536</v>
      </c>
      <c r="M83" s="28">
        <f t="shared" si="7"/>
        <v>71.71884</v>
      </c>
      <c r="N83" s="12" t="s">
        <v>646</v>
      </c>
      <c r="O83" s="4" t="s">
        <v>161</v>
      </c>
      <c r="P83" s="29"/>
      <c r="Q83" s="12"/>
    </row>
    <row r="84" spans="1:17" ht="15" customHeight="1" x14ac:dyDescent="0.15">
      <c r="A84" s="12" t="s">
        <v>100</v>
      </c>
      <c r="B84" s="12" t="s">
        <v>217</v>
      </c>
      <c r="C84" s="12" t="s">
        <v>165</v>
      </c>
      <c r="D84" s="17" t="s">
        <v>439</v>
      </c>
      <c r="E84" s="17" t="s">
        <v>481</v>
      </c>
      <c r="F84" s="17" t="s">
        <v>153</v>
      </c>
      <c r="G84" s="26">
        <v>3</v>
      </c>
      <c r="H84" s="26">
        <v>3</v>
      </c>
      <c r="I84" s="27">
        <f t="shared" si="4"/>
        <v>3870</v>
      </c>
      <c r="J84" s="28">
        <f t="shared" si="5"/>
        <v>158.67000000000002</v>
      </c>
      <c r="K84" s="20">
        <v>0.8</v>
      </c>
      <c r="L84" s="28">
        <f t="shared" si="6"/>
        <v>126.93600000000002</v>
      </c>
      <c r="M84" s="28">
        <f t="shared" si="7"/>
        <v>31.734000000000005</v>
      </c>
      <c r="N84" s="12" t="s">
        <v>647</v>
      </c>
      <c r="O84" s="4" t="s">
        <v>161</v>
      </c>
      <c r="P84" s="29"/>
      <c r="Q84" s="12"/>
    </row>
    <row r="85" spans="1:17" ht="15" customHeight="1" x14ac:dyDescent="0.15">
      <c r="A85" s="12" t="s">
        <v>101</v>
      </c>
      <c r="B85" s="12" t="s">
        <v>202</v>
      </c>
      <c r="C85" s="12" t="s">
        <v>165</v>
      </c>
      <c r="D85" s="17" t="s">
        <v>460</v>
      </c>
      <c r="E85" s="17" t="s">
        <v>461</v>
      </c>
      <c r="F85" s="17" t="s">
        <v>153</v>
      </c>
      <c r="G85" s="26">
        <v>4.17</v>
      </c>
      <c r="H85" s="26">
        <v>4.17</v>
      </c>
      <c r="I85" s="27">
        <f t="shared" si="4"/>
        <v>5379.3</v>
      </c>
      <c r="J85" s="28">
        <f t="shared" si="5"/>
        <v>220.5513</v>
      </c>
      <c r="K85" s="20">
        <v>0.8</v>
      </c>
      <c r="L85" s="28">
        <f t="shared" si="6"/>
        <v>176.44104000000002</v>
      </c>
      <c r="M85" s="28">
        <f t="shared" si="7"/>
        <v>44.110260000000004</v>
      </c>
      <c r="N85" s="12" t="s">
        <v>647</v>
      </c>
      <c r="O85" s="4" t="s">
        <v>161</v>
      </c>
      <c r="P85" s="29"/>
      <c r="Q85" s="12"/>
    </row>
    <row r="86" spans="1:17" ht="15" customHeight="1" x14ac:dyDescent="0.15">
      <c r="A86" s="12" t="s">
        <v>102</v>
      </c>
      <c r="B86" s="12" t="s">
        <v>203</v>
      </c>
      <c r="C86" s="12" t="s">
        <v>165</v>
      </c>
      <c r="D86" s="17" t="s">
        <v>425</v>
      </c>
      <c r="E86" s="17" t="s">
        <v>462</v>
      </c>
      <c r="F86" s="17" t="s">
        <v>153</v>
      </c>
      <c r="G86" s="26">
        <v>4.68</v>
      </c>
      <c r="H86" s="26">
        <v>4.68</v>
      </c>
      <c r="I86" s="27">
        <f t="shared" si="4"/>
        <v>6037.2</v>
      </c>
      <c r="J86" s="28">
        <f t="shared" si="5"/>
        <v>247.52519999999998</v>
      </c>
      <c r="K86" s="20">
        <v>0.8</v>
      </c>
      <c r="L86" s="28">
        <f t="shared" si="6"/>
        <v>198.02016</v>
      </c>
      <c r="M86" s="28">
        <f t="shared" si="7"/>
        <v>49.505040000000001</v>
      </c>
      <c r="N86" s="12" t="s">
        <v>753</v>
      </c>
      <c r="O86" s="4" t="s">
        <v>161</v>
      </c>
      <c r="P86" s="29"/>
      <c r="Q86" s="12"/>
    </row>
    <row r="87" spans="1:17" ht="15" customHeight="1" x14ac:dyDescent="0.15">
      <c r="A87" s="12" t="s">
        <v>103</v>
      </c>
      <c r="B87" s="12" t="s">
        <v>206</v>
      </c>
      <c r="C87" s="12" t="s">
        <v>165</v>
      </c>
      <c r="D87" s="17" t="s">
        <v>447</v>
      </c>
      <c r="E87" s="17" t="s">
        <v>727</v>
      </c>
      <c r="F87" s="17" t="s">
        <v>153</v>
      </c>
      <c r="G87" s="26">
        <v>3</v>
      </c>
      <c r="H87" s="26">
        <v>3</v>
      </c>
      <c r="I87" s="27">
        <f t="shared" si="4"/>
        <v>3870</v>
      </c>
      <c r="J87" s="28">
        <f t="shared" si="5"/>
        <v>158.67000000000002</v>
      </c>
      <c r="K87" s="20">
        <v>0.8</v>
      </c>
      <c r="L87" s="28">
        <f t="shared" si="6"/>
        <v>126.93600000000002</v>
      </c>
      <c r="M87" s="28">
        <f t="shared" si="7"/>
        <v>31.734000000000005</v>
      </c>
      <c r="N87" s="12" t="s">
        <v>646</v>
      </c>
      <c r="O87" s="4" t="s">
        <v>161</v>
      </c>
      <c r="P87" s="29"/>
      <c r="Q87" s="12"/>
    </row>
    <row r="88" spans="1:17" ht="15" customHeight="1" x14ac:dyDescent="0.15">
      <c r="A88" s="12" t="s">
        <v>104</v>
      </c>
      <c r="B88" s="12" t="s">
        <v>208</v>
      </c>
      <c r="C88" s="12" t="s">
        <v>165</v>
      </c>
      <c r="D88" s="17" t="s">
        <v>417</v>
      </c>
      <c r="E88" s="17" t="s">
        <v>728</v>
      </c>
      <c r="F88" s="17" t="s">
        <v>153</v>
      </c>
      <c r="G88" s="26">
        <v>3.6</v>
      </c>
      <c r="H88" s="26">
        <v>3.6</v>
      </c>
      <c r="I88" s="27">
        <f t="shared" si="4"/>
        <v>4644</v>
      </c>
      <c r="J88" s="28">
        <f t="shared" si="5"/>
        <v>190.404</v>
      </c>
      <c r="K88" s="20">
        <v>0.8</v>
      </c>
      <c r="L88" s="28">
        <f t="shared" si="6"/>
        <v>152.32320000000001</v>
      </c>
      <c r="M88" s="28">
        <f t="shared" si="7"/>
        <v>38.080800000000004</v>
      </c>
      <c r="N88" s="12" t="s">
        <v>654</v>
      </c>
      <c r="O88" s="4" t="s">
        <v>161</v>
      </c>
      <c r="P88" s="29"/>
      <c r="Q88" s="12"/>
    </row>
    <row r="89" spans="1:17" ht="15" customHeight="1" x14ac:dyDescent="0.15">
      <c r="A89" s="12" t="s">
        <v>105</v>
      </c>
      <c r="B89" s="12" t="s">
        <v>209</v>
      </c>
      <c r="C89" s="12" t="s">
        <v>165</v>
      </c>
      <c r="D89" s="17" t="s">
        <v>451</v>
      </c>
      <c r="E89" s="17" t="s">
        <v>470</v>
      </c>
      <c r="F89" s="17" t="s">
        <v>153</v>
      </c>
      <c r="G89" s="26">
        <v>2</v>
      </c>
      <c r="H89" s="26">
        <v>2</v>
      </c>
      <c r="I89" s="27">
        <f t="shared" si="4"/>
        <v>2580</v>
      </c>
      <c r="J89" s="28">
        <f t="shared" si="5"/>
        <v>105.78</v>
      </c>
      <c r="K89" s="20">
        <v>0.8</v>
      </c>
      <c r="L89" s="28">
        <f t="shared" si="6"/>
        <v>84.624000000000009</v>
      </c>
      <c r="M89" s="28">
        <f t="shared" si="7"/>
        <v>21.156000000000002</v>
      </c>
      <c r="N89" s="12" t="s">
        <v>647</v>
      </c>
      <c r="O89" s="4" t="s">
        <v>161</v>
      </c>
      <c r="P89" s="29"/>
      <c r="Q89" s="12"/>
    </row>
    <row r="90" spans="1:17" ht="15" customHeight="1" x14ac:dyDescent="0.15">
      <c r="A90" s="12" t="s">
        <v>106</v>
      </c>
      <c r="B90" s="12" t="s">
        <v>210</v>
      </c>
      <c r="C90" s="12" t="s">
        <v>165</v>
      </c>
      <c r="D90" s="17" t="s">
        <v>471</v>
      </c>
      <c r="E90" s="17" t="s">
        <v>472</v>
      </c>
      <c r="F90" s="17" t="s">
        <v>153</v>
      </c>
      <c r="G90" s="26">
        <v>5.4</v>
      </c>
      <c r="H90" s="26">
        <v>5.4</v>
      </c>
      <c r="I90" s="27">
        <f t="shared" si="4"/>
        <v>6966.0000000000009</v>
      </c>
      <c r="J90" s="28">
        <f t="shared" si="5"/>
        <v>285.60599999999999</v>
      </c>
      <c r="K90" s="20">
        <v>0.8</v>
      </c>
      <c r="L90" s="28">
        <f t="shared" si="6"/>
        <v>228.48480000000001</v>
      </c>
      <c r="M90" s="28">
        <f t="shared" si="7"/>
        <v>57.121200000000002</v>
      </c>
      <c r="N90" s="12" t="s">
        <v>647</v>
      </c>
      <c r="O90" s="4" t="s">
        <v>161</v>
      </c>
      <c r="P90" s="29"/>
      <c r="Q90" s="12"/>
    </row>
    <row r="91" spans="1:17" ht="15" customHeight="1" x14ac:dyDescent="0.15">
      <c r="A91" s="12" t="s">
        <v>107</v>
      </c>
      <c r="B91" s="12" t="s">
        <v>195</v>
      </c>
      <c r="C91" s="12" t="s">
        <v>165</v>
      </c>
      <c r="D91" s="17" t="s">
        <v>451</v>
      </c>
      <c r="E91" s="17" t="s">
        <v>452</v>
      </c>
      <c r="F91" s="17" t="s">
        <v>153</v>
      </c>
      <c r="G91" s="26">
        <v>2.56</v>
      </c>
      <c r="H91" s="26">
        <v>2.56</v>
      </c>
      <c r="I91" s="27">
        <f t="shared" si="4"/>
        <v>3302.4</v>
      </c>
      <c r="J91" s="28">
        <f t="shared" si="5"/>
        <v>135.39840000000001</v>
      </c>
      <c r="K91" s="20">
        <v>0.8</v>
      </c>
      <c r="L91" s="28">
        <f t="shared" si="6"/>
        <v>108.31872000000001</v>
      </c>
      <c r="M91" s="28">
        <f t="shared" si="7"/>
        <v>27.079680000000003</v>
      </c>
      <c r="N91" s="12" t="s">
        <v>651</v>
      </c>
      <c r="O91" s="4" t="s">
        <v>161</v>
      </c>
      <c r="P91" s="29"/>
      <c r="Q91" s="12"/>
    </row>
    <row r="92" spans="1:17" ht="15" customHeight="1" x14ac:dyDescent="0.15">
      <c r="A92" s="12" t="s">
        <v>108</v>
      </c>
      <c r="B92" s="12" t="s">
        <v>215</v>
      </c>
      <c r="C92" s="12" t="s">
        <v>165</v>
      </c>
      <c r="D92" s="17" t="s">
        <v>406</v>
      </c>
      <c r="E92" s="17" t="s">
        <v>479</v>
      </c>
      <c r="F92" s="17" t="s">
        <v>153</v>
      </c>
      <c r="G92" s="26">
        <v>2.5499999999999998</v>
      </c>
      <c r="H92" s="26">
        <v>2.5499999999999998</v>
      </c>
      <c r="I92" s="27">
        <f t="shared" si="4"/>
        <v>3289.4999999999995</v>
      </c>
      <c r="J92" s="28">
        <f t="shared" si="5"/>
        <v>134.86949999999999</v>
      </c>
      <c r="K92" s="20">
        <v>0.8</v>
      </c>
      <c r="L92" s="28">
        <f t="shared" si="6"/>
        <v>107.8956</v>
      </c>
      <c r="M92" s="28">
        <f t="shared" si="7"/>
        <v>26.9739</v>
      </c>
      <c r="N92" s="12" t="s">
        <v>655</v>
      </c>
      <c r="O92" s="4" t="s">
        <v>161</v>
      </c>
      <c r="P92" s="29"/>
      <c r="Q92" s="12"/>
    </row>
    <row r="93" spans="1:17" ht="15" customHeight="1" x14ac:dyDescent="0.15">
      <c r="A93" s="12" t="s">
        <v>109</v>
      </c>
      <c r="B93" s="12" t="s">
        <v>200</v>
      </c>
      <c r="C93" s="12" t="s">
        <v>165</v>
      </c>
      <c r="D93" s="17" t="s">
        <v>457</v>
      </c>
      <c r="E93" s="17" t="s">
        <v>729</v>
      </c>
      <c r="F93" s="17" t="s">
        <v>153</v>
      </c>
      <c r="G93" s="26">
        <v>7.32</v>
      </c>
      <c r="H93" s="26">
        <v>7.32</v>
      </c>
      <c r="I93" s="27">
        <f t="shared" si="4"/>
        <v>9442.8000000000011</v>
      </c>
      <c r="J93" s="28">
        <f t="shared" si="5"/>
        <v>387.15480000000002</v>
      </c>
      <c r="K93" s="20">
        <v>0.8</v>
      </c>
      <c r="L93" s="28">
        <f t="shared" si="6"/>
        <v>309.72384000000005</v>
      </c>
      <c r="M93" s="28">
        <f t="shared" si="7"/>
        <v>77.430960000000013</v>
      </c>
      <c r="N93" s="12" t="s">
        <v>653</v>
      </c>
      <c r="O93" s="4" t="s">
        <v>161</v>
      </c>
      <c r="P93" s="29"/>
      <c r="Q93" s="12"/>
    </row>
    <row r="94" spans="1:17" ht="15" customHeight="1" x14ac:dyDescent="0.15">
      <c r="A94" s="12" t="s">
        <v>110</v>
      </c>
      <c r="B94" s="12" t="s">
        <v>230</v>
      </c>
      <c r="C94" s="12" t="s">
        <v>165</v>
      </c>
      <c r="D94" s="17" t="s">
        <v>439</v>
      </c>
      <c r="E94" s="17" t="s">
        <v>500</v>
      </c>
      <c r="F94" s="17" t="s">
        <v>154</v>
      </c>
      <c r="G94" s="26">
        <v>2.7</v>
      </c>
      <c r="H94" s="26">
        <v>2.7</v>
      </c>
      <c r="I94" s="27">
        <f t="shared" si="4"/>
        <v>3483.0000000000005</v>
      </c>
      <c r="J94" s="28">
        <f t="shared" si="5"/>
        <v>142.803</v>
      </c>
      <c r="K94" s="20">
        <v>0.8</v>
      </c>
      <c r="L94" s="28">
        <f t="shared" si="6"/>
        <v>114.2424</v>
      </c>
      <c r="M94" s="28">
        <f t="shared" si="7"/>
        <v>28.560600000000001</v>
      </c>
      <c r="N94" s="12" t="s">
        <v>646</v>
      </c>
      <c r="O94" s="4" t="s">
        <v>161</v>
      </c>
      <c r="P94" s="29"/>
      <c r="Q94" s="12"/>
    </row>
    <row r="95" spans="1:17" ht="15" customHeight="1" x14ac:dyDescent="0.15">
      <c r="A95" s="12" t="s">
        <v>111</v>
      </c>
      <c r="B95" s="12" t="s">
        <v>229</v>
      </c>
      <c r="C95" s="12" t="s">
        <v>165</v>
      </c>
      <c r="D95" s="17" t="s">
        <v>498</v>
      </c>
      <c r="E95" s="17" t="s">
        <v>499</v>
      </c>
      <c r="F95" s="17" t="s">
        <v>154</v>
      </c>
      <c r="G95" s="26">
        <v>5.8</v>
      </c>
      <c r="H95" s="26">
        <v>5.8</v>
      </c>
      <c r="I95" s="27">
        <f t="shared" si="4"/>
        <v>7482</v>
      </c>
      <c r="J95" s="28">
        <f t="shared" si="5"/>
        <v>306.762</v>
      </c>
      <c r="K95" s="20">
        <v>0.8</v>
      </c>
      <c r="L95" s="28">
        <f t="shared" si="6"/>
        <v>245.40960000000001</v>
      </c>
      <c r="M95" s="28">
        <f t="shared" si="7"/>
        <v>61.352400000000003</v>
      </c>
      <c r="N95" s="12" t="s">
        <v>646</v>
      </c>
      <c r="O95" s="4" t="s">
        <v>161</v>
      </c>
      <c r="P95" s="29"/>
      <c r="Q95" s="12"/>
    </row>
    <row r="96" spans="1:17" ht="15" customHeight="1" x14ac:dyDescent="0.15">
      <c r="A96" s="12" t="s">
        <v>112</v>
      </c>
      <c r="B96" s="12" t="s">
        <v>232</v>
      </c>
      <c r="C96" s="12" t="s">
        <v>165</v>
      </c>
      <c r="D96" s="17" t="s">
        <v>465</v>
      </c>
      <c r="E96" s="17" t="s">
        <v>503</v>
      </c>
      <c r="F96" s="17" t="s">
        <v>154</v>
      </c>
      <c r="G96" s="26">
        <v>3.2</v>
      </c>
      <c r="H96" s="26">
        <v>3.2</v>
      </c>
      <c r="I96" s="27">
        <f t="shared" si="4"/>
        <v>4128</v>
      </c>
      <c r="J96" s="28">
        <f t="shared" si="5"/>
        <v>169.24800000000002</v>
      </c>
      <c r="K96" s="20">
        <v>0.8</v>
      </c>
      <c r="L96" s="28">
        <f t="shared" si="6"/>
        <v>135.39840000000001</v>
      </c>
      <c r="M96" s="28">
        <f t="shared" si="7"/>
        <v>33.849600000000002</v>
      </c>
      <c r="N96" s="12" t="s">
        <v>647</v>
      </c>
      <c r="O96" s="4" t="s">
        <v>161</v>
      </c>
      <c r="P96" s="29"/>
      <c r="Q96" s="12"/>
    </row>
    <row r="97" spans="1:17" ht="15" customHeight="1" x14ac:dyDescent="0.15">
      <c r="A97" s="12" t="s">
        <v>113</v>
      </c>
      <c r="B97" s="12" t="s">
        <v>221</v>
      </c>
      <c r="C97" s="12" t="s">
        <v>165</v>
      </c>
      <c r="D97" s="17" t="s">
        <v>501</v>
      </c>
      <c r="E97" s="17" t="s">
        <v>488</v>
      </c>
      <c r="F97" s="17" t="s">
        <v>154</v>
      </c>
      <c r="G97" s="26">
        <v>5.36</v>
      </c>
      <c r="H97" s="26">
        <v>5.36</v>
      </c>
      <c r="I97" s="27">
        <f t="shared" si="4"/>
        <v>6914.4000000000005</v>
      </c>
      <c r="J97" s="28">
        <f t="shared" si="5"/>
        <v>283.49040000000002</v>
      </c>
      <c r="K97" s="20">
        <v>0.8</v>
      </c>
      <c r="L97" s="28">
        <f t="shared" si="6"/>
        <v>226.79232000000002</v>
      </c>
      <c r="M97" s="28">
        <f t="shared" si="7"/>
        <v>56.698080000000004</v>
      </c>
      <c r="N97" s="12" t="s">
        <v>646</v>
      </c>
      <c r="O97" s="4" t="s">
        <v>161</v>
      </c>
      <c r="P97" s="29"/>
      <c r="Q97" s="12"/>
    </row>
    <row r="98" spans="1:17" ht="15" customHeight="1" x14ac:dyDescent="0.15">
      <c r="A98" s="12" t="s">
        <v>114</v>
      </c>
      <c r="B98" s="12" t="s">
        <v>397</v>
      </c>
      <c r="C98" s="12" t="s">
        <v>165</v>
      </c>
      <c r="D98" s="17" t="s">
        <v>425</v>
      </c>
      <c r="E98" s="17" t="s">
        <v>730</v>
      </c>
      <c r="F98" s="17" t="s">
        <v>154</v>
      </c>
      <c r="G98" s="26">
        <v>4.8</v>
      </c>
      <c r="H98" s="26">
        <v>4.8</v>
      </c>
      <c r="I98" s="27">
        <f t="shared" si="4"/>
        <v>6192</v>
      </c>
      <c r="J98" s="28">
        <f t="shared" si="5"/>
        <v>253.87199999999999</v>
      </c>
      <c r="K98" s="20">
        <v>0.8</v>
      </c>
      <c r="L98" s="28">
        <f t="shared" si="6"/>
        <v>203.0976</v>
      </c>
      <c r="M98" s="28">
        <f t="shared" si="7"/>
        <v>50.7744</v>
      </c>
      <c r="N98" s="12" t="s">
        <v>754</v>
      </c>
      <c r="O98" s="4" t="s">
        <v>161</v>
      </c>
      <c r="P98" s="29"/>
      <c r="Q98" s="12"/>
    </row>
    <row r="99" spans="1:17" ht="15" customHeight="1" x14ac:dyDescent="0.15">
      <c r="A99" s="12" t="s">
        <v>115</v>
      </c>
      <c r="B99" s="12" t="s">
        <v>222</v>
      </c>
      <c r="C99" s="12" t="s">
        <v>165</v>
      </c>
      <c r="D99" s="17" t="s">
        <v>451</v>
      </c>
      <c r="E99" s="17" t="s">
        <v>731</v>
      </c>
      <c r="F99" s="17" t="s">
        <v>154</v>
      </c>
      <c r="G99" s="26">
        <v>11.22</v>
      </c>
      <c r="H99" s="26">
        <v>11.22</v>
      </c>
      <c r="I99" s="27">
        <f t="shared" si="4"/>
        <v>14473.800000000001</v>
      </c>
      <c r="J99" s="28">
        <f t="shared" si="5"/>
        <v>593.42580000000009</v>
      </c>
      <c r="K99" s="20">
        <v>0.8</v>
      </c>
      <c r="L99" s="28">
        <f t="shared" si="6"/>
        <v>474.7406400000001</v>
      </c>
      <c r="M99" s="28">
        <f t="shared" si="7"/>
        <v>118.68516000000002</v>
      </c>
      <c r="N99" s="12" t="s">
        <v>647</v>
      </c>
      <c r="O99" s="4" t="s">
        <v>161</v>
      </c>
      <c r="P99" s="29"/>
      <c r="Q99" s="12"/>
    </row>
    <row r="100" spans="1:17" ht="15" customHeight="1" x14ac:dyDescent="0.15">
      <c r="A100" s="12" t="s">
        <v>116</v>
      </c>
      <c r="B100" s="12" t="s">
        <v>398</v>
      </c>
      <c r="C100" s="12" t="s">
        <v>165</v>
      </c>
      <c r="D100" s="17" t="s">
        <v>413</v>
      </c>
      <c r="E100" s="17" t="s">
        <v>732</v>
      </c>
      <c r="F100" s="17" t="s">
        <v>154</v>
      </c>
      <c r="G100" s="26">
        <v>5.95</v>
      </c>
      <c r="H100" s="26">
        <v>5.95</v>
      </c>
      <c r="I100" s="27">
        <f t="shared" si="4"/>
        <v>7675.5</v>
      </c>
      <c r="J100" s="28">
        <f t="shared" si="5"/>
        <v>314.69550000000004</v>
      </c>
      <c r="K100" s="20">
        <v>0.8</v>
      </c>
      <c r="L100" s="28">
        <f t="shared" si="6"/>
        <v>251.75640000000004</v>
      </c>
      <c r="M100" s="28">
        <f t="shared" si="7"/>
        <v>62.93910000000001</v>
      </c>
      <c r="N100" s="12" t="s">
        <v>647</v>
      </c>
      <c r="O100" s="4" t="s">
        <v>161</v>
      </c>
      <c r="P100" s="29"/>
      <c r="Q100" s="12"/>
    </row>
    <row r="101" spans="1:17" ht="15" customHeight="1" x14ac:dyDescent="0.15">
      <c r="A101" s="12" t="s">
        <v>117</v>
      </c>
      <c r="B101" s="12" t="s">
        <v>227</v>
      </c>
      <c r="C101" s="12" t="s">
        <v>165</v>
      </c>
      <c r="D101" s="17" t="s">
        <v>429</v>
      </c>
      <c r="E101" s="17" t="s">
        <v>496</v>
      </c>
      <c r="F101" s="17" t="s">
        <v>154</v>
      </c>
      <c r="G101" s="26">
        <v>10.28</v>
      </c>
      <c r="H101" s="26">
        <v>10.28</v>
      </c>
      <c r="I101" s="27">
        <f t="shared" si="4"/>
        <v>13261.199999999999</v>
      </c>
      <c r="J101" s="28">
        <f t="shared" si="5"/>
        <v>543.70920000000001</v>
      </c>
      <c r="K101" s="20">
        <v>0.8</v>
      </c>
      <c r="L101" s="28">
        <f t="shared" si="6"/>
        <v>434.96736000000004</v>
      </c>
      <c r="M101" s="28">
        <f t="shared" si="7"/>
        <v>108.74184000000001</v>
      </c>
      <c r="N101" s="12" t="s">
        <v>647</v>
      </c>
      <c r="O101" s="4" t="s">
        <v>161</v>
      </c>
      <c r="P101" s="29"/>
      <c r="Q101" s="12"/>
    </row>
    <row r="102" spans="1:17" ht="15" customHeight="1" x14ac:dyDescent="0.15">
      <c r="A102" s="12" t="s">
        <v>118</v>
      </c>
      <c r="B102" s="12" t="s">
        <v>228</v>
      </c>
      <c r="C102" s="12" t="s">
        <v>165</v>
      </c>
      <c r="D102" s="17" t="s">
        <v>429</v>
      </c>
      <c r="E102" s="17" t="s">
        <v>497</v>
      </c>
      <c r="F102" s="17" t="s">
        <v>154</v>
      </c>
      <c r="G102" s="26">
        <v>5.98</v>
      </c>
      <c r="H102" s="26">
        <v>5.98</v>
      </c>
      <c r="I102" s="27">
        <f t="shared" si="4"/>
        <v>7714.2000000000007</v>
      </c>
      <c r="J102" s="28">
        <f t="shared" si="5"/>
        <v>316.28220000000005</v>
      </c>
      <c r="K102" s="20">
        <v>0.8</v>
      </c>
      <c r="L102" s="28">
        <f t="shared" si="6"/>
        <v>253.02576000000005</v>
      </c>
      <c r="M102" s="28">
        <f t="shared" si="7"/>
        <v>63.256440000000012</v>
      </c>
      <c r="N102" s="12" t="s">
        <v>647</v>
      </c>
      <c r="O102" s="4" t="s">
        <v>161</v>
      </c>
      <c r="P102" s="29"/>
      <c r="Q102" s="12"/>
    </row>
    <row r="103" spans="1:17" ht="15" customHeight="1" x14ac:dyDescent="0.15">
      <c r="A103" s="12" t="s">
        <v>119</v>
      </c>
      <c r="B103" s="12" t="s">
        <v>231</v>
      </c>
      <c r="C103" s="12" t="s">
        <v>165</v>
      </c>
      <c r="D103" s="17" t="s">
        <v>501</v>
      </c>
      <c r="E103" s="17" t="s">
        <v>502</v>
      </c>
      <c r="F103" s="17" t="s">
        <v>154</v>
      </c>
      <c r="G103" s="26">
        <v>9</v>
      </c>
      <c r="H103" s="26">
        <v>9</v>
      </c>
      <c r="I103" s="27">
        <f t="shared" si="4"/>
        <v>11610</v>
      </c>
      <c r="J103" s="28">
        <f t="shared" si="5"/>
        <v>476.01</v>
      </c>
      <c r="K103" s="20">
        <v>0.8</v>
      </c>
      <c r="L103" s="28">
        <f t="shared" si="6"/>
        <v>380.80799999999999</v>
      </c>
      <c r="M103" s="28">
        <f t="shared" si="7"/>
        <v>95.201999999999998</v>
      </c>
      <c r="N103" s="12" t="s">
        <v>647</v>
      </c>
      <c r="O103" s="4" t="s">
        <v>161</v>
      </c>
      <c r="P103" s="29"/>
      <c r="Q103" s="12"/>
    </row>
    <row r="104" spans="1:17" ht="15" customHeight="1" x14ac:dyDescent="0.15">
      <c r="A104" s="12" t="s">
        <v>120</v>
      </c>
      <c r="B104" s="12" t="s">
        <v>399</v>
      </c>
      <c r="C104" s="12" t="s">
        <v>165</v>
      </c>
      <c r="D104" s="17" t="s">
        <v>640</v>
      </c>
      <c r="E104" s="17" t="s">
        <v>733</v>
      </c>
      <c r="F104" s="17" t="s">
        <v>154</v>
      </c>
      <c r="G104" s="26">
        <v>4.3</v>
      </c>
      <c r="H104" s="26">
        <v>4.3</v>
      </c>
      <c r="I104" s="27">
        <f t="shared" si="4"/>
        <v>5547</v>
      </c>
      <c r="J104" s="28">
        <f t="shared" si="5"/>
        <v>227.42699999999999</v>
      </c>
      <c r="K104" s="20">
        <v>0.8</v>
      </c>
      <c r="L104" s="28">
        <f t="shared" si="6"/>
        <v>181.94159999999999</v>
      </c>
      <c r="M104" s="28">
        <f t="shared" si="7"/>
        <v>45.485399999999998</v>
      </c>
      <c r="N104" s="12" t="s">
        <v>649</v>
      </c>
      <c r="O104" s="4" t="s">
        <v>161</v>
      </c>
      <c r="P104" s="29"/>
      <c r="Q104" s="12"/>
    </row>
    <row r="105" spans="1:17" ht="15" customHeight="1" x14ac:dyDescent="0.15">
      <c r="A105" s="12" t="s">
        <v>121</v>
      </c>
      <c r="B105" s="12" t="s">
        <v>151</v>
      </c>
      <c r="C105" s="12" t="s">
        <v>165</v>
      </c>
      <c r="D105" s="17" t="s">
        <v>406</v>
      </c>
      <c r="E105" s="17" t="s">
        <v>734</v>
      </c>
      <c r="F105" s="17" t="s">
        <v>154</v>
      </c>
      <c r="G105" s="26">
        <v>5.35</v>
      </c>
      <c r="H105" s="26">
        <v>5.35</v>
      </c>
      <c r="I105" s="27">
        <f t="shared" si="4"/>
        <v>6901.4999999999991</v>
      </c>
      <c r="J105" s="28">
        <f t="shared" si="5"/>
        <v>282.9615</v>
      </c>
      <c r="K105" s="20">
        <v>0.8</v>
      </c>
      <c r="L105" s="28">
        <f t="shared" si="6"/>
        <v>226.36920000000001</v>
      </c>
      <c r="M105" s="28">
        <f t="shared" si="7"/>
        <v>56.592300000000002</v>
      </c>
      <c r="N105" s="12" t="s">
        <v>647</v>
      </c>
      <c r="O105" s="4" t="s">
        <v>161</v>
      </c>
      <c r="P105" s="29"/>
      <c r="Q105" s="12"/>
    </row>
    <row r="106" spans="1:17" ht="15" customHeight="1" x14ac:dyDescent="0.15">
      <c r="A106" s="12" t="s">
        <v>122</v>
      </c>
      <c r="B106" s="12" t="s">
        <v>220</v>
      </c>
      <c r="C106" s="12" t="s">
        <v>165</v>
      </c>
      <c r="D106" s="17" t="s">
        <v>486</v>
      </c>
      <c r="E106" s="17" t="s">
        <v>487</v>
      </c>
      <c r="F106" s="17" t="s">
        <v>154</v>
      </c>
      <c r="G106" s="26">
        <v>98</v>
      </c>
      <c r="H106" s="26">
        <v>98</v>
      </c>
      <c r="I106" s="27">
        <f t="shared" si="4"/>
        <v>126420</v>
      </c>
      <c r="J106" s="28">
        <f t="shared" si="5"/>
        <v>5183.22</v>
      </c>
      <c r="K106" s="20">
        <v>0.8</v>
      </c>
      <c r="L106" s="28">
        <f t="shared" si="6"/>
        <v>4146.576</v>
      </c>
      <c r="M106" s="28">
        <f t="shared" si="7"/>
        <v>1036.644</v>
      </c>
      <c r="N106" s="12" t="s">
        <v>647</v>
      </c>
      <c r="O106" s="4" t="s">
        <v>161</v>
      </c>
      <c r="P106" s="29"/>
      <c r="Q106" s="12"/>
    </row>
    <row r="107" spans="1:17" ht="15" customHeight="1" x14ac:dyDescent="0.15">
      <c r="A107" s="12" t="s">
        <v>123</v>
      </c>
      <c r="B107" s="12" t="s">
        <v>223</v>
      </c>
      <c r="C107" s="12" t="s">
        <v>165</v>
      </c>
      <c r="D107" s="17" t="s">
        <v>417</v>
      </c>
      <c r="E107" s="17" t="s">
        <v>490</v>
      </c>
      <c r="F107" s="17" t="s">
        <v>154</v>
      </c>
      <c r="G107" s="26">
        <v>54.5</v>
      </c>
      <c r="H107" s="26">
        <v>54.5</v>
      </c>
      <c r="I107" s="27">
        <f t="shared" si="4"/>
        <v>70305</v>
      </c>
      <c r="J107" s="28">
        <f t="shared" si="5"/>
        <v>2882.5050000000001</v>
      </c>
      <c r="K107" s="20">
        <v>0.8</v>
      </c>
      <c r="L107" s="28">
        <f t="shared" si="6"/>
        <v>2306.0040000000004</v>
      </c>
      <c r="M107" s="28">
        <f t="shared" si="7"/>
        <v>576.50100000000009</v>
      </c>
      <c r="N107" s="12" t="s">
        <v>647</v>
      </c>
      <c r="O107" s="4" t="s">
        <v>161</v>
      </c>
      <c r="P107" s="29"/>
      <c r="Q107" s="12"/>
    </row>
    <row r="108" spans="1:17" ht="15" customHeight="1" x14ac:dyDescent="0.15">
      <c r="A108" s="12" t="s">
        <v>124</v>
      </c>
      <c r="B108" s="12" t="s">
        <v>159</v>
      </c>
      <c r="C108" s="12" t="s">
        <v>165</v>
      </c>
      <c r="D108" s="17" t="s">
        <v>735</v>
      </c>
      <c r="E108" s="17" t="s">
        <v>736</v>
      </c>
      <c r="F108" s="17" t="s">
        <v>154</v>
      </c>
      <c r="G108" s="26">
        <v>1.67</v>
      </c>
      <c r="H108" s="26">
        <v>1.67</v>
      </c>
      <c r="I108" s="27">
        <f t="shared" si="4"/>
        <v>2154.2999999999997</v>
      </c>
      <c r="J108" s="28">
        <f t="shared" si="5"/>
        <v>88.326300000000003</v>
      </c>
      <c r="K108" s="20">
        <v>0.8</v>
      </c>
      <c r="L108" s="28">
        <f t="shared" si="6"/>
        <v>70.66104</v>
      </c>
      <c r="M108" s="28">
        <f t="shared" si="7"/>
        <v>17.66526</v>
      </c>
      <c r="N108" s="12" t="s">
        <v>755</v>
      </c>
      <c r="O108" s="4" t="s">
        <v>161</v>
      </c>
      <c r="P108" s="29"/>
      <c r="Q108" s="12"/>
    </row>
    <row r="109" spans="1:17" ht="15" customHeight="1" x14ac:dyDescent="0.15">
      <c r="A109" s="12" t="s">
        <v>125</v>
      </c>
      <c r="B109" s="12" t="s">
        <v>400</v>
      </c>
      <c r="C109" s="12" t="s">
        <v>165</v>
      </c>
      <c r="D109" s="17" t="s">
        <v>409</v>
      </c>
      <c r="E109" s="17" t="s">
        <v>737</v>
      </c>
      <c r="F109" s="17" t="s">
        <v>154</v>
      </c>
      <c r="G109" s="26">
        <v>4</v>
      </c>
      <c r="H109" s="26">
        <v>4</v>
      </c>
      <c r="I109" s="27">
        <f t="shared" si="4"/>
        <v>5160</v>
      </c>
      <c r="J109" s="28">
        <f t="shared" si="5"/>
        <v>211.56</v>
      </c>
      <c r="K109" s="20">
        <v>0.8</v>
      </c>
      <c r="L109" s="28">
        <f t="shared" si="6"/>
        <v>169.24800000000002</v>
      </c>
      <c r="M109" s="28">
        <f t="shared" si="7"/>
        <v>42.312000000000005</v>
      </c>
      <c r="N109" s="12" t="s">
        <v>647</v>
      </c>
      <c r="O109" s="4" t="s">
        <v>161</v>
      </c>
      <c r="P109" s="29"/>
      <c r="Q109" s="12"/>
    </row>
    <row r="110" spans="1:17" ht="15" customHeight="1" x14ac:dyDescent="0.15">
      <c r="A110" s="12" t="s">
        <v>126</v>
      </c>
      <c r="B110" s="12" t="s">
        <v>401</v>
      </c>
      <c r="C110" s="12" t="s">
        <v>165</v>
      </c>
      <c r="D110" s="17" t="s">
        <v>409</v>
      </c>
      <c r="E110" s="17" t="s">
        <v>738</v>
      </c>
      <c r="F110" s="17" t="s">
        <v>154</v>
      </c>
      <c r="G110" s="26">
        <v>90</v>
      </c>
      <c r="H110" s="26">
        <v>90</v>
      </c>
      <c r="I110" s="27">
        <f t="shared" si="4"/>
        <v>116100</v>
      </c>
      <c r="J110" s="28">
        <f t="shared" si="5"/>
        <v>4760.1000000000004</v>
      </c>
      <c r="K110" s="20">
        <v>0.8</v>
      </c>
      <c r="L110" s="28">
        <f t="shared" si="6"/>
        <v>3808.0800000000004</v>
      </c>
      <c r="M110" s="28">
        <f t="shared" si="7"/>
        <v>952.0200000000001</v>
      </c>
      <c r="N110" s="12" t="s">
        <v>756</v>
      </c>
      <c r="O110" s="4" t="s">
        <v>161</v>
      </c>
      <c r="P110" s="29"/>
      <c r="Q110" s="12"/>
    </row>
    <row r="111" spans="1:17" ht="15" customHeight="1" x14ac:dyDescent="0.15">
      <c r="A111" s="12" t="s">
        <v>127</v>
      </c>
      <c r="B111" s="12" t="s">
        <v>402</v>
      </c>
      <c r="C111" s="12" t="s">
        <v>165</v>
      </c>
      <c r="D111" s="17" t="s">
        <v>409</v>
      </c>
      <c r="E111" s="17" t="s">
        <v>739</v>
      </c>
      <c r="F111" s="17" t="s">
        <v>154</v>
      </c>
      <c r="G111" s="26">
        <v>48.63</v>
      </c>
      <c r="H111" s="26">
        <v>48.63</v>
      </c>
      <c r="I111" s="27">
        <f t="shared" si="4"/>
        <v>62732.700000000004</v>
      </c>
      <c r="J111" s="28">
        <f t="shared" si="5"/>
        <v>2572.0407</v>
      </c>
      <c r="K111" s="20">
        <v>0.8</v>
      </c>
      <c r="L111" s="28">
        <f t="shared" si="6"/>
        <v>2057.63256</v>
      </c>
      <c r="M111" s="28">
        <f t="shared" si="7"/>
        <v>514.40814</v>
      </c>
      <c r="N111" s="12" t="s">
        <v>667</v>
      </c>
      <c r="O111" s="4" t="s">
        <v>161</v>
      </c>
      <c r="P111" s="29"/>
      <c r="Q111" s="12"/>
    </row>
    <row r="112" spans="1:17" ht="15" customHeight="1" x14ac:dyDescent="0.15">
      <c r="A112" s="12" t="s">
        <v>128</v>
      </c>
      <c r="B112" s="12" t="s">
        <v>225</v>
      </c>
      <c r="C112" s="12" t="s">
        <v>165</v>
      </c>
      <c r="D112" s="17" t="s">
        <v>493</v>
      </c>
      <c r="E112" s="17" t="s">
        <v>740</v>
      </c>
      <c r="F112" s="17" t="s">
        <v>154</v>
      </c>
      <c r="G112" s="26">
        <v>5.45</v>
      </c>
      <c r="H112" s="26">
        <v>5.45</v>
      </c>
      <c r="I112" s="27">
        <f t="shared" si="4"/>
        <v>7030.5</v>
      </c>
      <c r="J112" s="28">
        <f t="shared" si="5"/>
        <v>288.25049999999999</v>
      </c>
      <c r="K112" s="20">
        <v>0.8</v>
      </c>
      <c r="L112" s="28">
        <f t="shared" si="6"/>
        <v>230.60040000000001</v>
      </c>
      <c r="M112" s="28">
        <f t="shared" si="7"/>
        <v>57.650100000000002</v>
      </c>
      <c r="N112" s="12" t="s">
        <v>647</v>
      </c>
      <c r="O112" s="4" t="s">
        <v>161</v>
      </c>
      <c r="P112" s="29"/>
      <c r="Q112" s="12"/>
    </row>
    <row r="113" spans="1:17" ht="15" customHeight="1" x14ac:dyDescent="0.15">
      <c r="A113" s="12" t="s">
        <v>129</v>
      </c>
      <c r="B113" s="12" t="s">
        <v>226</v>
      </c>
      <c r="C113" s="12" t="s">
        <v>165</v>
      </c>
      <c r="D113" s="17" t="s">
        <v>409</v>
      </c>
      <c r="E113" s="17" t="s">
        <v>741</v>
      </c>
      <c r="F113" s="17" t="s">
        <v>154</v>
      </c>
      <c r="G113" s="26">
        <v>2.9</v>
      </c>
      <c r="H113" s="26">
        <v>2.9</v>
      </c>
      <c r="I113" s="27">
        <f t="shared" si="4"/>
        <v>3741</v>
      </c>
      <c r="J113" s="28">
        <f t="shared" si="5"/>
        <v>153.381</v>
      </c>
      <c r="K113" s="20">
        <v>0.8</v>
      </c>
      <c r="L113" s="28">
        <f t="shared" si="6"/>
        <v>122.70480000000001</v>
      </c>
      <c r="M113" s="28">
        <f t="shared" si="7"/>
        <v>30.676200000000001</v>
      </c>
      <c r="N113" s="12" t="s">
        <v>647</v>
      </c>
      <c r="O113" s="4" t="s">
        <v>161</v>
      </c>
      <c r="P113" s="29"/>
      <c r="Q113" s="12"/>
    </row>
    <row r="114" spans="1:17" ht="15" customHeight="1" x14ac:dyDescent="0.15">
      <c r="A114" s="12" t="s">
        <v>130</v>
      </c>
      <c r="B114" s="12" t="s">
        <v>243</v>
      </c>
      <c r="C114" s="12" t="s">
        <v>165</v>
      </c>
      <c r="D114" s="17" t="s">
        <v>421</v>
      </c>
      <c r="E114" s="17" t="s">
        <v>516</v>
      </c>
      <c r="F114" s="17" t="s">
        <v>155</v>
      </c>
      <c r="G114" s="26">
        <v>4</v>
      </c>
      <c r="H114" s="26">
        <v>4</v>
      </c>
      <c r="I114" s="27">
        <f>G114*1290</f>
        <v>5160</v>
      </c>
      <c r="J114" s="28">
        <f>G114*52.89</f>
        <v>211.56</v>
      </c>
      <c r="K114" s="20">
        <v>0.8</v>
      </c>
      <c r="L114" s="28">
        <f>J114*0.8</f>
        <v>169.24800000000002</v>
      </c>
      <c r="M114" s="28">
        <f>J114*0.2</f>
        <v>42.312000000000005</v>
      </c>
      <c r="N114" s="12" t="s">
        <v>647</v>
      </c>
      <c r="O114" s="4" t="s">
        <v>161</v>
      </c>
      <c r="P114" s="29"/>
      <c r="Q114" s="12"/>
    </row>
    <row r="115" spans="1:17" ht="15" customHeight="1" x14ac:dyDescent="0.15">
      <c r="A115" s="12" t="s">
        <v>131</v>
      </c>
      <c r="B115" s="12" t="s">
        <v>264</v>
      </c>
      <c r="C115" s="12" t="s">
        <v>165</v>
      </c>
      <c r="D115" s="17" t="s">
        <v>742</v>
      </c>
      <c r="E115" s="17" t="s">
        <v>544</v>
      </c>
      <c r="F115" s="17" t="s">
        <v>155</v>
      </c>
      <c r="G115" s="26">
        <v>14.76</v>
      </c>
      <c r="H115" s="26">
        <v>14.76</v>
      </c>
      <c r="I115" s="27">
        <f t="shared" ref="I115:I124" si="8">G115*1290</f>
        <v>19040.400000000001</v>
      </c>
      <c r="J115" s="28">
        <f t="shared" ref="J115:J124" si="9">G115*52.89</f>
        <v>780.65639999999996</v>
      </c>
      <c r="K115" s="20">
        <v>0.8</v>
      </c>
      <c r="L115" s="28">
        <f t="shared" ref="L115:L124" si="10">J115*0.8</f>
        <v>624.52512000000002</v>
      </c>
      <c r="M115" s="28">
        <f t="shared" ref="M115:M124" si="11">J115*0.2</f>
        <v>156.13128</v>
      </c>
      <c r="N115" s="12" t="s">
        <v>660</v>
      </c>
      <c r="O115" s="4" t="s">
        <v>161</v>
      </c>
      <c r="P115" s="29"/>
      <c r="Q115" s="12"/>
    </row>
    <row r="116" spans="1:17" ht="15" customHeight="1" x14ac:dyDescent="0.15">
      <c r="A116" s="12" t="s">
        <v>132</v>
      </c>
      <c r="B116" s="12" t="s">
        <v>403</v>
      </c>
      <c r="C116" s="12" t="s">
        <v>165</v>
      </c>
      <c r="D116" s="17" t="s">
        <v>637</v>
      </c>
      <c r="E116" s="17" t="s">
        <v>743</v>
      </c>
      <c r="F116" s="17" t="s">
        <v>155</v>
      </c>
      <c r="G116" s="26">
        <v>7.4</v>
      </c>
      <c r="H116" s="26">
        <v>7.4</v>
      </c>
      <c r="I116" s="27">
        <f t="shared" si="8"/>
        <v>9546</v>
      </c>
      <c r="J116" s="28">
        <f t="shared" si="9"/>
        <v>391.38600000000002</v>
      </c>
      <c r="K116" s="20">
        <v>0.8</v>
      </c>
      <c r="L116" s="28">
        <f t="shared" si="10"/>
        <v>313.10880000000003</v>
      </c>
      <c r="M116" s="28">
        <f t="shared" si="11"/>
        <v>78.277200000000008</v>
      </c>
      <c r="N116" s="12" t="s">
        <v>654</v>
      </c>
      <c r="O116" s="4" t="s">
        <v>161</v>
      </c>
      <c r="P116" s="29"/>
      <c r="Q116" s="12"/>
    </row>
    <row r="117" spans="1:17" ht="15" customHeight="1" x14ac:dyDescent="0.15">
      <c r="A117" s="12" t="s">
        <v>133</v>
      </c>
      <c r="B117" s="12" t="s">
        <v>404</v>
      </c>
      <c r="C117" s="12" t="s">
        <v>165</v>
      </c>
      <c r="D117" s="17" t="s">
        <v>744</v>
      </c>
      <c r="E117" s="17" t="s">
        <v>745</v>
      </c>
      <c r="F117" s="17" t="s">
        <v>155</v>
      </c>
      <c r="G117" s="26">
        <v>3.68</v>
      </c>
      <c r="H117" s="26">
        <v>3.68</v>
      </c>
      <c r="I117" s="27">
        <f t="shared" si="8"/>
        <v>4747.2</v>
      </c>
      <c r="J117" s="28">
        <f t="shared" si="9"/>
        <v>194.6352</v>
      </c>
      <c r="K117" s="20">
        <v>0.8</v>
      </c>
      <c r="L117" s="28">
        <f t="shared" si="10"/>
        <v>155.70816000000002</v>
      </c>
      <c r="M117" s="28">
        <f t="shared" si="11"/>
        <v>38.927040000000005</v>
      </c>
      <c r="N117" s="12" t="s">
        <v>660</v>
      </c>
      <c r="O117" s="4" t="s">
        <v>161</v>
      </c>
      <c r="P117" s="29"/>
      <c r="Q117" s="12"/>
    </row>
    <row r="118" spans="1:17" ht="15" customHeight="1" x14ac:dyDescent="0.15">
      <c r="A118" s="12" t="s">
        <v>134</v>
      </c>
      <c r="B118" s="12" t="s">
        <v>300</v>
      </c>
      <c r="C118" s="12" t="s">
        <v>165</v>
      </c>
      <c r="D118" s="17" t="s">
        <v>409</v>
      </c>
      <c r="E118" s="17" t="s">
        <v>588</v>
      </c>
      <c r="F118" s="17" t="s">
        <v>157</v>
      </c>
      <c r="G118" s="26">
        <v>3.76</v>
      </c>
      <c r="H118" s="26">
        <v>3.76</v>
      </c>
      <c r="I118" s="27">
        <f t="shared" si="8"/>
        <v>4850.3999999999996</v>
      </c>
      <c r="J118" s="28">
        <f t="shared" si="9"/>
        <v>198.8664</v>
      </c>
      <c r="K118" s="20">
        <v>0.8</v>
      </c>
      <c r="L118" s="28">
        <f t="shared" si="10"/>
        <v>159.09312</v>
      </c>
      <c r="M118" s="28">
        <f t="shared" si="11"/>
        <v>39.77328</v>
      </c>
      <c r="N118" s="12" t="s">
        <v>646</v>
      </c>
      <c r="O118" s="4" t="s">
        <v>161</v>
      </c>
      <c r="P118" s="29"/>
      <c r="Q118" s="12"/>
    </row>
    <row r="119" spans="1:17" ht="15" customHeight="1" x14ac:dyDescent="0.15">
      <c r="A119" s="12" t="s">
        <v>135</v>
      </c>
      <c r="B119" s="12" t="s">
        <v>290</v>
      </c>
      <c r="C119" s="12" t="s">
        <v>165</v>
      </c>
      <c r="D119" s="17" t="s">
        <v>421</v>
      </c>
      <c r="E119" s="17" t="s">
        <v>576</v>
      </c>
      <c r="F119" s="17" t="s">
        <v>157</v>
      </c>
      <c r="G119" s="26">
        <v>21.5</v>
      </c>
      <c r="H119" s="26">
        <v>21.5</v>
      </c>
      <c r="I119" s="27">
        <f t="shared" si="8"/>
        <v>27735</v>
      </c>
      <c r="J119" s="28">
        <f t="shared" si="9"/>
        <v>1137.135</v>
      </c>
      <c r="K119" s="20">
        <v>0.8</v>
      </c>
      <c r="L119" s="28">
        <f t="shared" si="10"/>
        <v>909.70800000000008</v>
      </c>
      <c r="M119" s="28">
        <f t="shared" si="11"/>
        <v>227.42700000000002</v>
      </c>
      <c r="N119" s="12" t="s">
        <v>646</v>
      </c>
      <c r="O119" s="4" t="s">
        <v>161</v>
      </c>
      <c r="P119" s="29"/>
      <c r="Q119" s="12"/>
    </row>
    <row r="120" spans="1:17" ht="15" customHeight="1" x14ac:dyDescent="0.15">
      <c r="A120" s="12" t="s">
        <v>136</v>
      </c>
      <c r="B120" s="12" t="s">
        <v>324</v>
      </c>
      <c r="C120" s="12" t="s">
        <v>165</v>
      </c>
      <c r="D120" s="17" t="s">
        <v>411</v>
      </c>
      <c r="E120" s="17" t="s">
        <v>746</v>
      </c>
      <c r="F120" s="17" t="s">
        <v>158</v>
      </c>
      <c r="G120" s="26">
        <v>2</v>
      </c>
      <c r="H120" s="26">
        <v>2</v>
      </c>
      <c r="I120" s="27">
        <f t="shared" si="8"/>
        <v>2580</v>
      </c>
      <c r="J120" s="28">
        <f t="shared" si="9"/>
        <v>105.78</v>
      </c>
      <c r="K120" s="20">
        <v>0.8</v>
      </c>
      <c r="L120" s="28">
        <f t="shared" si="10"/>
        <v>84.624000000000009</v>
      </c>
      <c r="M120" s="28">
        <f t="shared" si="11"/>
        <v>21.156000000000002</v>
      </c>
      <c r="N120" s="12" t="s">
        <v>647</v>
      </c>
      <c r="O120" s="4" t="s">
        <v>161</v>
      </c>
      <c r="P120" s="29"/>
      <c r="Q120" s="12"/>
    </row>
    <row r="121" spans="1:17" ht="15" customHeight="1" x14ac:dyDescent="0.15">
      <c r="A121" s="12" t="s">
        <v>137</v>
      </c>
      <c r="B121" s="12" t="s">
        <v>335</v>
      </c>
      <c r="C121" s="12" t="s">
        <v>165</v>
      </c>
      <c r="D121" s="17" t="s">
        <v>406</v>
      </c>
      <c r="E121" s="17" t="s">
        <v>628</v>
      </c>
      <c r="F121" s="17" t="s">
        <v>158</v>
      </c>
      <c r="G121" s="26">
        <v>3</v>
      </c>
      <c r="H121" s="26">
        <v>3</v>
      </c>
      <c r="I121" s="27">
        <f t="shared" si="8"/>
        <v>3870</v>
      </c>
      <c r="J121" s="28">
        <f t="shared" si="9"/>
        <v>158.67000000000002</v>
      </c>
      <c r="K121" s="20">
        <v>0.8</v>
      </c>
      <c r="L121" s="28">
        <f t="shared" si="10"/>
        <v>126.93600000000002</v>
      </c>
      <c r="M121" s="28">
        <f t="shared" si="11"/>
        <v>31.734000000000005</v>
      </c>
      <c r="N121" s="12" t="s">
        <v>646</v>
      </c>
      <c r="O121" s="4" t="s">
        <v>161</v>
      </c>
      <c r="P121" s="29"/>
      <c r="Q121" s="12"/>
    </row>
    <row r="122" spans="1:17" ht="15" customHeight="1" x14ac:dyDescent="0.15">
      <c r="A122" s="12" t="s">
        <v>138</v>
      </c>
      <c r="B122" s="12" t="s">
        <v>334</v>
      </c>
      <c r="C122" s="12" t="s">
        <v>165</v>
      </c>
      <c r="D122" s="17" t="s">
        <v>425</v>
      </c>
      <c r="E122" s="17" t="s">
        <v>747</v>
      </c>
      <c r="F122" s="17" t="s">
        <v>158</v>
      </c>
      <c r="G122" s="26">
        <v>45</v>
      </c>
      <c r="H122" s="26">
        <v>45</v>
      </c>
      <c r="I122" s="27">
        <f t="shared" si="8"/>
        <v>58050</v>
      </c>
      <c r="J122" s="28">
        <f t="shared" si="9"/>
        <v>2380.0500000000002</v>
      </c>
      <c r="K122" s="20">
        <v>0.8</v>
      </c>
      <c r="L122" s="28">
        <f t="shared" si="10"/>
        <v>1904.0400000000002</v>
      </c>
      <c r="M122" s="28">
        <f t="shared" si="11"/>
        <v>476.01000000000005</v>
      </c>
      <c r="N122" s="12" t="s">
        <v>646</v>
      </c>
      <c r="O122" s="4" t="s">
        <v>161</v>
      </c>
      <c r="P122" s="29"/>
      <c r="Q122" s="12"/>
    </row>
    <row r="123" spans="1:17" ht="15" customHeight="1" x14ac:dyDescent="0.15">
      <c r="A123" s="12" t="s">
        <v>139</v>
      </c>
      <c r="B123" s="12" t="s">
        <v>346</v>
      </c>
      <c r="C123" s="12" t="s">
        <v>165</v>
      </c>
      <c r="D123" s="17" t="s">
        <v>642</v>
      </c>
      <c r="E123" s="17" t="s">
        <v>643</v>
      </c>
      <c r="F123" s="17" t="s">
        <v>158</v>
      </c>
      <c r="G123" s="26">
        <v>3.73</v>
      </c>
      <c r="H123" s="26">
        <v>3.73</v>
      </c>
      <c r="I123" s="27">
        <f t="shared" si="8"/>
        <v>4811.7</v>
      </c>
      <c r="J123" s="28">
        <f t="shared" si="9"/>
        <v>197.27969999999999</v>
      </c>
      <c r="K123" s="20">
        <v>0.8</v>
      </c>
      <c r="L123" s="28">
        <f t="shared" si="10"/>
        <v>157.82375999999999</v>
      </c>
      <c r="M123" s="28">
        <f t="shared" si="11"/>
        <v>39.455939999999998</v>
      </c>
      <c r="N123" s="12" t="s">
        <v>646</v>
      </c>
      <c r="O123" s="4" t="s">
        <v>161</v>
      </c>
      <c r="P123" s="29"/>
      <c r="Q123" s="12"/>
    </row>
    <row r="124" spans="1:17" ht="15" customHeight="1" x14ac:dyDescent="0.15">
      <c r="A124" s="12" t="s">
        <v>140</v>
      </c>
      <c r="B124" s="12" t="s">
        <v>332</v>
      </c>
      <c r="C124" s="12" t="s">
        <v>165</v>
      </c>
      <c r="D124" s="17" t="s">
        <v>413</v>
      </c>
      <c r="E124" s="17" t="s">
        <v>625</v>
      </c>
      <c r="F124" s="17" t="s">
        <v>158</v>
      </c>
      <c r="G124" s="26">
        <v>3.65</v>
      </c>
      <c r="H124" s="26">
        <v>3.65</v>
      </c>
      <c r="I124" s="27">
        <f t="shared" si="8"/>
        <v>4708.5</v>
      </c>
      <c r="J124" s="28">
        <f t="shared" si="9"/>
        <v>193.04849999999999</v>
      </c>
      <c r="K124" s="20">
        <v>0.8</v>
      </c>
      <c r="L124" s="28">
        <f t="shared" si="10"/>
        <v>154.43880000000001</v>
      </c>
      <c r="M124" s="28">
        <f t="shared" si="11"/>
        <v>38.609700000000004</v>
      </c>
      <c r="N124" s="12" t="s">
        <v>647</v>
      </c>
      <c r="O124" s="4" t="s">
        <v>161</v>
      </c>
      <c r="P124" s="29"/>
      <c r="Q124" s="12"/>
    </row>
    <row r="125" spans="1:17" s="34" customFormat="1" ht="15" customHeight="1" x14ac:dyDescent="0.15">
      <c r="A125" s="30"/>
      <c r="B125" s="30" t="s">
        <v>163</v>
      </c>
      <c r="C125" s="30"/>
      <c r="D125" s="30"/>
      <c r="E125" s="30"/>
      <c r="F125" s="30"/>
      <c r="G125" s="31">
        <f>SUM(G9:G124)</f>
        <v>927.74999999999989</v>
      </c>
      <c r="H125" s="31">
        <f>SUM(H9:H124)</f>
        <v>927.74999999999989</v>
      </c>
      <c r="I125" s="32">
        <f>SUM(I9:I124)</f>
        <v>1196797.4999999995</v>
      </c>
      <c r="J125" s="32">
        <f>SUM(J9:J124)</f>
        <v>49068.697499999973</v>
      </c>
      <c r="K125" s="33"/>
      <c r="L125" s="32">
        <f>SUM(L9:L124)</f>
        <v>39254.958000000006</v>
      </c>
      <c r="M125" s="32">
        <f>SUM(M9:M124)</f>
        <v>9813.7395000000015</v>
      </c>
      <c r="N125" s="30"/>
      <c r="O125" s="30"/>
      <c r="P125" s="30"/>
      <c r="Q125" s="30"/>
    </row>
    <row r="126" spans="1:17" s="21" customFormat="1" ht="32.25" customHeight="1" x14ac:dyDescent="0.15">
      <c r="A126" s="61" t="s">
        <v>150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</row>
    <row r="127" spans="1:17" s="34" customFormat="1" ht="11.25" x14ac:dyDescent="0.15">
      <c r="I127" s="35"/>
      <c r="J127" s="35"/>
      <c r="K127" s="36"/>
      <c r="L127" s="35"/>
      <c r="M127" s="35"/>
    </row>
    <row r="128" spans="1:17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1:45" s="34" customFormat="1" ht="11.25" x14ac:dyDescent="0.15">
      <c r="I8305" s="35"/>
      <c r="J8305" s="35"/>
      <c r="K8305" s="36"/>
      <c r="L8305" s="35"/>
      <c r="M8305" s="35"/>
    </row>
    <row r="8306" spans="1:45" s="34" customFormat="1" ht="11.25" x14ac:dyDescent="0.15">
      <c r="I8306" s="35"/>
      <c r="J8306" s="35"/>
      <c r="K8306" s="36"/>
      <c r="L8306" s="35"/>
      <c r="M8306" s="35"/>
    </row>
    <row r="8307" spans="1:45" s="34" customFormat="1" ht="11.25" x14ac:dyDescent="0.15">
      <c r="I8307" s="35"/>
      <c r="J8307" s="35"/>
      <c r="K8307" s="36"/>
      <c r="L8307" s="35"/>
      <c r="M8307" s="35"/>
    </row>
    <row r="8308" spans="1:45" s="34" customFormat="1" ht="11.25" x14ac:dyDescent="0.15">
      <c r="I8308" s="35"/>
      <c r="J8308" s="35"/>
      <c r="K8308" s="36"/>
      <c r="L8308" s="35"/>
      <c r="M8308" s="35"/>
    </row>
    <row r="8309" spans="1:45" s="34" customFormat="1" ht="11.25" x14ac:dyDescent="0.15">
      <c r="I8309" s="35"/>
      <c r="J8309" s="35"/>
      <c r="K8309" s="36"/>
      <c r="L8309" s="35"/>
      <c r="M8309" s="35"/>
    </row>
    <row r="8310" spans="1:45" s="34" customFormat="1" ht="11.25" x14ac:dyDescent="0.15">
      <c r="I8310" s="35"/>
      <c r="J8310" s="35"/>
      <c r="K8310" s="36"/>
      <c r="L8310" s="35"/>
      <c r="M8310" s="35"/>
    </row>
    <row r="8311" spans="1:45" s="34" customFormat="1" ht="11.25" x14ac:dyDescent="0.15">
      <c r="I8311" s="35"/>
      <c r="J8311" s="35"/>
      <c r="K8311" s="36"/>
      <c r="L8311" s="35"/>
      <c r="M8311" s="35"/>
    </row>
    <row r="8312" spans="1:45" s="34" customFormat="1" ht="11.25" x14ac:dyDescent="0.15">
      <c r="I8312" s="35"/>
      <c r="J8312" s="35"/>
      <c r="K8312" s="36"/>
      <c r="L8312" s="35"/>
      <c r="M8312" s="35"/>
    </row>
    <row r="8313" spans="1:45" s="34" customFormat="1" ht="11.25" x14ac:dyDescent="0.15">
      <c r="I8313" s="35"/>
      <c r="J8313" s="35"/>
      <c r="K8313" s="36"/>
      <c r="L8313" s="35"/>
      <c r="M8313" s="35"/>
    </row>
    <row r="8314" spans="1:45" x14ac:dyDescent="0.15">
      <c r="A8314" s="34"/>
      <c r="B8314" s="34"/>
      <c r="C8314" s="34"/>
      <c r="D8314" s="34"/>
      <c r="E8314" s="34"/>
      <c r="F8314" s="34"/>
      <c r="G8314" s="34"/>
      <c r="H8314" s="34"/>
      <c r="I8314" s="35"/>
      <c r="J8314" s="35"/>
      <c r="K8314" s="36"/>
      <c r="L8314" s="35"/>
      <c r="M8314" s="35"/>
      <c r="N8314" s="34"/>
      <c r="O8314" s="34"/>
      <c r="P8314" s="34"/>
      <c r="Q8314" s="34"/>
      <c r="R8314" s="34"/>
      <c r="S8314" s="34"/>
      <c r="T8314" s="34"/>
      <c r="U8314" s="34"/>
      <c r="V8314" s="34"/>
      <c r="W8314" s="34"/>
      <c r="X8314" s="34"/>
      <c r="Y8314" s="34"/>
      <c r="Z8314" s="34"/>
      <c r="AA8314" s="34"/>
      <c r="AB8314" s="34"/>
      <c r="AC8314" s="34"/>
      <c r="AD8314" s="34"/>
      <c r="AE8314" s="34"/>
      <c r="AF8314" s="34"/>
      <c r="AG8314" s="34"/>
      <c r="AH8314" s="34"/>
      <c r="AI8314" s="34"/>
      <c r="AJ8314" s="34"/>
      <c r="AK8314" s="34"/>
      <c r="AL8314" s="34"/>
      <c r="AM8314" s="34"/>
      <c r="AN8314" s="34"/>
      <c r="AO8314" s="34"/>
      <c r="AP8314" s="34"/>
      <c r="AQ8314" s="34"/>
      <c r="AR8314" s="34"/>
      <c r="AS8314" s="34"/>
    </row>
    <row r="8315" spans="1:45" x14ac:dyDescent="0.15">
      <c r="A8315" s="34"/>
      <c r="B8315" s="34"/>
      <c r="C8315" s="34"/>
      <c r="D8315" s="34"/>
      <c r="E8315" s="34"/>
      <c r="F8315" s="34"/>
      <c r="G8315" s="34"/>
      <c r="H8315" s="34"/>
      <c r="I8315" s="35"/>
      <c r="J8315" s="35"/>
      <c r="K8315" s="36"/>
      <c r="L8315" s="35"/>
      <c r="M8315" s="35"/>
      <c r="N8315" s="34"/>
      <c r="O8315" s="34"/>
      <c r="P8315" s="34"/>
      <c r="Q8315" s="34"/>
      <c r="R8315" s="34"/>
      <c r="S8315" s="34"/>
      <c r="T8315" s="34"/>
      <c r="U8315" s="34"/>
      <c r="V8315" s="34"/>
      <c r="W8315" s="34"/>
      <c r="X8315" s="34"/>
      <c r="Y8315" s="34"/>
      <c r="Z8315" s="34"/>
      <c r="AA8315" s="34"/>
      <c r="AB8315" s="34"/>
      <c r="AC8315" s="34"/>
      <c r="AD8315" s="34"/>
      <c r="AE8315" s="34"/>
      <c r="AF8315" s="34"/>
      <c r="AG8315" s="34"/>
      <c r="AH8315" s="34"/>
      <c r="AI8315" s="34"/>
      <c r="AJ8315" s="34"/>
      <c r="AK8315" s="34"/>
      <c r="AL8315" s="34"/>
      <c r="AM8315" s="34"/>
      <c r="AN8315" s="34"/>
      <c r="AO8315" s="34"/>
      <c r="AP8315" s="34"/>
      <c r="AQ8315" s="34"/>
      <c r="AR8315" s="34"/>
      <c r="AS8315" s="34"/>
    </row>
    <row r="8316" spans="1:45" x14ac:dyDescent="0.15">
      <c r="A8316" s="34"/>
      <c r="B8316" s="34"/>
      <c r="C8316" s="34"/>
      <c r="D8316" s="34"/>
      <c r="E8316" s="34"/>
      <c r="F8316" s="34"/>
      <c r="G8316" s="34"/>
      <c r="H8316" s="34"/>
      <c r="I8316" s="35"/>
      <c r="J8316" s="35"/>
      <c r="K8316" s="36"/>
      <c r="L8316" s="35"/>
      <c r="M8316" s="35"/>
      <c r="N8316" s="34"/>
      <c r="O8316" s="34"/>
      <c r="P8316" s="34"/>
      <c r="Q8316" s="34"/>
      <c r="R8316" s="34"/>
      <c r="S8316" s="34"/>
      <c r="T8316" s="34"/>
      <c r="U8316" s="34"/>
      <c r="V8316" s="34"/>
      <c r="W8316" s="34"/>
      <c r="X8316" s="34"/>
      <c r="Y8316" s="34"/>
      <c r="Z8316" s="34"/>
      <c r="AA8316" s="34"/>
      <c r="AB8316" s="34"/>
      <c r="AC8316" s="34"/>
      <c r="AD8316" s="34"/>
      <c r="AE8316" s="34"/>
      <c r="AF8316" s="34"/>
      <c r="AG8316" s="34"/>
      <c r="AH8316" s="34"/>
      <c r="AI8316" s="34"/>
      <c r="AJ8316" s="34"/>
      <c r="AK8316" s="34"/>
      <c r="AL8316" s="34"/>
      <c r="AM8316" s="34"/>
      <c r="AN8316" s="34"/>
      <c r="AO8316" s="34"/>
      <c r="AP8316" s="34"/>
      <c r="AQ8316" s="34"/>
      <c r="AR8316" s="34"/>
      <c r="AS8316" s="34"/>
    </row>
    <row r="8317" spans="1:45" x14ac:dyDescent="0.15">
      <c r="A8317" s="34"/>
      <c r="B8317" s="34"/>
      <c r="C8317" s="34"/>
      <c r="D8317" s="34"/>
      <c r="E8317" s="34"/>
      <c r="F8317" s="34"/>
      <c r="G8317" s="34"/>
      <c r="H8317" s="34"/>
      <c r="I8317" s="35"/>
      <c r="J8317" s="35"/>
      <c r="K8317" s="36"/>
      <c r="L8317" s="35"/>
      <c r="M8317" s="35"/>
      <c r="N8317" s="34"/>
      <c r="O8317" s="34"/>
      <c r="P8317" s="34"/>
      <c r="Q8317" s="34"/>
      <c r="R8317" s="34"/>
      <c r="S8317" s="34"/>
      <c r="T8317" s="34"/>
      <c r="U8317" s="34"/>
      <c r="V8317" s="34"/>
      <c r="W8317" s="34"/>
      <c r="X8317" s="34"/>
      <c r="Y8317" s="34"/>
      <c r="Z8317" s="34"/>
      <c r="AA8317" s="34"/>
      <c r="AB8317" s="34"/>
      <c r="AC8317" s="34"/>
      <c r="AD8317" s="34"/>
      <c r="AE8317" s="34"/>
      <c r="AF8317" s="34"/>
      <c r="AG8317" s="34"/>
      <c r="AH8317" s="34"/>
      <c r="AI8317" s="34"/>
      <c r="AJ8317" s="34"/>
      <c r="AK8317" s="34"/>
      <c r="AL8317" s="34"/>
      <c r="AM8317" s="34"/>
      <c r="AN8317" s="34"/>
      <c r="AO8317" s="34"/>
      <c r="AP8317" s="34"/>
      <c r="AQ8317" s="34"/>
      <c r="AR8317" s="34"/>
      <c r="AS8317" s="34"/>
    </row>
    <row r="8318" spans="1:45" x14ac:dyDescent="0.15">
      <c r="A8318" s="34"/>
      <c r="B8318" s="34"/>
      <c r="C8318" s="34"/>
      <c r="D8318" s="34"/>
      <c r="E8318" s="34"/>
      <c r="F8318" s="34"/>
      <c r="G8318" s="34"/>
      <c r="H8318" s="34"/>
      <c r="I8318" s="35"/>
      <c r="J8318" s="35"/>
      <c r="K8318" s="36"/>
      <c r="L8318" s="35"/>
      <c r="M8318" s="35"/>
      <c r="N8318" s="34"/>
      <c r="O8318" s="34"/>
      <c r="P8318" s="34"/>
      <c r="Q8318" s="34"/>
      <c r="R8318" s="34"/>
      <c r="S8318" s="34"/>
      <c r="T8318" s="34"/>
      <c r="U8318" s="34"/>
      <c r="V8318" s="34"/>
      <c r="W8318" s="34"/>
      <c r="X8318" s="34"/>
      <c r="Y8318" s="34"/>
      <c r="Z8318" s="34"/>
      <c r="AA8318" s="34"/>
      <c r="AB8318" s="34"/>
      <c r="AC8318" s="34"/>
      <c r="AD8318" s="34"/>
      <c r="AE8318" s="34"/>
      <c r="AF8318" s="34"/>
      <c r="AG8318" s="34"/>
      <c r="AH8318" s="34"/>
      <c r="AI8318" s="34"/>
      <c r="AJ8318" s="34"/>
      <c r="AK8318" s="34"/>
      <c r="AL8318" s="34"/>
      <c r="AM8318" s="34"/>
      <c r="AN8318" s="34"/>
      <c r="AO8318" s="34"/>
      <c r="AP8318" s="34"/>
      <c r="AQ8318" s="34"/>
      <c r="AR8318" s="34"/>
      <c r="AS8318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26:Q126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