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-顾明德" sheetId="3" r:id="rId3"/>
  </sheets>
  <definedNames>
    <definedName name="_xlnm.Print_Area" localSheetId="1">水稻!$A$2:$AS$49</definedName>
    <definedName name="_xlnm.Print_Area" localSheetId="0">玉米!$A$1:$Q$390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4" i="3" l="1"/>
  <c r="G14" i="3"/>
  <c r="J9" i="3"/>
  <c r="M9" i="3" s="1"/>
  <c r="I9" i="3"/>
  <c r="I14" i="3" s="1"/>
  <c r="L9" i="3" l="1"/>
  <c r="L14" i="3"/>
  <c r="M14" i="3"/>
  <c r="J14" i="3"/>
  <c r="G48" i="2"/>
  <c r="H48" i="2"/>
  <c r="G389" i="1"/>
  <c r="H389" i="1"/>
  <c r="L237" i="1"/>
  <c r="L238" i="1"/>
  <c r="M244" i="1"/>
  <c r="L253" i="1"/>
  <c r="L261" i="1"/>
  <c r="L269" i="1"/>
  <c r="M276" i="1"/>
  <c r="L285" i="1"/>
  <c r="L293" i="1"/>
  <c r="L294" i="1"/>
  <c r="M300" i="1"/>
  <c r="L309" i="1"/>
  <c r="L310" i="1"/>
  <c r="L317" i="1"/>
  <c r="L325" i="1"/>
  <c r="L333" i="1"/>
  <c r="L341" i="1"/>
  <c r="L342" i="1"/>
  <c r="L349" i="1"/>
  <c r="L357" i="1"/>
  <c r="L365" i="1"/>
  <c r="L373" i="1"/>
  <c r="L374" i="1"/>
  <c r="L381" i="1"/>
  <c r="I231" i="1"/>
  <c r="J231" i="1"/>
  <c r="L231" i="1" s="1"/>
  <c r="I232" i="1"/>
  <c r="J232" i="1"/>
  <c r="L232" i="1" s="1"/>
  <c r="I233" i="1"/>
  <c r="J233" i="1"/>
  <c r="M233" i="1" s="1"/>
  <c r="I234" i="1"/>
  <c r="J234" i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I251" i="1"/>
  <c r="J251" i="1"/>
  <c r="L251" i="1" s="1"/>
  <c r="I252" i="1"/>
  <c r="J252" i="1"/>
  <c r="L252" i="1" s="1"/>
  <c r="I253" i="1"/>
  <c r="J253" i="1"/>
  <c r="M253" i="1" s="1"/>
  <c r="I254" i="1"/>
  <c r="J254" i="1"/>
  <c r="M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I267" i="1"/>
  <c r="J267" i="1"/>
  <c r="L267" i="1" s="1"/>
  <c r="I268" i="1"/>
  <c r="J268" i="1"/>
  <c r="L268" i="1" s="1"/>
  <c r="I269" i="1"/>
  <c r="J269" i="1"/>
  <c r="M269" i="1" s="1"/>
  <c r="I270" i="1"/>
  <c r="J270" i="1"/>
  <c r="M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M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M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M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M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M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M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M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M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M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M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M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M348" i="1" l="1"/>
  <c r="M324" i="1"/>
  <c r="M372" i="1"/>
  <c r="M268" i="1"/>
  <c r="M316" i="1"/>
  <c r="M292" i="1"/>
  <c r="M236" i="1"/>
  <c r="M364" i="1"/>
  <c r="M340" i="1"/>
  <c r="M260" i="1"/>
  <c r="M388" i="1"/>
  <c r="L358" i="1"/>
  <c r="M284" i="1"/>
  <c r="M332" i="1"/>
  <c r="M308" i="1"/>
  <c r="L278" i="1"/>
  <c r="M252" i="1"/>
  <c r="M380" i="1"/>
  <c r="M356" i="1"/>
  <c r="L326" i="1"/>
  <c r="L301" i="1"/>
  <c r="L277" i="1"/>
  <c r="L245" i="1"/>
  <c r="L266" i="1"/>
  <c r="M266" i="1"/>
  <c r="L254" i="1"/>
  <c r="M386" i="1"/>
  <c r="M370" i="1"/>
  <c r="M354" i="1"/>
  <c r="M338" i="1"/>
  <c r="M322" i="1"/>
  <c r="M306" i="1"/>
  <c r="M290" i="1"/>
  <c r="M274" i="1"/>
  <c r="L382" i="1"/>
  <c r="L366" i="1"/>
  <c r="L350" i="1"/>
  <c r="L334" i="1"/>
  <c r="L318" i="1"/>
  <c r="L302" i="1"/>
  <c r="L286" i="1"/>
  <c r="L270" i="1"/>
  <c r="L246" i="1"/>
  <c r="L258" i="1"/>
  <c r="M258" i="1"/>
  <c r="L250" i="1"/>
  <c r="M250" i="1"/>
  <c r="L242" i="1"/>
  <c r="M242" i="1"/>
  <c r="L234" i="1"/>
  <c r="M234" i="1"/>
  <c r="M378" i="1"/>
  <c r="M362" i="1"/>
  <c r="M346" i="1"/>
  <c r="M330" i="1"/>
  <c r="M314" i="1"/>
  <c r="M298" i="1"/>
  <c r="M282" i="1"/>
  <c r="L262" i="1"/>
  <c r="L385" i="1"/>
  <c r="L377" i="1"/>
  <c r="L369" i="1"/>
  <c r="L361" i="1"/>
  <c r="L353" i="1"/>
  <c r="L345" i="1"/>
  <c r="L337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47" i="2" l="1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35" i="2"/>
  <c r="M43" i="2"/>
  <c r="M29" i="2"/>
  <c r="M33" i="2"/>
  <c r="M37" i="2"/>
  <c r="M41" i="2"/>
  <c r="M45" i="2"/>
  <c r="M30" i="2"/>
  <c r="M32" i="2"/>
  <c r="M34" i="2"/>
  <c r="M36" i="2"/>
  <c r="M38" i="2"/>
  <c r="M40" i="2"/>
  <c r="M42" i="2"/>
  <c r="M44" i="2"/>
  <c r="M4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M48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389" i="1" s="1"/>
  <c r="L389" i="1" l="1"/>
  <c r="M389" i="1"/>
  <c r="L48" i="2"/>
  <c r="J48" i="2"/>
  <c r="I48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89" i="1" l="1"/>
</calcChain>
</file>

<file path=xl/sharedStrings.xml><?xml version="1.0" encoding="utf-8"?>
<sst xmlns="http://schemas.openxmlformats.org/spreadsheetml/2006/main" count="3067" uniqueCount="1018">
  <si>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</si>
  <si>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</si>
  <si>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</si>
  <si>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</si>
  <si>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</si>
  <si>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</si>
  <si>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</si>
  <si>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</si>
  <si>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</si>
  <si>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</si>
  <si>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</si>
  <si>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</si>
  <si>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</si>
  <si>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</si>
  <si>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</si>
  <si>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</si>
  <si>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</si>
  <si>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</si>
  <si>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</si>
  <si>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</si>
  <si>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</si>
  <si>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</si>
  <si>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</si>
  <si>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</si>
  <si>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</si>
  <si>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</si>
  <si>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</si>
  <si>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</si>
  <si>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</si>
  <si>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</si>
  <si>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</si>
  <si>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</si>
  <si>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</si>
  <si>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</si>
  <si>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</si>
  <si>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</si>
  <si>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</si>
  <si>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</si>
  <si>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</si>
  <si>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</si>
  <si>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</si>
  <si>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</si>
  <si>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</si>
  <si>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</si>
  <si>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</si>
  <si>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</si>
  <si>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</si>
  <si>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</si>
  <si>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</si>
  <si>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</si>
  <si>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</si>
  <si>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</si>
  <si>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</si>
  <si>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</si>
  <si>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</si>
  <si>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</si>
  <si>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</si>
  <si>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</si>
  <si>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</si>
  <si>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</si>
  <si>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</si>
  <si>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</si>
  <si>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</si>
  <si>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</si>
  <si>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</si>
  <si>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</si>
  <si>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</si>
  <si>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</si>
  <si>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</si>
  <si>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</si>
  <si>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</si>
  <si>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</si>
  <si>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</si>
  <si>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</si>
  <si>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九组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</si>
  <si>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</si>
  <si>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</si>
  <si>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</si>
  <si>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</si>
  <si>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</si>
  <si>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</si>
  <si>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</si>
  <si>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</si>
  <si>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姜振文</t>
  </si>
  <si>
    <t>李铁成</t>
  </si>
  <si>
    <t>张井权</t>
  </si>
  <si>
    <t>田付军</t>
  </si>
  <si>
    <t>田华文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</si>
  <si>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</si>
  <si>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</si>
  <si>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</si>
  <si>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投保人：辽宁省鞍山市台安县达牛镇大田村胡玉龙、崔周会等382户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</si>
  <si>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大田村</t>
  </si>
  <si>
    <r>
      <t>投保组织者：辽宁省鞍山市台安县达牛镇大田村村民委员会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大田村</t>
    </r>
    <phoneticPr fontId="9" type="noConversion"/>
  </si>
  <si>
    <t>胡玉龙</t>
  </si>
  <si>
    <t>崔周会</t>
  </si>
  <si>
    <t>刘峰</t>
  </si>
  <si>
    <t>李春和</t>
  </si>
  <si>
    <t>陈绍财</t>
  </si>
  <si>
    <t>李春江</t>
  </si>
  <si>
    <t>李占海</t>
  </si>
  <si>
    <t>崔周龙</t>
  </si>
  <si>
    <t>崔周俭</t>
  </si>
  <si>
    <t>崔周武</t>
  </si>
  <si>
    <t>崔术彦</t>
  </si>
  <si>
    <t>崔周满</t>
  </si>
  <si>
    <t>赵连州</t>
  </si>
  <si>
    <t>李国新</t>
  </si>
  <si>
    <t>陈绍会</t>
  </si>
  <si>
    <t>崔周顶</t>
  </si>
  <si>
    <t>崔国忠</t>
  </si>
  <si>
    <t>崔国彬</t>
  </si>
  <si>
    <t>崔运闯</t>
  </si>
  <si>
    <t>崔国红</t>
  </si>
  <si>
    <t>崔周清</t>
  </si>
  <si>
    <t>崔周荣</t>
  </si>
  <si>
    <t>刘桂财</t>
  </si>
  <si>
    <t>李春双</t>
  </si>
  <si>
    <t>李春立</t>
  </si>
  <si>
    <t>李佰新</t>
  </si>
  <si>
    <t>赵术兰</t>
  </si>
  <si>
    <t>崔国平</t>
  </si>
  <si>
    <t>陈玉生</t>
  </si>
  <si>
    <t>胡玉生</t>
  </si>
  <si>
    <t>胡玉成</t>
  </si>
  <si>
    <t>陈东</t>
  </si>
  <si>
    <t>沈丹</t>
  </si>
  <si>
    <t>崔周明</t>
  </si>
  <si>
    <t>崔国志</t>
  </si>
  <si>
    <t>陈青山</t>
  </si>
  <si>
    <t>孟凡福</t>
  </si>
  <si>
    <t>赵文江</t>
  </si>
  <si>
    <t>李春海</t>
  </si>
  <si>
    <t>崔国胜</t>
  </si>
  <si>
    <t>崔周喜</t>
  </si>
  <si>
    <t>赵文彬</t>
  </si>
  <si>
    <t>赵井生</t>
  </si>
  <si>
    <t>李桂朋</t>
  </si>
  <si>
    <t>陈少勤</t>
  </si>
  <si>
    <t>李桂华</t>
  </si>
  <si>
    <t>陈向春</t>
  </si>
  <si>
    <t>宋少双</t>
  </si>
  <si>
    <t>赵连山</t>
  </si>
  <si>
    <t>李永合</t>
  </si>
  <si>
    <t>李宝军</t>
  </si>
  <si>
    <t>李宝金</t>
  </si>
  <si>
    <t>李宝喜</t>
  </si>
  <si>
    <t>李宝德</t>
  </si>
  <si>
    <t>陈福新</t>
  </si>
  <si>
    <t>吴宝兴</t>
  </si>
  <si>
    <t>李术杰</t>
  </si>
  <si>
    <t>李宝林</t>
  </si>
  <si>
    <t>陈少成</t>
  </si>
  <si>
    <t>于桂香</t>
  </si>
  <si>
    <t>崔勇</t>
  </si>
  <si>
    <t>陈红</t>
  </si>
  <si>
    <t>李春丰</t>
  </si>
  <si>
    <t>白春生</t>
  </si>
  <si>
    <t>李永彪</t>
  </si>
  <si>
    <t>李宝国</t>
  </si>
  <si>
    <t>王俊路</t>
  </si>
  <si>
    <t>李宝昌</t>
  </si>
  <si>
    <t>吴宝刚</t>
  </si>
  <si>
    <t>刘连生</t>
  </si>
  <si>
    <t>李贵东</t>
  </si>
  <si>
    <t>李贵辉</t>
  </si>
  <si>
    <t>李长海</t>
  </si>
  <si>
    <t>李桂军</t>
  </si>
  <si>
    <t>陈勇</t>
  </si>
  <si>
    <t>陈少祥</t>
  </si>
  <si>
    <t>李向禹</t>
  </si>
  <si>
    <t>陈福顺</t>
  </si>
  <si>
    <t>李志新</t>
  </si>
  <si>
    <t>赵文和</t>
  </si>
  <si>
    <t>李宝柱</t>
  </si>
  <si>
    <t>李国华</t>
  </si>
  <si>
    <t>李桂飞</t>
  </si>
  <si>
    <t>李国斌</t>
  </si>
  <si>
    <t>佛洪生</t>
  </si>
  <si>
    <t>陈福明</t>
  </si>
  <si>
    <t>李桂新</t>
  </si>
  <si>
    <t>陈华</t>
  </si>
  <si>
    <t>陈少志</t>
  </si>
  <si>
    <t>陈福伟</t>
  </si>
  <si>
    <t>陈福宝</t>
  </si>
  <si>
    <t>陈福仁</t>
  </si>
  <si>
    <t>赵明杰</t>
  </si>
  <si>
    <t>陈福彬</t>
  </si>
  <si>
    <t>陈福昌</t>
  </si>
  <si>
    <t>陈福文</t>
  </si>
  <si>
    <t>陈福生</t>
  </si>
  <si>
    <t>陈玉荣</t>
  </si>
  <si>
    <t>赵新福</t>
  </si>
  <si>
    <t>陈福连</t>
  </si>
  <si>
    <t>赵德贵</t>
  </si>
  <si>
    <t>赵德双</t>
  </si>
  <si>
    <t>时凤芹</t>
  </si>
  <si>
    <t>赵德军</t>
  </si>
  <si>
    <t>赵新来</t>
  </si>
  <si>
    <t>陈福江</t>
  </si>
  <si>
    <t>陈福全</t>
  </si>
  <si>
    <t>陈玉才</t>
  </si>
  <si>
    <t>赵德文</t>
  </si>
  <si>
    <t>陈福军</t>
  </si>
  <si>
    <t>李中兰</t>
  </si>
  <si>
    <t>田荣杰</t>
  </si>
  <si>
    <t>赵德伍</t>
  </si>
  <si>
    <t>陈玉芝</t>
  </si>
  <si>
    <t>陈福贵</t>
  </si>
  <si>
    <t>陈福常</t>
  </si>
  <si>
    <t>陈福库</t>
  </si>
  <si>
    <t>陈福志</t>
  </si>
  <si>
    <t>陈福玉</t>
  </si>
  <si>
    <t>赵志华</t>
  </si>
  <si>
    <t>田荣新</t>
  </si>
  <si>
    <t>陈福卫</t>
  </si>
  <si>
    <t>胡玉发</t>
  </si>
  <si>
    <t>张禹</t>
  </si>
  <si>
    <t>赵志仁</t>
  </si>
  <si>
    <t>赵德中</t>
  </si>
  <si>
    <t>陈福会</t>
  </si>
  <si>
    <t>赵德凯</t>
  </si>
  <si>
    <t>赵晓明</t>
  </si>
  <si>
    <t>赵德勇</t>
  </si>
  <si>
    <t>赵明举</t>
  </si>
  <si>
    <t>赵德金</t>
  </si>
  <si>
    <t>马国文</t>
  </si>
  <si>
    <t>田荣芹</t>
  </si>
  <si>
    <t>赵明利</t>
  </si>
  <si>
    <t>王鹏</t>
  </si>
  <si>
    <t>张井宽</t>
  </si>
  <si>
    <t>陈福金</t>
  </si>
  <si>
    <t>陈福友</t>
  </si>
  <si>
    <t>陈福堂</t>
  </si>
  <si>
    <t>聂亚平</t>
  </si>
  <si>
    <t>陈波</t>
  </si>
  <si>
    <t>陈少义</t>
  </si>
  <si>
    <t>陈震</t>
  </si>
  <si>
    <t>王英</t>
  </si>
  <si>
    <t>冯玉梅</t>
  </si>
  <si>
    <t>张玉千</t>
  </si>
  <si>
    <t>刘英娣</t>
  </si>
  <si>
    <t>陈玉冰</t>
  </si>
  <si>
    <t>赵明国</t>
  </si>
  <si>
    <t>田志荛</t>
  </si>
  <si>
    <t>田志涛</t>
  </si>
  <si>
    <t>田凤</t>
  </si>
  <si>
    <t>田华久</t>
  </si>
  <si>
    <t>崔凯</t>
  </si>
  <si>
    <t>王秀文</t>
  </si>
  <si>
    <t>董丰德</t>
  </si>
  <si>
    <t>董丰金</t>
  </si>
  <si>
    <t>田中辉</t>
  </si>
  <si>
    <t>徐加福</t>
  </si>
  <si>
    <t>孙术林</t>
  </si>
  <si>
    <t>魏春华</t>
  </si>
  <si>
    <t>李少华</t>
  </si>
  <si>
    <t>齐荣春</t>
  </si>
  <si>
    <t>付志成</t>
  </si>
  <si>
    <t>田志松</t>
  </si>
  <si>
    <t>付中林</t>
  </si>
  <si>
    <t>田长久</t>
  </si>
  <si>
    <t>田发久</t>
  </si>
  <si>
    <t>付志生</t>
  </si>
  <si>
    <t>董长义</t>
  </si>
  <si>
    <t>董丰君</t>
  </si>
  <si>
    <t>董丰平</t>
  </si>
  <si>
    <t>姜兴加</t>
  </si>
  <si>
    <t>姜兴成</t>
  </si>
  <si>
    <t>姜兴力</t>
  </si>
  <si>
    <t>姜兴玉</t>
  </si>
  <si>
    <t>李术凤</t>
  </si>
  <si>
    <t>姜兴平</t>
  </si>
  <si>
    <t>田志中</t>
  </si>
  <si>
    <t>董力心</t>
  </si>
  <si>
    <t>姜兴周</t>
  </si>
  <si>
    <t>田华强</t>
  </si>
  <si>
    <t>付守金</t>
  </si>
  <si>
    <t>付守库</t>
  </si>
  <si>
    <t>白青华</t>
  </si>
  <si>
    <t>赵丙志</t>
  </si>
  <si>
    <t>赵术华</t>
  </si>
  <si>
    <t>付志利</t>
  </si>
  <si>
    <t>宋少金</t>
  </si>
  <si>
    <t>田为民</t>
  </si>
  <si>
    <t>姜明海</t>
  </si>
  <si>
    <t>崔德双</t>
  </si>
  <si>
    <t>田凤久</t>
  </si>
  <si>
    <t>付强</t>
  </si>
  <si>
    <t>付守义</t>
  </si>
  <si>
    <t>王秀伍</t>
  </si>
  <si>
    <t>田军久</t>
  </si>
  <si>
    <t>田立荣</t>
  </si>
  <si>
    <t>田华山</t>
  </si>
  <si>
    <t>田兴久</t>
  </si>
  <si>
    <t>郑金巍</t>
  </si>
  <si>
    <t>田杰</t>
  </si>
  <si>
    <t>董丰明</t>
  </si>
  <si>
    <t>沈凤侠</t>
  </si>
  <si>
    <t>田荣久</t>
  </si>
  <si>
    <t>田喜荣</t>
  </si>
  <si>
    <t>沈彦玲</t>
  </si>
  <si>
    <t>于福顺</t>
  </si>
  <si>
    <t>董丰军</t>
  </si>
  <si>
    <t>董丰江</t>
  </si>
  <si>
    <t>田守林</t>
  </si>
  <si>
    <t>夏福友</t>
  </si>
  <si>
    <t>訾玉梅</t>
  </si>
  <si>
    <t>田所荣</t>
  </si>
  <si>
    <t>董丰顺</t>
  </si>
  <si>
    <t>李桂杰</t>
  </si>
  <si>
    <t>夏振东</t>
  </si>
  <si>
    <t>董丰柱</t>
  </si>
  <si>
    <t>田方荣</t>
  </si>
  <si>
    <t>田付朋</t>
  </si>
  <si>
    <t>董丰良</t>
  </si>
  <si>
    <t>田志伍</t>
  </si>
  <si>
    <t>夏福金</t>
  </si>
  <si>
    <t>董丰永</t>
  </si>
  <si>
    <t>田华双</t>
  </si>
  <si>
    <t>董丰彩</t>
  </si>
  <si>
    <t>田志勇</t>
  </si>
  <si>
    <t>田荣艳</t>
  </si>
  <si>
    <t>田华利</t>
  </si>
  <si>
    <t>夏福权</t>
  </si>
  <si>
    <t>董伟</t>
  </si>
  <si>
    <t>田月荣</t>
  </si>
  <si>
    <t>时玉侠</t>
  </si>
  <si>
    <t>付文银</t>
  </si>
  <si>
    <t>董鑫</t>
  </si>
  <si>
    <t>董志</t>
  </si>
  <si>
    <t>董野</t>
  </si>
  <si>
    <t>董涛</t>
  </si>
  <si>
    <t>付文金</t>
  </si>
  <si>
    <t>田春荣</t>
  </si>
  <si>
    <t>田禹荣</t>
  </si>
  <si>
    <t>田江荣</t>
  </si>
  <si>
    <t>田涛</t>
  </si>
  <si>
    <t>田振中</t>
  </si>
  <si>
    <t>田付仁</t>
  </si>
  <si>
    <t>田俊</t>
  </si>
  <si>
    <t>董丰海</t>
  </si>
  <si>
    <t>田海久</t>
  </si>
  <si>
    <t>董丰皆</t>
  </si>
  <si>
    <t>夏福财</t>
  </si>
  <si>
    <t>董丰满</t>
  </si>
  <si>
    <t>田海荣</t>
  </si>
  <si>
    <t>董宝</t>
  </si>
  <si>
    <t>田华全</t>
  </si>
  <si>
    <t>田启荣</t>
  </si>
  <si>
    <t>田华金</t>
  </si>
  <si>
    <t>田波</t>
  </si>
  <si>
    <t>孙志维</t>
  </si>
  <si>
    <t>顾明新</t>
  </si>
  <si>
    <t>孙志林</t>
  </si>
  <si>
    <t>顾明德</t>
  </si>
  <si>
    <t>杨义文</t>
  </si>
  <si>
    <t>张建</t>
  </si>
  <si>
    <t>张双林</t>
  </si>
  <si>
    <t>李文兰</t>
  </si>
  <si>
    <t>张书海</t>
  </si>
  <si>
    <t>张立红</t>
  </si>
  <si>
    <t>时凤春</t>
  </si>
  <si>
    <t>冯殿英</t>
  </si>
  <si>
    <t>张玉林</t>
  </si>
  <si>
    <t>张书全</t>
  </si>
  <si>
    <t>艾小天</t>
  </si>
  <si>
    <t>孙志永</t>
  </si>
  <si>
    <t>孙志超</t>
  </si>
  <si>
    <t>杨义生</t>
  </si>
  <si>
    <t>艾小明</t>
  </si>
  <si>
    <t>刘中文</t>
  </si>
  <si>
    <t>时立春</t>
  </si>
  <si>
    <t>马少凡</t>
  </si>
  <si>
    <t>姜振国</t>
  </si>
  <si>
    <t>于术兰</t>
  </si>
  <si>
    <t>田小伟</t>
  </si>
  <si>
    <t>刘金生</t>
  </si>
  <si>
    <t>刘金良</t>
  </si>
  <si>
    <t>王英凯</t>
  </si>
  <si>
    <t>于生文</t>
  </si>
  <si>
    <t>王英杰</t>
  </si>
  <si>
    <t>李国义</t>
  </si>
  <si>
    <t>王玉石</t>
  </si>
  <si>
    <t>于中和</t>
  </si>
  <si>
    <t>于生民</t>
  </si>
  <si>
    <t>许建国</t>
  </si>
  <si>
    <t>许玉庄</t>
  </si>
  <si>
    <t>王英俊</t>
  </si>
  <si>
    <t>顾希国</t>
  </si>
  <si>
    <t>侯会林</t>
  </si>
  <si>
    <t>赵德库</t>
  </si>
  <si>
    <t>李刚</t>
  </si>
  <si>
    <t>艾小东</t>
  </si>
  <si>
    <t>庞红全</t>
  </si>
  <si>
    <t>张景哲</t>
  </si>
  <si>
    <t>曲金民</t>
  </si>
  <si>
    <t>孟宪海</t>
  </si>
  <si>
    <t>田香久</t>
  </si>
  <si>
    <t>王英伟</t>
  </si>
  <si>
    <t>许仕库</t>
  </si>
  <si>
    <t>宋少凡</t>
  </si>
  <si>
    <t>丁中合</t>
  </si>
  <si>
    <t>许建雨</t>
  </si>
  <si>
    <t>许士达</t>
  </si>
  <si>
    <t>田晓东</t>
  </si>
  <si>
    <t>赵德华</t>
  </si>
  <si>
    <t>温成新</t>
  </si>
  <si>
    <t>焦凤奇</t>
  </si>
  <si>
    <t>焦兴波</t>
  </si>
  <si>
    <t>李大左</t>
  </si>
  <si>
    <t>王希全</t>
  </si>
  <si>
    <t>孙安生</t>
  </si>
  <si>
    <t>李艳春</t>
  </si>
  <si>
    <t>张宝彦</t>
  </si>
  <si>
    <t>李彦文</t>
  </si>
  <si>
    <t>王铁汉</t>
  </si>
  <si>
    <t>马占成</t>
  </si>
  <si>
    <t>马占洲</t>
  </si>
  <si>
    <t>王素芬</t>
  </si>
  <si>
    <t>王贺</t>
  </si>
  <si>
    <t>马庆成</t>
  </si>
  <si>
    <t>石永芹</t>
  </si>
  <si>
    <t>赵井绵</t>
  </si>
  <si>
    <t>李永才</t>
  </si>
  <si>
    <t>李祥禄</t>
  </si>
  <si>
    <t>赵中佰</t>
  </si>
  <si>
    <t>张少存</t>
  </si>
  <si>
    <t>张会莲</t>
  </si>
  <si>
    <t>张铁存</t>
  </si>
  <si>
    <t>张彦伟</t>
  </si>
  <si>
    <t>宋国新</t>
  </si>
  <si>
    <t>张伟</t>
  </si>
  <si>
    <t>张绍军</t>
  </si>
  <si>
    <t>赵中学</t>
  </si>
  <si>
    <t>张彦青</t>
  </si>
  <si>
    <t>金长英</t>
  </si>
  <si>
    <t>赵井华</t>
  </si>
  <si>
    <t>张新天</t>
  </si>
  <si>
    <t>崔丽华</t>
  </si>
  <si>
    <t>张彦芳</t>
  </si>
  <si>
    <t>赵中贵</t>
  </si>
  <si>
    <t>张新宜</t>
  </si>
  <si>
    <t>张绍哲</t>
  </si>
  <si>
    <t>张彦超</t>
  </si>
  <si>
    <t>张书民</t>
  </si>
  <si>
    <t>张少忱</t>
  </si>
  <si>
    <t>司希林</t>
  </si>
  <si>
    <t>张彦文</t>
  </si>
  <si>
    <t>张彦军</t>
  </si>
  <si>
    <t>林会新</t>
  </si>
  <si>
    <t>赵井伟</t>
  </si>
  <si>
    <t>林永志</t>
  </si>
  <si>
    <t>张新丰</t>
  </si>
  <si>
    <t>林会民</t>
  </si>
  <si>
    <t>李永德</t>
  </si>
  <si>
    <t>张成恩</t>
  </si>
  <si>
    <t>张彦东</t>
  </si>
  <si>
    <t>张绍同</t>
  </si>
  <si>
    <t>李新艳</t>
  </si>
  <si>
    <t>赵涛</t>
  </si>
  <si>
    <t>赵克计</t>
  </si>
  <si>
    <t>张彦国</t>
  </si>
  <si>
    <t>张彦吉</t>
  </si>
  <si>
    <t>田国华</t>
  </si>
  <si>
    <t>田国志</t>
  </si>
  <si>
    <t>林会东</t>
  </si>
  <si>
    <t>张绍祥</t>
  </si>
  <si>
    <t>张彦忱</t>
  </si>
  <si>
    <t xml:space="preserve">投保人：辽宁省鞍山市台安县达牛镇大田村李铁全、王玉刚等39户   单位保额：1290元   保险费率：4.10 %     单位保费：52.89元      </t>
    <phoneticPr fontId="9" type="noConversion"/>
  </si>
  <si>
    <t xml:space="preserve">投保组织者：辽宁省鞍山市台安县达牛镇大田村村民委员会   投保险种：水稻保险          投保作物: 水稻          所在村名：大田村  </t>
    <phoneticPr fontId="11" type="noConversion"/>
  </si>
  <si>
    <t>李铁全</t>
  </si>
  <si>
    <t>王玉刚</t>
  </si>
  <si>
    <t>王铁民</t>
  </si>
  <si>
    <t>王洪硕</t>
  </si>
  <si>
    <t>李彦伟</t>
  </si>
  <si>
    <t>李龙</t>
  </si>
  <si>
    <t>李立军</t>
  </si>
  <si>
    <t>马占广</t>
  </si>
  <si>
    <t>刘明会</t>
  </si>
  <si>
    <t>王铁丰</t>
  </si>
  <si>
    <t>李辉</t>
  </si>
  <si>
    <t>孙井宝</t>
  </si>
  <si>
    <t>王希奎</t>
  </si>
  <si>
    <t>李启超</t>
  </si>
  <si>
    <t>李棉</t>
  </si>
  <si>
    <t>王飞</t>
  </si>
  <si>
    <t>王洪渊</t>
  </si>
  <si>
    <t>李启力</t>
  </si>
  <si>
    <t>张宝华</t>
  </si>
  <si>
    <t>马占安</t>
  </si>
  <si>
    <t>李力力</t>
  </si>
  <si>
    <t>李彦兵</t>
  </si>
  <si>
    <t>张志</t>
  </si>
  <si>
    <t>马占丰</t>
  </si>
  <si>
    <t>马占山</t>
  </si>
  <si>
    <t>王科</t>
  </si>
  <si>
    <t>孙安胜</t>
  </si>
  <si>
    <t>张阔</t>
  </si>
  <si>
    <t xml:space="preserve">投保人：辽宁省鞍山市台安县达牛镇大田村顾明德   单位保额：1290元   保险费率：4.10 %     单位保费：52.89元      </t>
    <phoneticPr fontId="9" type="noConversion"/>
  </si>
  <si>
    <t>六组</t>
    <phoneticPr fontId="9" type="noConversion"/>
  </si>
  <si>
    <t>25151101011084****</t>
  </si>
  <si>
    <t>62144908300453****</t>
  </si>
  <si>
    <t>62144908618035****</t>
  </si>
  <si>
    <t>62144908300651****</t>
  </si>
  <si>
    <t>25151101011085****</t>
  </si>
  <si>
    <t>62144908618210****</t>
  </si>
  <si>
    <t>25151101011136****</t>
  </si>
  <si>
    <t>62144930018001****</t>
  </si>
  <si>
    <t>25151101011077****</t>
  </si>
  <si>
    <t>62144908618036****</t>
  </si>
  <si>
    <t>62144908300671****</t>
  </si>
  <si>
    <t>62179924000166****</t>
  </si>
  <si>
    <t>25151101011134****</t>
  </si>
  <si>
    <t>62144930013002****</t>
  </si>
  <si>
    <t>62144908100306****</t>
  </si>
  <si>
    <t>25151101011081****</t>
  </si>
  <si>
    <t>62144908300773****</t>
  </si>
  <si>
    <t>62144936117007****</t>
  </si>
  <si>
    <t>62144930018000****</t>
  </si>
  <si>
    <t>62144936118000****</t>
  </si>
  <si>
    <t>25151101011083****</t>
  </si>
  <si>
    <t>62144930018002****</t>
  </si>
  <si>
    <t>25151101011078****</t>
  </si>
  <si>
    <t>62144908300738****</t>
  </si>
  <si>
    <t>25151101011079****</t>
  </si>
  <si>
    <t>62144908618211****</t>
  </si>
  <si>
    <t>62144908618141****</t>
  </si>
  <si>
    <t>62102607900003****</t>
  </si>
  <si>
    <t>210321********0833</t>
  </si>
  <si>
    <t>210321********0814</t>
  </si>
  <si>
    <t>210321********0853</t>
  </si>
  <si>
    <t>210321********0813</t>
  </si>
  <si>
    <t>210321********0834</t>
  </si>
  <si>
    <t>210321********0816</t>
  </si>
  <si>
    <t>210321********0815</t>
  </si>
  <si>
    <t>210321********0818</t>
  </si>
  <si>
    <t>210321********0822</t>
  </si>
  <si>
    <t>210321********083x</t>
  </si>
  <si>
    <t>210321********0812</t>
  </si>
  <si>
    <t>210321********0830</t>
  </si>
  <si>
    <t>210321********081x</t>
  </si>
  <si>
    <t>210321********0839</t>
  </si>
  <si>
    <t>210321********0890</t>
  </si>
  <si>
    <t>210321********0850</t>
  </si>
  <si>
    <t>210321********0819</t>
  </si>
  <si>
    <t>210321********082X</t>
  </si>
  <si>
    <t>210321********0817</t>
  </si>
  <si>
    <t>210321********0837</t>
  </si>
  <si>
    <t>210321********0828</t>
  </si>
  <si>
    <t>210321********0851</t>
  </si>
  <si>
    <t>210321********0832</t>
  </si>
  <si>
    <t>210321********0811</t>
  </si>
  <si>
    <t>210321********0825</t>
  </si>
  <si>
    <t>210321********0855</t>
  </si>
  <si>
    <t>210321********0858</t>
  </si>
  <si>
    <t>210321********0824</t>
  </si>
  <si>
    <t>210321********0810</t>
  </si>
  <si>
    <t>210321********0835</t>
  </si>
  <si>
    <t>210321********0831</t>
  </si>
  <si>
    <t>210321********0857</t>
  </si>
  <si>
    <t>210321********0919</t>
  </si>
  <si>
    <t>210321********089x</t>
  </si>
  <si>
    <t>210321********0859</t>
  </si>
  <si>
    <t>210321********0893</t>
  </si>
  <si>
    <t>210321********0836</t>
  </si>
  <si>
    <t>210321********0820</t>
  </si>
  <si>
    <t>210321********0829</t>
  </si>
  <si>
    <t>210321********0846</t>
  </si>
  <si>
    <t>210321********0838</t>
  </si>
  <si>
    <t>210321********083X</t>
  </si>
  <si>
    <t>210321********0826</t>
  </si>
  <si>
    <t>210321********1025</t>
  </si>
  <si>
    <t>210122********4225</t>
  </si>
  <si>
    <t>210321********0870</t>
  </si>
  <si>
    <t>210321********0847</t>
  </si>
  <si>
    <t>210321********0854</t>
  </si>
  <si>
    <t>210321********082x</t>
  </si>
  <si>
    <t>210321********1021</t>
  </si>
  <si>
    <t>210321********0871</t>
  </si>
  <si>
    <t>210321********1043</t>
  </si>
  <si>
    <t>210321********0861</t>
  </si>
  <si>
    <t>210321********0827</t>
  </si>
  <si>
    <t>210321********0928</t>
  </si>
  <si>
    <t>210321********0856</t>
  </si>
  <si>
    <t>210321********0823</t>
  </si>
  <si>
    <t>210321********085x</t>
  </si>
  <si>
    <t>210321********0852</t>
  </si>
  <si>
    <t>210321********0878</t>
  </si>
  <si>
    <t>210321********0897</t>
  </si>
  <si>
    <t>230121********0826</t>
  </si>
  <si>
    <t>210321********0840</t>
  </si>
  <si>
    <t>210321********0872</t>
  </si>
  <si>
    <t>210321********0879</t>
  </si>
  <si>
    <t>210122********0035</t>
  </si>
  <si>
    <t>210321********081X</t>
  </si>
  <si>
    <t>210321********0873</t>
  </si>
  <si>
    <t>138****0360</t>
  </si>
  <si>
    <t>137****0481</t>
  </si>
  <si>
    <t>158****3079</t>
  </si>
  <si>
    <t>151****8226</t>
  </si>
  <si>
    <t>151****3866</t>
  </si>
  <si>
    <t>138****6234</t>
  </si>
  <si>
    <t>151****3417</t>
  </si>
  <si>
    <t>151****5909</t>
  </si>
  <si>
    <t>138****2054</t>
  </si>
  <si>
    <t>152****4953</t>
  </si>
  <si>
    <t>155****9315</t>
  </si>
  <si>
    <t>151****9281</t>
  </si>
  <si>
    <t>185****2170</t>
  </si>
  <si>
    <t>151****7172</t>
  </si>
  <si>
    <t>135****6593</t>
  </si>
  <si>
    <t>182****1237</t>
  </si>
  <si>
    <t>139****4158</t>
  </si>
  <si>
    <t>134****5141</t>
  </si>
  <si>
    <t>187****8905</t>
  </si>
  <si>
    <t>135****9975</t>
  </si>
  <si>
    <t>188****8508</t>
  </si>
  <si>
    <t>151****4377</t>
  </si>
  <si>
    <t>131****7868</t>
  </si>
  <si>
    <t>151****4911</t>
  </si>
  <si>
    <t>131****5133</t>
  </si>
  <si>
    <t>151****1801</t>
  </si>
  <si>
    <t>152****1060</t>
  </si>
  <si>
    <t>138****9265</t>
  </si>
  <si>
    <t>138****2004</t>
  </si>
  <si>
    <t>159****2764</t>
  </si>
  <si>
    <t>136****1325</t>
  </si>
  <si>
    <t>131****5346</t>
  </si>
  <si>
    <t>151****6076</t>
  </si>
  <si>
    <t>182****6355</t>
  </si>
  <si>
    <t>158****6740</t>
  </si>
  <si>
    <t>152****4912</t>
  </si>
  <si>
    <t>152****4761</t>
  </si>
  <si>
    <t>138****0506</t>
  </si>
  <si>
    <t>158****2302</t>
  </si>
  <si>
    <t>138****2084</t>
  </si>
  <si>
    <t>152****4735</t>
  </si>
  <si>
    <t>139****1880</t>
  </si>
  <si>
    <t>151****4308</t>
  </si>
  <si>
    <t>134****4295</t>
  </si>
  <si>
    <t>159****3830</t>
  </si>
  <si>
    <t>137****0379</t>
  </si>
  <si>
    <t>159****8701</t>
  </si>
  <si>
    <t>188****7351</t>
  </si>
  <si>
    <t>152****0810</t>
  </si>
  <si>
    <t>151****7438</t>
  </si>
  <si>
    <t>151****5011</t>
  </si>
  <si>
    <t>152****4030</t>
  </si>
  <si>
    <t>151****7823</t>
  </si>
  <si>
    <t>157****6076</t>
  </si>
  <si>
    <t>157****4596</t>
  </si>
  <si>
    <t>158****0358</t>
  </si>
  <si>
    <t>152****4495</t>
  </si>
  <si>
    <t>135****3570</t>
  </si>
  <si>
    <t>151****7322</t>
  </si>
  <si>
    <t>158****2355</t>
  </si>
  <si>
    <t>158****8649</t>
  </si>
  <si>
    <t>135****8681</t>
  </si>
  <si>
    <t>158****5676</t>
  </si>
  <si>
    <t>139****3916</t>
  </si>
  <si>
    <t>182****0441</t>
  </si>
  <si>
    <t>134****8873</t>
  </si>
  <si>
    <t>186****3926</t>
  </si>
  <si>
    <t>171****0575</t>
  </si>
  <si>
    <t>135****4409</t>
  </si>
  <si>
    <t>150****7069</t>
  </si>
  <si>
    <t>139****6334</t>
  </si>
  <si>
    <t>151****7441</t>
  </si>
  <si>
    <t>152****5560</t>
  </si>
  <si>
    <t>135****4113</t>
  </si>
  <si>
    <t>159****3675</t>
  </si>
  <si>
    <t>135****8960</t>
  </si>
  <si>
    <t>182****8599</t>
  </si>
  <si>
    <t>138****3664</t>
  </si>
  <si>
    <t>158****6297</t>
  </si>
  <si>
    <t>152****0873</t>
  </si>
  <si>
    <t>136****5576</t>
  </si>
  <si>
    <t>158****4900</t>
  </si>
  <si>
    <t>182****0410</t>
  </si>
  <si>
    <t>138****5493</t>
  </si>
  <si>
    <t>159****0081</t>
  </si>
  <si>
    <t>138****7779</t>
  </si>
  <si>
    <t>134****2789</t>
  </si>
  <si>
    <t>152****5740</t>
  </si>
  <si>
    <t>135****4478</t>
  </si>
  <si>
    <t>152****8212</t>
  </si>
  <si>
    <t>135****6349</t>
  </si>
  <si>
    <t>134****9120</t>
  </si>
  <si>
    <t>188****0550</t>
  </si>
  <si>
    <t>155****8205</t>
  </si>
  <si>
    <t>150****2253</t>
  </si>
  <si>
    <t>182****2156</t>
  </si>
  <si>
    <t>136****6952</t>
  </si>
  <si>
    <t>135****7334</t>
  </si>
  <si>
    <t>151****2899</t>
  </si>
  <si>
    <t>137****4939</t>
  </si>
  <si>
    <t>186****8654</t>
  </si>
  <si>
    <t>138****1189</t>
  </si>
  <si>
    <t>150****7127</t>
  </si>
  <si>
    <t>131****5503</t>
  </si>
  <si>
    <t>151****5848</t>
  </si>
  <si>
    <t>131****7849</t>
  </si>
  <si>
    <t>188****8968</t>
  </si>
  <si>
    <t>159****8937</t>
  </si>
  <si>
    <t>159****9804</t>
  </si>
  <si>
    <t>135****2438</t>
  </si>
  <si>
    <t>150****1995</t>
  </si>
  <si>
    <t>150****5640</t>
  </si>
  <si>
    <t>150****2085</t>
  </si>
  <si>
    <t>159****7967</t>
  </si>
  <si>
    <t>152****7915</t>
  </si>
  <si>
    <t>158****1528</t>
  </si>
  <si>
    <t>150****3499</t>
  </si>
  <si>
    <t>139****4103</t>
  </si>
  <si>
    <t>134****6402</t>
  </si>
  <si>
    <t>135****8531</t>
  </si>
  <si>
    <t>157****5862</t>
  </si>
  <si>
    <t>138****3504</t>
  </si>
  <si>
    <t>151****5141</t>
  </si>
  <si>
    <t>151****5451</t>
  </si>
  <si>
    <t>139****1044</t>
  </si>
  <si>
    <t>151****1618</t>
  </si>
  <si>
    <t>152****9819</t>
  </si>
  <si>
    <t>176****9805</t>
  </si>
  <si>
    <t>139****8091</t>
  </si>
  <si>
    <t>187****2599</t>
  </si>
  <si>
    <t>151****1412</t>
  </si>
  <si>
    <t>152****2640</t>
  </si>
  <si>
    <t>151****8767</t>
  </si>
  <si>
    <t>176****4370</t>
  </si>
  <si>
    <t>152****0314</t>
  </si>
  <si>
    <t>156****8860</t>
  </si>
  <si>
    <t>187****8566</t>
  </si>
  <si>
    <t>150****2717</t>
  </si>
  <si>
    <t>139****7946</t>
  </si>
  <si>
    <t>171****0633</t>
  </si>
  <si>
    <t>131****7652</t>
  </si>
  <si>
    <t>158****0319</t>
  </si>
  <si>
    <t>135****9627</t>
  </si>
  <si>
    <t>159****4032</t>
  </si>
  <si>
    <t>151****7989</t>
  </si>
  <si>
    <t>138****6137</t>
  </si>
  <si>
    <t>130****8910</t>
  </si>
  <si>
    <t>185****1080</t>
  </si>
  <si>
    <t>185****1081</t>
  </si>
  <si>
    <t>185****1082</t>
  </si>
  <si>
    <t>185****1083</t>
  </si>
  <si>
    <t>130****9986</t>
  </si>
  <si>
    <t>137****4171</t>
  </si>
  <si>
    <t>147****3315</t>
  </si>
  <si>
    <t>130****4087</t>
  </si>
  <si>
    <t>136****8463</t>
  </si>
  <si>
    <t>147****5086</t>
  </si>
  <si>
    <t>136****8740</t>
  </si>
  <si>
    <t>468****</t>
  </si>
  <si>
    <t>152****8884</t>
  </si>
  <si>
    <t>158****7347</t>
  </si>
  <si>
    <t>158****3128</t>
  </si>
  <si>
    <t>159****2430</t>
  </si>
  <si>
    <t>139****2030</t>
  </si>
  <si>
    <t>137****9480</t>
  </si>
  <si>
    <t>158****2985</t>
  </si>
  <si>
    <t>137****7400</t>
  </si>
  <si>
    <t>158****1080</t>
  </si>
  <si>
    <t>137****9962</t>
  </si>
  <si>
    <t>152****4693</t>
  </si>
  <si>
    <t>159****3182</t>
  </si>
  <si>
    <t>158****4789</t>
  </si>
  <si>
    <t>134****8204</t>
  </si>
  <si>
    <t>155****6765</t>
  </si>
  <si>
    <t>151****4674</t>
  </si>
  <si>
    <t>139****7586</t>
  </si>
  <si>
    <t>135****2671</t>
  </si>
  <si>
    <t>171****0806</t>
  </si>
  <si>
    <t>147****9553</t>
  </si>
  <si>
    <t>152****5235</t>
  </si>
  <si>
    <t>159****0985</t>
  </si>
  <si>
    <t>138****4620</t>
  </si>
  <si>
    <t>132****3557</t>
  </si>
  <si>
    <t>139****6357</t>
  </si>
  <si>
    <t>131****7891</t>
  </si>
  <si>
    <t>138****4569</t>
  </si>
  <si>
    <t>151****7673</t>
  </si>
  <si>
    <t>152****4285</t>
  </si>
  <si>
    <t>137****8449</t>
  </si>
  <si>
    <t>138****4114</t>
  </si>
  <si>
    <t>139****3995</t>
  </si>
  <si>
    <t>183****7899</t>
  </si>
  <si>
    <t>138****8028</t>
  </si>
  <si>
    <t>131****0179</t>
  </si>
  <si>
    <t>158****7108</t>
  </si>
  <si>
    <t>158****7109</t>
  </si>
  <si>
    <t>158****7110</t>
  </si>
  <si>
    <t>158****7111</t>
  </si>
  <si>
    <t>150****8951</t>
  </si>
  <si>
    <t>152****4085</t>
  </si>
  <si>
    <t>135****4904</t>
  </si>
  <si>
    <t>182****4659</t>
  </si>
  <si>
    <t>139****6441</t>
  </si>
  <si>
    <t>151****4122</t>
  </si>
  <si>
    <t>182****7560</t>
  </si>
  <si>
    <t>152****3231</t>
  </si>
  <si>
    <t>147****2871</t>
  </si>
  <si>
    <t>135****8445</t>
  </si>
  <si>
    <t>138****6035</t>
  </si>
  <si>
    <t>159****5349</t>
  </si>
  <si>
    <t>186****7956</t>
  </si>
  <si>
    <t>150****6913</t>
  </si>
  <si>
    <t>188****2668</t>
  </si>
  <si>
    <t>186****5358</t>
  </si>
  <si>
    <t>186****7971</t>
  </si>
  <si>
    <t>188****6582</t>
  </si>
  <si>
    <t>150****8209</t>
  </si>
  <si>
    <t>138****0373</t>
  </si>
  <si>
    <t>150****3833</t>
  </si>
  <si>
    <t>138****0255</t>
  </si>
  <si>
    <t>147****5672</t>
  </si>
  <si>
    <t>151****4490</t>
  </si>
  <si>
    <t>150****2723</t>
  </si>
  <si>
    <t>159****3275</t>
  </si>
  <si>
    <t>136****5596</t>
  </si>
  <si>
    <t>138****8376</t>
  </si>
  <si>
    <t>139****6976</t>
  </si>
  <si>
    <t>150****5051</t>
  </si>
  <si>
    <t>138****8990</t>
  </si>
  <si>
    <t>135****7724</t>
  </si>
  <si>
    <t>151****0533</t>
  </si>
  <si>
    <t>182****4162</t>
  </si>
  <si>
    <t>151****3397</t>
  </si>
  <si>
    <t>158****1602</t>
  </si>
  <si>
    <t>182****9607</t>
  </si>
  <si>
    <t>186****2618</t>
  </si>
  <si>
    <t>138****7240</t>
  </si>
  <si>
    <t>130****5808</t>
  </si>
  <si>
    <t>150****1568</t>
  </si>
  <si>
    <t>150****0361</t>
  </si>
  <si>
    <t>158****8987</t>
  </si>
  <si>
    <t>152****7556</t>
  </si>
  <si>
    <t>151****1831</t>
  </si>
  <si>
    <t>151****1862</t>
  </si>
  <si>
    <t>159****4381</t>
  </si>
  <si>
    <t>138****4504</t>
  </si>
  <si>
    <t>186****7369</t>
  </si>
  <si>
    <t>186****7929</t>
  </si>
  <si>
    <t>136****3049</t>
  </si>
  <si>
    <t>138****7861</t>
  </si>
  <si>
    <t>147****5599</t>
  </si>
  <si>
    <t>159****8520</t>
  </si>
  <si>
    <t>151****7615</t>
  </si>
  <si>
    <t>159****1240</t>
  </si>
  <si>
    <t>187****3831</t>
  </si>
  <si>
    <t>132****5183</t>
  </si>
  <si>
    <t>138****0287</t>
  </si>
  <si>
    <t>159****1785</t>
  </si>
  <si>
    <t>134****8324</t>
  </si>
  <si>
    <t>135****9355</t>
  </si>
  <si>
    <t>136****3176</t>
  </si>
  <si>
    <t>186****2399</t>
  </si>
  <si>
    <t>171****0685</t>
  </si>
  <si>
    <t>158****4868</t>
  </si>
  <si>
    <t>152****2879</t>
  </si>
  <si>
    <t>152****1921</t>
  </si>
  <si>
    <t>159****4640</t>
  </si>
  <si>
    <t>135****3580</t>
  </si>
  <si>
    <t>150****2080</t>
  </si>
  <si>
    <t>150****9620</t>
  </si>
  <si>
    <t>150****0338</t>
  </si>
  <si>
    <t>136****2065</t>
  </si>
  <si>
    <t>150****8302</t>
  </si>
  <si>
    <t>150****7871</t>
  </si>
  <si>
    <t>152****1141</t>
  </si>
  <si>
    <t>158****4772</t>
  </si>
  <si>
    <t>139****8033</t>
  </si>
  <si>
    <t>135****3056</t>
  </si>
  <si>
    <t>136****9442</t>
  </si>
  <si>
    <t>188****0486</t>
  </si>
  <si>
    <t>131****7077</t>
  </si>
  <si>
    <t>152****8851</t>
  </si>
  <si>
    <t>150****8394</t>
  </si>
  <si>
    <t>135****8634</t>
  </si>
  <si>
    <t>188****2966</t>
  </si>
  <si>
    <t>152****8453</t>
  </si>
  <si>
    <t>132****9021</t>
  </si>
  <si>
    <t>182****7255</t>
  </si>
  <si>
    <t>158****4572</t>
  </si>
  <si>
    <t>151****3605</t>
  </si>
  <si>
    <t>158****1215</t>
  </si>
  <si>
    <t>138****8701</t>
  </si>
  <si>
    <t>188****2203</t>
  </si>
  <si>
    <t>150****0399</t>
  </si>
  <si>
    <t>139****5018</t>
  </si>
  <si>
    <t>150****6021</t>
  </si>
  <si>
    <t>158****0625</t>
  </si>
  <si>
    <t>159****5216</t>
  </si>
  <si>
    <t>131****4953</t>
  </si>
  <si>
    <t>131****4954</t>
  </si>
  <si>
    <t>131****4955</t>
  </si>
  <si>
    <t>150****3310</t>
  </si>
  <si>
    <t>135****0415</t>
  </si>
  <si>
    <t>182****4023</t>
  </si>
  <si>
    <t>155****6183</t>
  </si>
  <si>
    <t>130****1336</t>
  </si>
  <si>
    <t>152****9670</t>
  </si>
  <si>
    <t>156****9398</t>
  </si>
  <si>
    <t>152****6899</t>
  </si>
  <si>
    <t>133****8159</t>
  </si>
  <si>
    <t>132****9293</t>
  </si>
  <si>
    <t>159****0411</t>
  </si>
  <si>
    <t>138****1934</t>
  </si>
  <si>
    <t>152****2579</t>
  </si>
  <si>
    <t>135****2903</t>
  </si>
  <si>
    <t>182****1612</t>
  </si>
  <si>
    <t>182****1613</t>
  </si>
  <si>
    <t>182****1614</t>
  </si>
  <si>
    <t>182****1615</t>
  </si>
  <si>
    <t>150****0126</t>
  </si>
  <si>
    <t>138****2478</t>
  </si>
  <si>
    <t>151****1069</t>
  </si>
  <si>
    <t>151****8660</t>
  </si>
  <si>
    <t>151****5356</t>
  </si>
  <si>
    <t>155****5450</t>
  </si>
  <si>
    <t>155****3981</t>
  </si>
  <si>
    <t>135****6862</t>
  </si>
  <si>
    <t>134****7500</t>
  </si>
  <si>
    <t>158****7528</t>
  </si>
  <si>
    <t>151****6870</t>
  </si>
  <si>
    <t>159****5548</t>
  </si>
  <si>
    <t>136****6583</t>
  </si>
  <si>
    <t>151****2562</t>
  </si>
  <si>
    <t>183****5678</t>
  </si>
  <si>
    <t>152****8412</t>
  </si>
  <si>
    <t>135****2509</t>
  </si>
  <si>
    <t>135****3059</t>
  </si>
  <si>
    <t>135****9824</t>
  </si>
  <si>
    <t>157****4793</t>
  </si>
  <si>
    <t>151****2075</t>
  </si>
  <si>
    <t>159****0923</t>
  </si>
  <si>
    <t>137****4850</t>
  </si>
  <si>
    <t>152****1126</t>
  </si>
  <si>
    <t>152****9138</t>
  </si>
  <si>
    <t>152****9162</t>
  </si>
  <si>
    <t>151****8018</t>
  </si>
  <si>
    <t>188****3087</t>
  </si>
  <si>
    <t>139****9750</t>
  </si>
  <si>
    <t>152****8451</t>
  </si>
  <si>
    <t>151****5519</t>
  </si>
  <si>
    <t>183****9698</t>
  </si>
  <si>
    <t>151****8090</t>
  </si>
  <si>
    <t>136****9636</t>
  </si>
  <si>
    <t>151****5959</t>
  </si>
  <si>
    <t>158****4762</t>
  </si>
  <si>
    <t>132****0414</t>
  </si>
  <si>
    <t>182****4536</t>
  </si>
  <si>
    <t>158****9698</t>
  </si>
  <si>
    <t>137****4851</t>
  </si>
  <si>
    <t>152****2172</t>
  </si>
  <si>
    <t>158****8438</t>
  </si>
  <si>
    <t>139****0741</t>
  </si>
  <si>
    <t>183****4104</t>
  </si>
  <si>
    <t>159****4399</t>
  </si>
  <si>
    <t>152****3759</t>
  </si>
  <si>
    <t>151****3943</t>
  </si>
  <si>
    <t>151****1658</t>
  </si>
  <si>
    <t>132****0432</t>
  </si>
  <si>
    <t>139****3346</t>
  </si>
  <si>
    <t>152****9188</t>
  </si>
  <si>
    <t>150****7468</t>
  </si>
  <si>
    <t>139****9381</t>
  </si>
  <si>
    <t>159****0611</t>
  </si>
  <si>
    <t>151****4067</t>
  </si>
  <si>
    <t>151****4056</t>
  </si>
  <si>
    <t>150****6887</t>
  </si>
  <si>
    <t>150****6888</t>
  </si>
  <si>
    <t>150****6889</t>
  </si>
  <si>
    <t>150****6890</t>
  </si>
  <si>
    <t>152****0372</t>
  </si>
  <si>
    <t>138****0314</t>
  </si>
  <si>
    <t>135****1291</t>
  </si>
  <si>
    <t>138****6118</t>
  </si>
  <si>
    <t>136****6689</t>
  </si>
  <si>
    <t>130****3983</t>
  </si>
  <si>
    <t>138****0613</t>
  </si>
  <si>
    <t>182****2631</t>
  </si>
  <si>
    <t>158****2209</t>
  </si>
  <si>
    <t>134****2186</t>
  </si>
  <si>
    <t>152****9385</t>
  </si>
  <si>
    <t>138****5066</t>
  </si>
  <si>
    <t>134****5064</t>
  </si>
  <si>
    <t>159****1198</t>
  </si>
  <si>
    <t>135****6632</t>
  </si>
  <si>
    <t>150****8260</t>
  </si>
  <si>
    <t>158****1041</t>
  </si>
  <si>
    <t>156****5727</t>
  </si>
  <si>
    <t>152****2683</t>
  </si>
  <si>
    <t>182****7043</t>
  </si>
  <si>
    <t>150****0896</t>
  </si>
  <si>
    <t>151****1067</t>
  </si>
  <si>
    <t>186****6092</t>
  </si>
  <si>
    <t>150****1360</t>
  </si>
  <si>
    <t>150****5793</t>
  </si>
  <si>
    <t>139****0274</t>
  </si>
  <si>
    <t>151****4805</t>
  </si>
  <si>
    <t>159****3078</t>
  </si>
  <si>
    <t>138****6741</t>
  </si>
  <si>
    <t>621449083004535****</t>
  </si>
  <si>
    <t>251511010100577****</t>
  </si>
  <si>
    <t>621026079000089****</t>
  </si>
  <si>
    <t>621449086180359****</t>
  </si>
  <si>
    <t>621449083008760****</t>
  </si>
  <si>
    <t>621449083006515****</t>
  </si>
  <si>
    <t>621449086181415****</t>
  </si>
  <si>
    <t>621449300180020****</t>
  </si>
  <si>
    <t>621449083007007****</t>
  </si>
  <si>
    <t>621449086182107****</t>
  </si>
  <si>
    <t>210321********0897</t>
    <phoneticPr fontId="9" type="noConversion"/>
  </si>
  <si>
    <t>138****8780</t>
    <phoneticPr fontId="9" type="noConversion"/>
  </si>
  <si>
    <t>621449083004535****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</si>
</sst>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57151</xdr:rowOff>
    </xdr:from>
    <xdr:to>
      <xdr:col>4</xdr:col>
      <xdr:colOff>654685</xdr:colOff>
      <xdr:row>2</xdr:row>
      <xdr:rowOff>9526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1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142876</xdr:rowOff>
    </xdr:from>
    <xdr:ext cx="3664585" cy="352424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52401"/>
          <a:ext cx="3664585" cy="3524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142876</xdr:rowOff>
    </xdr:from>
    <xdr:ext cx="3664585" cy="35242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52401"/>
          <a:ext cx="3664585" cy="3524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90"/>
  <sheetViews>
    <sheetView tabSelected="1" zoomScaleNormal="100" workbookViewId="0">
      <selection activeCell="E7" sqref="E7:E38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93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91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94</v>
      </c>
      <c r="C7" s="17" t="s">
        <v>92</v>
      </c>
      <c r="D7" s="5" t="s">
        <v>529</v>
      </c>
      <c r="E7" s="5" t="s">
        <v>597</v>
      </c>
      <c r="F7" s="5" t="s">
        <v>75</v>
      </c>
      <c r="G7" s="6">
        <v>5.5</v>
      </c>
      <c r="H7" s="6">
        <v>5.5</v>
      </c>
      <c r="I7" s="12">
        <f>H7*880</f>
        <v>4840</v>
      </c>
      <c r="J7" s="18">
        <f>G7*53.68</f>
        <v>295.24</v>
      </c>
      <c r="K7" s="20">
        <v>0.8</v>
      </c>
      <c r="L7" s="13">
        <f>J7*0.8</f>
        <v>236.19200000000001</v>
      </c>
      <c r="M7" s="18">
        <f>J7*0.2</f>
        <v>59.048000000000002</v>
      </c>
      <c r="N7" s="4" t="s">
        <v>501</v>
      </c>
      <c r="O7" s="4" t="s">
        <v>88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95</v>
      </c>
      <c r="C8" s="17" t="s">
        <v>92</v>
      </c>
      <c r="D8" s="5" t="s">
        <v>530</v>
      </c>
      <c r="E8" s="5" t="s">
        <v>598</v>
      </c>
      <c r="F8" s="5" t="s">
        <v>75</v>
      </c>
      <c r="G8" s="6">
        <v>7.9</v>
      </c>
      <c r="H8" s="6">
        <v>7.9</v>
      </c>
      <c r="I8" s="12">
        <f t="shared" ref="I8:I71" si="0">H8*880</f>
        <v>6952</v>
      </c>
      <c r="J8" s="18">
        <f t="shared" ref="J8:J71" si="1">G8*53.68</f>
        <v>424.072</v>
      </c>
      <c r="K8" s="20">
        <v>0.8</v>
      </c>
      <c r="L8" s="13">
        <f t="shared" ref="L8:L71" si="2">J8*0.8</f>
        <v>339.25760000000002</v>
      </c>
      <c r="M8" s="18">
        <f t="shared" ref="M8:M71" si="3">J8*0.2</f>
        <v>84.814400000000006</v>
      </c>
      <c r="N8" s="4" t="s">
        <v>502</v>
      </c>
      <c r="O8" s="4" t="s">
        <v>88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96</v>
      </c>
      <c r="C9" s="17" t="s">
        <v>92</v>
      </c>
      <c r="D9" s="5" t="s">
        <v>531</v>
      </c>
      <c r="E9" s="5" t="s">
        <v>599</v>
      </c>
      <c r="F9" s="5" t="s">
        <v>75</v>
      </c>
      <c r="G9" s="6">
        <v>10</v>
      </c>
      <c r="H9" s="6">
        <v>10</v>
      </c>
      <c r="I9" s="12">
        <f t="shared" si="0"/>
        <v>8800</v>
      </c>
      <c r="J9" s="18">
        <f t="shared" si="1"/>
        <v>536.79999999999995</v>
      </c>
      <c r="K9" s="20">
        <v>0.8</v>
      </c>
      <c r="L9" s="13">
        <f t="shared" si="2"/>
        <v>429.44</v>
      </c>
      <c r="M9" s="18">
        <f t="shared" si="3"/>
        <v>107.36</v>
      </c>
      <c r="N9" s="4" t="s">
        <v>502</v>
      </c>
      <c r="O9" s="4" t="s">
        <v>88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97</v>
      </c>
      <c r="C10" s="17" t="s">
        <v>92</v>
      </c>
      <c r="D10" s="5" t="s">
        <v>532</v>
      </c>
      <c r="E10" s="5" t="s">
        <v>600</v>
      </c>
      <c r="F10" s="5" t="s">
        <v>75</v>
      </c>
      <c r="G10" s="6">
        <v>13.5</v>
      </c>
      <c r="H10" s="6">
        <v>13.5</v>
      </c>
      <c r="I10" s="12">
        <f t="shared" si="0"/>
        <v>11880</v>
      </c>
      <c r="J10" s="18">
        <f t="shared" si="1"/>
        <v>724.68</v>
      </c>
      <c r="K10" s="20">
        <v>0.8</v>
      </c>
      <c r="L10" s="13">
        <f t="shared" si="2"/>
        <v>579.74400000000003</v>
      </c>
      <c r="M10" s="18">
        <f t="shared" si="3"/>
        <v>144.93600000000001</v>
      </c>
      <c r="N10" s="4" t="s">
        <v>502</v>
      </c>
      <c r="O10" s="4" t="s">
        <v>88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98</v>
      </c>
      <c r="C11" s="17" t="s">
        <v>92</v>
      </c>
      <c r="D11" s="5" t="s">
        <v>533</v>
      </c>
      <c r="E11" s="5" t="s">
        <v>601</v>
      </c>
      <c r="F11" s="5" t="s">
        <v>75</v>
      </c>
      <c r="G11" s="6">
        <v>2.6</v>
      </c>
      <c r="H11" s="6">
        <v>2.6</v>
      </c>
      <c r="I11" s="12">
        <f t="shared" si="0"/>
        <v>2288</v>
      </c>
      <c r="J11" s="18">
        <f t="shared" si="1"/>
        <v>139.56800000000001</v>
      </c>
      <c r="K11" s="20">
        <v>0.8</v>
      </c>
      <c r="L11" s="13">
        <f t="shared" si="2"/>
        <v>111.65440000000001</v>
      </c>
      <c r="M11" s="18">
        <f t="shared" si="3"/>
        <v>27.913600000000002</v>
      </c>
      <c r="N11" s="4" t="s">
        <v>502</v>
      </c>
      <c r="O11" s="4" t="s">
        <v>88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99</v>
      </c>
      <c r="C12" s="17" t="s">
        <v>92</v>
      </c>
      <c r="D12" s="5" t="s">
        <v>534</v>
      </c>
      <c r="E12" s="5" t="s">
        <v>602</v>
      </c>
      <c r="F12" s="5" t="s">
        <v>75</v>
      </c>
      <c r="G12" s="6">
        <v>5.3</v>
      </c>
      <c r="H12" s="6">
        <v>5.3</v>
      </c>
      <c r="I12" s="12">
        <f t="shared" si="0"/>
        <v>4664</v>
      </c>
      <c r="J12" s="18">
        <f t="shared" si="1"/>
        <v>284.50399999999996</v>
      </c>
      <c r="K12" s="20">
        <v>0.8</v>
      </c>
      <c r="L12" s="13">
        <f t="shared" si="2"/>
        <v>227.60319999999999</v>
      </c>
      <c r="M12" s="18">
        <f t="shared" si="3"/>
        <v>56.900799999999997</v>
      </c>
      <c r="N12" s="4" t="s">
        <v>503</v>
      </c>
      <c r="O12" s="4" t="s">
        <v>88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100</v>
      </c>
      <c r="C13" s="17" t="s">
        <v>92</v>
      </c>
      <c r="D13" s="5" t="s">
        <v>535</v>
      </c>
      <c r="E13" s="5" t="s">
        <v>603</v>
      </c>
      <c r="F13" s="5" t="s">
        <v>75</v>
      </c>
      <c r="G13" s="6">
        <v>5.5</v>
      </c>
      <c r="H13" s="6">
        <v>5.5</v>
      </c>
      <c r="I13" s="12">
        <f t="shared" si="0"/>
        <v>4840</v>
      </c>
      <c r="J13" s="18">
        <f t="shared" si="1"/>
        <v>295.24</v>
      </c>
      <c r="K13" s="20">
        <v>0.8</v>
      </c>
      <c r="L13" s="13">
        <f t="shared" si="2"/>
        <v>236.19200000000001</v>
      </c>
      <c r="M13" s="18">
        <f t="shared" si="3"/>
        <v>59.048000000000002</v>
      </c>
      <c r="N13" s="4" t="s">
        <v>502</v>
      </c>
      <c r="O13" s="4" t="s">
        <v>88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101</v>
      </c>
      <c r="C14" s="17" t="s">
        <v>92</v>
      </c>
      <c r="D14" s="5" t="s">
        <v>529</v>
      </c>
      <c r="E14" s="5" t="s">
        <v>604</v>
      </c>
      <c r="F14" s="5" t="s">
        <v>75</v>
      </c>
      <c r="G14" s="6">
        <v>5.5</v>
      </c>
      <c r="H14" s="6">
        <v>5.5</v>
      </c>
      <c r="I14" s="12">
        <f t="shared" si="0"/>
        <v>4840</v>
      </c>
      <c r="J14" s="18">
        <f t="shared" si="1"/>
        <v>295.24</v>
      </c>
      <c r="K14" s="20">
        <v>0.8</v>
      </c>
      <c r="L14" s="13">
        <f t="shared" si="2"/>
        <v>236.19200000000001</v>
      </c>
      <c r="M14" s="18">
        <f t="shared" si="3"/>
        <v>59.048000000000002</v>
      </c>
      <c r="N14" s="4" t="s">
        <v>502</v>
      </c>
      <c r="O14" s="4" t="s">
        <v>88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102</v>
      </c>
      <c r="C15" s="17" t="s">
        <v>92</v>
      </c>
      <c r="D15" s="5" t="s">
        <v>536</v>
      </c>
      <c r="E15" s="5" t="s">
        <v>605</v>
      </c>
      <c r="F15" s="5" t="s">
        <v>75</v>
      </c>
      <c r="G15" s="6">
        <v>3.4</v>
      </c>
      <c r="H15" s="6">
        <v>3.4</v>
      </c>
      <c r="I15" s="12">
        <f t="shared" si="0"/>
        <v>2992</v>
      </c>
      <c r="J15" s="18">
        <f t="shared" si="1"/>
        <v>182.512</v>
      </c>
      <c r="K15" s="20">
        <v>0.8</v>
      </c>
      <c r="L15" s="13">
        <f t="shared" si="2"/>
        <v>146.00960000000001</v>
      </c>
      <c r="M15" s="18">
        <f t="shared" si="3"/>
        <v>36.502400000000002</v>
      </c>
      <c r="N15" s="4" t="s">
        <v>504</v>
      </c>
      <c r="O15" s="4" t="s">
        <v>88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103</v>
      </c>
      <c r="C16" s="17" t="s">
        <v>92</v>
      </c>
      <c r="D16" s="5" t="s">
        <v>530</v>
      </c>
      <c r="E16" s="5" t="s">
        <v>606</v>
      </c>
      <c r="F16" s="5" t="s">
        <v>75</v>
      </c>
      <c r="G16" s="6">
        <v>7</v>
      </c>
      <c r="H16" s="6">
        <v>7</v>
      </c>
      <c r="I16" s="12">
        <f t="shared" si="0"/>
        <v>6160</v>
      </c>
      <c r="J16" s="18">
        <f t="shared" si="1"/>
        <v>375.76</v>
      </c>
      <c r="K16" s="20">
        <v>0.8</v>
      </c>
      <c r="L16" s="13">
        <f t="shared" si="2"/>
        <v>300.608</v>
      </c>
      <c r="M16" s="18">
        <f t="shared" si="3"/>
        <v>75.152000000000001</v>
      </c>
      <c r="N16" s="4" t="s">
        <v>502</v>
      </c>
      <c r="O16" s="4" t="s">
        <v>88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104</v>
      </c>
      <c r="C17" s="17" t="s">
        <v>92</v>
      </c>
      <c r="D17" s="5" t="s">
        <v>537</v>
      </c>
      <c r="E17" s="5" t="s">
        <v>607</v>
      </c>
      <c r="F17" s="5" t="s">
        <v>75</v>
      </c>
      <c r="G17" s="6">
        <v>4.0999999999999996</v>
      </c>
      <c r="H17" s="6">
        <v>4.0999999999999996</v>
      </c>
      <c r="I17" s="12">
        <f t="shared" si="0"/>
        <v>3607.9999999999995</v>
      </c>
      <c r="J17" s="18">
        <f t="shared" si="1"/>
        <v>220.08799999999999</v>
      </c>
      <c r="K17" s="20">
        <v>0.8</v>
      </c>
      <c r="L17" s="13">
        <f t="shared" si="2"/>
        <v>176.07040000000001</v>
      </c>
      <c r="M17" s="18">
        <f t="shared" si="3"/>
        <v>44.017600000000002</v>
      </c>
      <c r="N17" s="4" t="s">
        <v>502</v>
      </c>
      <c r="O17" s="4" t="s">
        <v>88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105</v>
      </c>
      <c r="C18" s="17" t="s">
        <v>92</v>
      </c>
      <c r="D18" s="5" t="s">
        <v>538</v>
      </c>
      <c r="E18" s="5" t="s">
        <v>608</v>
      </c>
      <c r="F18" s="5" t="s">
        <v>75</v>
      </c>
      <c r="G18" s="6">
        <v>7.9</v>
      </c>
      <c r="H18" s="6">
        <v>7.9</v>
      </c>
      <c r="I18" s="12">
        <f t="shared" si="0"/>
        <v>6952</v>
      </c>
      <c r="J18" s="18">
        <f t="shared" si="1"/>
        <v>424.072</v>
      </c>
      <c r="K18" s="20">
        <v>0.8</v>
      </c>
      <c r="L18" s="13">
        <f t="shared" si="2"/>
        <v>339.25760000000002</v>
      </c>
      <c r="M18" s="18">
        <f t="shared" si="3"/>
        <v>84.814400000000006</v>
      </c>
      <c r="N18" s="4" t="s">
        <v>502</v>
      </c>
      <c r="O18" s="4" t="s">
        <v>88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106</v>
      </c>
      <c r="C19" s="17" t="s">
        <v>92</v>
      </c>
      <c r="D19" s="5" t="s">
        <v>539</v>
      </c>
      <c r="E19" s="5" t="s">
        <v>609</v>
      </c>
      <c r="F19" s="5" t="s">
        <v>75</v>
      </c>
      <c r="G19" s="6">
        <v>7</v>
      </c>
      <c r="H19" s="6">
        <v>7</v>
      </c>
      <c r="I19" s="12">
        <f t="shared" si="0"/>
        <v>6160</v>
      </c>
      <c r="J19" s="18">
        <f t="shared" si="1"/>
        <v>375.76</v>
      </c>
      <c r="K19" s="20">
        <v>0.8</v>
      </c>
      <c r="L19" s="13">
        <f t="shared" si="2"/>
        <v>300.608</v>
      </c>
      <c r="M19" s="18">
        <f t="shared" si="3"/>
        <v>75.152000000000001</v>
      </c>
      <c r="N19" s="4" t="s">
        <v>502</v>
      </c>
      <c r="O19" s="4" t="s">
        <v>88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107</v>
      </c>
      <c r="C20" s="17" t="s">
        <v>92</v>
      </c>
      <c r="D20" s="5" t="s">
        <v>532</v>
      </c>
      <c r="E20" s="5" t="s">
        <v>610</v>
      </c>
      <c r="F20" s="5" t="s">
        <v>75</v>
      </c>
      <c r="G20" s="6">
        <v>5.5</v>
      </c>
      <c r="H20" s="6">
        <v>5.5</v>
      </c>
      <c r="I20" s="12">
        <f t="shared" si="0"/>
        <v>4840</v>
      </c>
      <c r="J20" s="18">
        <f t="shared" si="1"/>
        <v>295.24</v>
      </c>
      <c r="K20" s="20">
        <v>0.8</v>
      </c>
      <c r="L20" s="13">
        <f t="shared" si="2"/>
        <v>236.19200000000001</v>
      </c>
      <c r="M20" s="18">
        <f t="shared" si="3"/>
        <v>59.048000000000002</v>
      </c>
      <c r="N20" s="4" t="s">
        <v>502</v>
      </c>
      <c r="O20" s="4" t="s">
        <v>88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108</v>
      </c>
      <c r="C21" s="17" t="s">
        <v>92</v>
      </c>
      <c r="D21" s="5" t="s">
        <v>540</v>
      </c>
      <c r="E21" s="5" t="s">
        <v>611</v>
      </c>
      <c r="F21" s="5" t="s">
        <v>75</v>
      </c>
      <c r="G21" s="6">
        <v>7.6</v>
      </c>
      <c r="H21" s="6">
        <v>7.6</v>
      </c>
      <c r="I21" s="12">
        <f t="shared" si="0"/>
        <v>6688</v>
      </c>
      <c r="J21" s="18">
        <f t="shared" si="1"/>
        <v>407.96799999999996</v>
      </c>
      <c r="K21" s="20">
        <v>0.8</v>
      </c>
      <c r="L21" s="13">
        <f t="shared" si="2"/>
        <v>326.37439999999998</v>
      </c>
      <c r="M21" s="18">
        <f t="shared" si="3"/>
        <v>81.593599999999995</v>
      </c>
      <c r="N21" s="4" t="s">
        <v>505</v>
      </c>
      <c r="O21" s="4" t="s">
        <v>88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109</v>
      </c>
      <c r="C22" s="17" t="s">
        <v>92</v>
      </c>
      <c r="D22" s="5" t="s">
        <v>541</v>
      </c>
      <c r="E22" s="5" t="s">
        <v>612</v>
      </c>
      <c r="F22" s="5" t="s">
        <v>75</v>
      </c>
      <c r="G22" s="6">
        <v>7.9</v>
      </c>
      <c r="H22" s="6">
        <v>7.9</v>
      </c>
      <c r="I22" s="12">
        <f t="shared" si="0"/>
        <v>6952</v>
      </c>
      <c r="J22" s="18">
        <f t="shared" si="1"/>
        <v>424.072</v>
      </c>
      <c r="K22" s="20">
        <v>0.8</v>
      </c>
      <c r="L22" s="13">
        <f t="shared" si="2"/>
        <v>339.25760000000002</v>
      </c>
      <c r="M22" s="18">
        <f t="shared" si="3"/>
        <v>84.814400000000006</v>
      </c>
      <c r="N22" s="4" t="s">
        <v>502</v>
      </c>
      <c r="O22" s="4" t="s">
        <v>88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110</v>
      </c>
      <c r="C23" s="17" t="s">
        <v>92</v>
      </c>
      <c r="D23" s="5" t="s">
        <v>533</v>
      </c>
      <c r="E23" s="5" t="s">
        <v>613</v>
      </c>
      <c r="F23" s="5" t="s">
        <v>75</v>
      </c>
      <c r="G23" s="6">
        <v>6</v>
      </c>
      <c r="H23" s="6">
        <v>6</v>
      </c>
      <c r="I23" s="12">
        <f t="shared" si="0"/>
        <v>5280</v>
      </c>
      <c r="J23" s="18">
        <f t="shared" si="1"/>
        <v>322.08</v>
      </c>
      <c r="K23" s="20">
        <v>0.8</v>
      </c>
      <c r="L23" s="13">
        <f t="shared" si="2"/>
        <v>257.66399999999999</v>
      </c>
      <c r="M23" s="18">
        <f t="shared" si="3"/>
        <v>64.415999999999997</v>
      </c>
      <c r="N23" s="4" t="s">
        <v>506</v>
      </c>
      <c r="O23" s="4" t="s">
        <v>88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111</v>
      </c>
      <c r="C24" s="17" t="s">
        <v>92</v>
      </c>
      <c r="D24" s="5" t="s">
        <v>536</v>
      </c>
      <c r="E24" s="5" t="s">
        <v>614</v>
      </c>
      <c r="F24" s="5" t="s">
        <v>75</v>
      </c>
      <c r="G24" s="6">
        <v>7</v>
      </c>
      <c r="H24" s="6">
        <v>7</v>
      </c>
      <c r="I24" s="12">
        <f t="shared" si="0"/>
        <v>6160</v>
      </c>
      <c r="J24" s="18">
        <f t="shared" si="1"/>
        <v>375.76</v>
      </c>
      <c r="K24" s="20">
        <v>0.8</v>
      </c>
      <c r="L24" s="13">
        <f t="shared" si="2"/>
        <v>300.608</v>
      </c>
      <c r="M24" s="18">
        <f t="shared" si="3"/>
        <v>75.152000000000001</v>
      </c>
      <c r="N24" s="4" t="s">
        <v>502</v>
      </c>
      <c r="O24" s="4" t="s">
        <v>88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112</v>
      </c>
      <c r="C25" s="17" t="s">
        <v>92</v>
      </c>
      <c r="D25" s="5" t="s">
        <v>542</v>
      </c>
      <c r="E25" s="5" t="s">
        <v>615</v>
      </c>
      <c r="F25" s="5" t="s">
        <v>75</v>
      </c>
      <c r="G25" s="6">
        <v>4</v>
      </c>
      <c r="H25" s="6">
        <v>4</v>
      </c>
      <c r="I25" s="12">
        <f t="shared" si="0"/>
        <v>3520</v>
      </c>
      <c r="J25" s="18">
        <f t="shared" si="1"/>
        <v>214.72</v>
      </c>
      <c r="K25" s="20">
        <v>0.8</v>
      </c>
      <c r="L25" s="13">
        <f t="shared" si="2"/>
        <v>171.77600000000001</v>
      </c>
      <c r="M25" s="18">
        <f t="shared" si="3"/>
        <v>42.944000000000003</v>
      </c>
      <c r="N25" s="4" t="s">
        <v>502</v>
      </c>
      <c r="O25" s="4" t="s">
        <v>88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113</v>
      </c>
      <c r="C26" s="17" t="s">
        <v>92</v>
      </c>
      <c r="D26" s="5" t="s">
        <v>539</v>
      </c>
      <c r="E26" s="5" t="s">
        <v>616</v>
      </c>
      <c r="F26" s="5" t="s">
        <v>75</v>
      </c>
      <c r="G26" s="6">
        <v>5.5</v>
      </c>
      <c r="H26" s="6">
        <v>5.5</v>
      </c>
      <c r="I26" s="12">
        <f t="shared" si="0"/>
        <v>4840</v>
      </c>
      <c r="J26" s="18">
        <f t="shared" si="1"/>
        <v>295.24</v>
      </c>
      <c r="K26" s="20">
        <v>0.8</v>
      </c>
      <c r="L26" s="13">
        <f t="shared" si="2"/>
        <v>236.19200000000001</v>
      </c>
      <c r="M26" s="18">
        <f t="shared" si="3"/>
        <v>59.048000000000002</v>
      </c>
      <c r="N26" s="4" t="s">
        <v>502</v>
      </c>
      <c r="O26" s="4" t="s">
        <v>88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114</v>
      </c>
      <c r="C27" s="17" t="s">
        <v>92</v>
      </c>
      <c r="D27" s="5" t="s">
        <v>540</v>
      </c>
      <c r="E27" s="5" t="s">
        <v>617</v>
      </c>
      <c r="F27" s="5" t="s">
        <v>75</v>
      </c>
      <c r="G27" s="6">
        <v>4.5</v>
      </c>
      <c r="H27" s="6">
        <v>4.5</v>
      </c>
      <c r="I27" s="12">
        <f t="shared" si="0"/>
        <v>3960</v>
      </c>
      <c r="J27" s="18">
        <f t="shared" si="1"/>
        <v>241.56</v>
      </c>
      <c r="K27" s="20">
        <v>0.8</v>
      </c>
      <c r="L27" s="13">
        <f t="shared" si="2"/>
        <v>193.24800000000002</v>
      </c>
      <c r="M27" s="18">
        <f t="shared" si="3"/>
        <v>48.312000000000005</v>
      </c>
      <c r="N27" s="4" t="s">
        <v>502</v>
      </c>
      <c r="O27" s="4" t="s">
        <v>88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115</v>
      </c>
      <c r="C28" s="17" t="s">
        <v>92</v>
      </c>
      <c r="D28" s="5" t="s">
        <v>530</v>
      </c>
      <c r="E28" s="5" t="s">
        <v>618</v>
      </c>
      <c r="F28" s="5" t="s">
        <v>75</v>
      </c>
      <c r="G28" s="6">
        <v>9.5</v>
      </c>
      <c r="H28" s="6">
        <v>9.5</v>
      </c>
      <c r="I28" s="12">
        <f t="shared" si="0"/>
        <v>8360</v>
      </c>
      <c r="J28" s="18">
        <f t="shared" si="1"/>
        <v>509.96</v>
      </c>
      <c r="K28" s="20">
        <v>0.8</v>
      </c>
      <c r="L28" s="13">
        <f t="shared" si="2"/>
        <v>407.96800000000002</v>
      </c>
      <c r="M28" s="18">
        <f t="shared" si="3"/>
        <v>101.992</v>
      </c>
      <c r="N28" s="4" t="s">
        <v>505</v>
      </c>
      <c r="O28" s="4" t="s">
        <v>88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116</v>
      </c>
      <c r="C29" s="17" t="s">
        <v>92</v>
      </c>
      <c r="D29" s="5" t="s">
        <v>543</v>
      </c>
      <c r="E29" s="5" t="s">
        <v>619</v>
      </c>
      <c r="F29" s="5" t="s">
        <v>75</v>
      </c>
      <c r="G29" s="6">
        <v>5.5</v>
      </c>
      <c r="H29" s="6">
        <v>5.5</v>
      </c>
      <c r="I29" s="12">
        <f t="shared" si="0"/>
        <v>4840</v>
      </c>
      <c r="J29" s="18">
        <f t="shared" si="1"/>
        <v>295.24</v>
      </c>
      <c r="K29" s="20">
        <v>0.8</v>
      </c>
      <c r="L29" s="13">
        <f t="shared" si="2"/>
        <v>236.19200000000001</v>
      </c>
      <c r="M29" s="18">
        <f t="shared" si="3"/>
        <v>59.048000000000002</v>
      </c>
      <c r="N29" s="4" t="s">
        <v>507</v>
      </c>
      <c r="O29" s="4" t="s">
        <v>88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117</v>
      </c>
      <c r="C30" s="17" t="s">
        <v>92</v>
      </c>
      <c r="D30" s="5" t="s">
        <v>544</v>
      </c>
      <c r="E30" s="5" t="s">
        <v>620</v>
      </c>
      <c r="F30" s="5" t="s">
        <v>75</v>
      </c>
      <c r="G30" s="6">
        <v>5.5</v>
      </c>
      <c r="H30" s="6">
        <v>5.5</v>
      </c>
      <c r="I30" s="12">
        <f t="shared" si="0"/>
        <v>4840</v>
      </c>
      <c r="J30" s="18">
        <f t="shared" si="1"/>
        <v>295.24</v>
      </c>
      <c r="K30" s="20">
        <v>0.8</v>
      </c>
      <c r="L30" s="13">
        <f t="shared" si="2"/>
        <v>236.19200000000001</v>
      </c>
      <c r="M30" s="18">
        <f t="shared" si="3"/>
        <v>59.048000000000002</v>
      </c>
      <c r="N30" s="4" t="s">
        <v>502</v>
      </c>
      <c r="O30" s="4" t="s">
        <v>88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118</v>
      </c>
      <c r="C31" s="17" t="s">
        <v>92</v>
      </c>
      <c r="D31" s="5" t="s">
        <v>533</v>
      </c>
      <c r="E31" s="5" t="s">
        <v>621</v>
      </c>
      <c r="F31" s="5" t="s">
        <v>75</v>
      </c>
      <c r="G31" s="6">
        <v>5.5</v>
      </c>
      <c r="H31" s="6">
        <v>5.5</v>
      </c>
      <c r="I31" s="12">
        <f t="shared" si="0"/>
        <v>4840</v>
      </c>
      <c r="J31" s="18">
        <f t="shared" si="1"/>
        <v>295.24</v>
      </c>
      <c r="K31" s="20">
        <v>0.8</v>
      </c>
      <c r="L31" s="13">
        <f t="shared" si="2"/>
        <v>236.19200000000001</v>
      </c>
      <c r="M31" s="18">
        <f t="shared" si="3"/>
        <v>59.048000000000002</v>
      </c>
      <c r="N31" s="4" t="s">
        <v>502</v>
      </c>
      <c r="O31" s="4" t="s">
        <v>88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119</v>
      </c>
      <c r="C32" s="17" t="s">
        <v>92</v>
      </c>
      <c r="D32" s="5" t="s">
        <v>545</v>
      </c>
      <c r="E32" s="5" t="s">
        <v>622</v>
      </c>
      <c r="F32" s="5" t="s">
        <v>75</v>
      </c>
      <c r="G32" s="6">
        <v>6.6</v>
      </c>
      <c r="H32" s="6">
        <v>6.6</v>
      </c>
      <c r="I32" s="12">
        <f t="shared" si="0"/>
        <v>5808</v>
      </c>
      <c r="J32" s="18">
        <f t="shared" si="1"/>
        <v>354.28799999999995</v>
      </c>
      <c r="K32" s="20">
        <v>0.8</v>
      </c>
      <c r="L32" s="13">
        <f t="shared" si="2"/>
        <v>283.43039999999996</v>
      </c>
      <c r="M32" s="18">
        <f t="shared" si="3"/>
        <v>70.857599999999991</v>
      </c>
      <c r="N32" s="4" t="s">
        <v>502</v>
      </c>
      <c r="O32" s="4" t="s">
        <v>88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120</v>
      </c>
      <c r="C33" s="17" t="s">
        <v>92</v>
      </c>
      <c r="D33" s="5" t="s">
        <v>546</v>
      </c>
      <c r="E33" s="5" t="s">
        <v>623</v>
      </c>
      <c r="F33" s="5" t="s">
        <v>75</v>
      </c>
      <c r="G33" s="6">
        <v>4</v>
      </c>
      <c r="H33" s="6">
        <v>4</v>
      </c>
      <c r="I33" s="12">
        <f t="shared" si="0"/>
        <v>3520</v>
      </c>
      <c r="J33" s="18">
        <f t="shared" si="1"/>
        <v>214.72</v>
      </c>
      <c r="K33" s="20">
        <v>0.8</v>
      </c>
      <c r="L33" s="13">
        <f t="shared" si="2"/>
        <v>171.77600000000001</v>
      </c>
      <c r="M33" s="18">
        <f t="shared" si="3"/>
        <v>42.944000000000003</v>
      </c>
      <c r="N33" s="4" t="s">
        <v>502</v>
      </c>
      <c r="O33" s="4" t="s">
        <v>88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121</v>
      </c>
      <c r="C34" s="17" t="s">
        <v>92</v>
      </c>
      <c r="D34" s="5" t="s">
        <v>536</v>
      </c>
      <c r="E34" s="5" t="s">
        <v>624</v>
      </c>
      <c r="F34" s="5" t="s">
        <v>75</v>
      </c>
      <c r="G34" s="6">
        <v>16.7</v>
      </c>
      <c r="H34" s="6">
        <v>16.7</v>
      </c>
      <c r="I34" s="12">
        <f t="shared" si="0"/>
        <v>14696</v>
      </c>
      <c r="J34" s="18">
        <f t="shared" si="1"/>
        <v>896.4559999999999</v>
      </c>
      <c r="K34" s="20">
        <v>0.8</v>
      </c>
      <c r="L34" s="13">
        <f t="shared" si="2"/>
        <v>717.16480000000001</v>
      </c>
      <c r="M34" s="18">
        <f t="shared" si="3"/>
        <v>179.2912</v>
      </c>
      <c r="N34" s="4" t="s">
        <v>502</v>
      </c>
      <c r="O34" s="4" t="s">
        <v>88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122</v>
      </c>
      <c r="C35" s="17" t="s">
        <v>92</v>
      </c>
      <c r="D35" s="5" t="s">
        <v>547</v>
      </c>
      <c r="E35" s="5" t="s">
        <v>625</v>
      </c>
      <c r="F35" s="5" t="s">
        <v>75</v>
      </c>
      <c r="G35" s="6">
        <v>5.5</v>
      </c>
      <c r="H35" s="6">
        <v>5.5</v>
      </c>
      <c r="I35" s="12">
        <f t="shared" si="0"/>
        <v>4840</v>
      </c>
      <c r="J35" s="18">
        <f t="shared" si="1"/>
        <v>295.24</v>
      </c>
      <c r="K35" s="20">
        <v>0.8</v>
      </c>
      <c r="L35" s="13">
        <f t="shared" si="2"/>
        <v>236.19200000000001</v>
      </c>
      <c r="M35" s="18">
        <f t="shared" si="3"/>
        <v>59.048000000000002</v>
      </c>
      <c r="N35" s="4" t="s">
        <v>502</v>
      </c>
      <c r="O35" s="4" t="s">
        <v>88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123</v>
      </c>
      <c r="C36" s="17" t="s">
        <v>92</v>
      </c>
      <c r="D36" s="5" t="s">
        <v>534</v>
      </c>
      <c r="E36" s="5" t="s">
        <v>626</v>
      </c>
      <c r="F36" s="5" t="s">
        <v>75</v>
      </c>
      <c r="G36" s="6">
        <v>5.5</v>
      </c>
      <c r="H36" s="6">
        <v>5.5</v>
      </c>
      <c r="I36" s="12">
        <f t="shared" si="0"/>
        <v>4840</v>
      </c>
      <c r="J36" s="18">
        <f t="shared" si="1"/>
        <v>295.24</v>
      </c>
      <c r="K36" s="20">
        <v>0.8</v>
      </c>
      <c r="L36" s="13">
        <f t="shared" si="2"/>
        <v>236.19200000000001</v>
      </c>
      <c r="M36" s="18">
        <f t="shared" si="3"/>
        <v>59.048000000000002</v>
      </c>
      <c r="N36" s="4" t="s">
        <v>502</v>
      </c>
      <c r="O36" s="4" t="s">
        <v>88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124</v>
      </c>
      <c r="C37" s="17" t="s">
        <v>92</v>
      </c>
      <c r="D37" s="5" t="s">
        <v>534</v>
      </c>
      <c r="E37" s="5" t="s">
        <v>627</v>
      </c>
      <c r="F37" s="5" t="s">
        <v>75</v>
      </c>
      <c r="G37" s="6">
        <v>5.8</v>
      </c>
      <c r="H37" s="6">
        <v>5.8</v>
      </c>
      <c r="I37" s="12">
        <f t="shared" si="0"/>
        <v>5104</v>
      </c>
      <c r="J37" s="18">
        <f t="shared" si="1"/>
        <v>311.34399999999999</v>
      </c>
      <c r="K37" s="20">
        <v>0.8</v>
      </c>
      <c r="L37" s="13">
        <f t="shared" si="2"/>
        <v>249.0752</v>
      </c>
      <c r="M37" s="18">
        <f t="shared" si="3"/>
        <v>62.268799999999999</v>
      </c>
      <c r="N37" s="4" t="s">
        <v>502</v>
      </c>
      <c r="O37" s="4" t="s">
        <v>88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125</v>
      </c>
      <c r="C38" s="17" t="s">
        <v>92</v>
      </c>
      <c r="D38" s="5" t="s">
        <v>548</v>
      </c>
      <c r="E38" s="5" t="s">
        <v>628</v>
      </c>
      <c r="F38" s="5" t="s">
        <v>75</v>
      </c>
      <c r="G38" s="6">
        <v>5.3</v>
      </c>
      <c r="H38" s="6">
        <v>5.3</v>
      </c>
      <c r="I38" s="12">
        <f t="shared" si="0"/>
        <v>4664</v>
      </c>
      <c r="J38" s="18">
        <f t="shared" si="1"/>
        <v>284.50399999999996</v>
      </c>
      <c r="K38" s="20">
        <v>0.8</v>
      </c>
      <c r="L38" s="13">
        <f t="shared" si="2"/>
        <v>227.60319999999999</v>
      </c>
      <c r="M38" s="18">
        <f t="shared" si="3"/>
        <v>56.900799999999997</v>
      </c>
      <c r="N38" s="4" t="s">
        <v>505</v>
      </c>
      <c r="O38" s="4" t="s">
        <v>88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126</v>
      </c>
      <c r="C39" s="17" t="s">
        <v>92</v>
      </c>
      <c r="D39" s="5" t="s">
        <v>549</v>
      </c>
      <c r="E39" s="5" t="s">
        <v>629</v>
      </c>
      <c r="F39" s="5" t="s">
        <v>75</v>
      </c>
      <c r="G39" s="6">
        <v>10</v>
      </c>
      <c r="H39" s="6">
        <v>10</v>
      </c>
      <c r="I39" s="12">
        <f t="shared" si="0"/>
        <v>8800</v>
      </c>
      <c r="J39" s="18">
        <f t="shared" si="1"/>
        <v>536.79999999999995</v>
      </c>
      <c r="K39" s="20">
        <v>0.8</v>
      </c>
      <c r="L39" s="13">
        <f t="shared" si="2"/>
        <v>429.44</v>
      </c>
      <c r="M39" s="18">
        <f t="shared" si="3"/>
        <v>107.36</v>
      </c>
      <c r="N39" s="4" t="s">
        <v>502</v>
      </c>
      <c r="O39" s="4" t="s">
        <v>88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127</v>
      </c>
      <c r="C40" s="17" t="s">
        <v>92</v>
      </c>
      <c r="D40" s="5" t="s">
        <v>539</v>
      </c>
      <c r="E40" s="5" t="s">
        <v>630</v>
      </c>
      <c r="F40" s="5" t="s">
        <v>75</v>
      </c>
      <c r="G40" s="6">
        <v>5.5</v>
      </c>
      <c r="H40" s="6">
        <v>5.5</v>
      </c>
      <c r="I40" s="12">
        <f t="shared" si="0"/>
        <v>4840</v>
      </c>
      <c r="J40" s="18">
        <f t="shared" si="1"/>
        <v>295.24</v>
      </c>
      <c r="K40" s="20">
        <v>0.8</v>
      </c>
      <c r="L40" s="13">
        <f t="shared" si="2"/>
        <v>236.19200000000001</v>
      </c>
      <c r="M40" s="18">
        <f t="shared" si="3"/>
        <v>59.048000000000002</v>
      </c>
      <c r="N40" s="4" t="s">
        <v>502</v>
      </c>
      <c r="O40" s="4" t="s">
        <v>88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128</v>
      </c>
      <c r="C41" s="17" t="s">
        <v>92</v>
      </c>
      <c r="D41" s="5" t="s">
        <v>550</v>
      </c>
      <c r="E41" s="5" t="s">
        <v>631</v>
      </c>
      <c r="F41" s="5" t="s">
        <v>75</v>
      </c>
      <c r="G41" s="6">
        <v>4.5999999999999996</v>
      </c>
      <c r="H41" s="6">
        <v>4.5999999999999996</v>
      </c>
      <c r="I41" s="12">
        <f t="shared" si="0"/>
        <v>4047.9999999999995</v>
      </c>
      <c r="J41" s="18">
        <f t="shared" si="1"/>
        <v>246.92799999999997</v>
      </c>
      <c r="K41" s="20">
        <v>0.8</v>
      </c>
      <c r="L41" s="13">
        <f t="shared" si="2"/>
        <v>197.54239999999999</v>
      </c>
      <c r="M41" s="18">
        <f t="shared" si="3"/>
        <v>49.385599999999997</v>
      </c>
      <c r="N41" s="4" t="s">
        <v>502</v>
      </c>
      <c r="O41" s="4" t="s">
        <v>88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129</v>
      </c>
      <c r="C42" s="17" t="s">
        <v>92</v>
      </c>
      <c r="D42" s="5" t="s">
        <v>548</v>
      </c>
      <c r="E42" s="5" t="s">
        <v>632</v>
      </c>
      <c r="F42" s="5" t="s">
        <v>75</v>
      </c>
      <c r="G42" s="6">
        <v>7</v>
      </c>
      <c r="H42" s="6">
        <v>7</v>
      </c>
      <c r="I42" s="12">
        <f t="shared" si="0"/>
        <v>6160</v>
      </c>
      <c r="J42" s="18">
        <f t="shared" si="1"/>
        <v>375.76</v>
      </c>
      <c r="K42" s="20">
        <v>0.8</v>
      </c>
      <c r="L42" s="13">
        <f t="shared" si="2"/>
        <v>300.608</v>
      </c>
      <c r="M42" s="18">
        <f t="shared" si="3"/>
        <v>75.152000000000001</v>
      </c>
      <c r="N42" s="4" t="s">
        <v>502</v>
      </c>
      <c r="O42" s="4" t="s">
        <v>88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130</v>
      </c>
      <c r="C43" s="17" t="s">
        <v>92</v>
      </c>
      <c r="D43" s="5" t="s">
        <v>535</v>
      </c>
      <c r="E43" s="5" t="s">
        <v>633</v>
      </c>
      <c r="F43" s="5" t="s">
        <v>75</v>
      </c>
      <c r="G43" s="6">
        <v>10</v>
      </c>
      <c r="H43" s="6">
        <v>10</v>
      </c>
      <c r="I43" s="12">
        <f t="shared" si="0"/>
        <v>8800</v>
      </c>
      <c r="J43" s="18">
        <f t="shared" si="1"/>
        <v>536.79999999999995</v>
      </c>
      <c r="K43" s="20">
        <v>0.8</v>
      </c>
      <c r="L43" s="13">
        <f t="shared" si="2"/>
        <v>429.44</v>
      </c>
      <c r="M43" s="18">
        <f t="shared" si="3"/>
        <v>107.36</v>
      </c>
      <c r="N43" s="4" t="s">
        <v>502</v>
      </c>
      <c r="O43" s="4" t="s">
        <v>88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131</v>
      </c>
      <c r="C44" s="17" t="s">
        <v>92</v>
      </c>
      <c r="D44" s="5" t="s">
        <v>534</v>
      </c>
      <c r="E44" s="5" t="s">
        <v>634</v>
      </c>
      <c r="F44" s="5" t="s">
        <v>75</v>
      </c>
      <c r="G44" s="6">
        <v>6.8</v>
      </c>
      <c r="H44" s="6">
        <v>6.8</v>
      </c>
      <c r="I44" s="12">
        <f t="shared" si="0"/>
        <v>5984</v>
      </c>
      <c r="J44" s="18">
        <f t="shared" si="1"/>
        <v>365.024</v>
      </c>
      <c r="K44" s="20">
        <v>0.8</v>
      </c>
      <c r="L44" s="13">
        <f t="shared" si="2"/>
        <v>292.01920000000001</v>
      </c>
      <c r="M44" s="18">
        <f t="shared" si="3"/>
        <v>73.004800000000003</v>
      </c>
      <c r="N44" s="4" t="s">
        <v>502</v>
      </c>
      <c r="O44" s="4" t="s">
        <v>88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132</v>
      </c>
      <c r="C45" s="17" t="s">
        <v>92</v>
      </c>
      <c r="D45" s="5" t="s">
        <v>551</v>
      </c>
      <c r="E45" s="5" t="s">
        <v>635</v>
      </c>
      <c r="F45" s="5" t="s">
        <v>75</v>
      </c>
      <c r="G45" s="6">
        <v>6.7</v>
      </c>
      <c r="H45" s="6">
        <v>6.7</v>
      </c>
      <c r="I45" s="12">
        <f t="shared" si="0"/>
        <v>5896</v>
      </c>
      <c r="J45" s="18">
        <f t="shared" si="1"/>
        <v>359.65600000000001</v>
      </c>
      <c r="K45" s="20">
        <v>0.8</v>
      </c>
      <c r="L45" s="13">
        <f t="shared" si="2"/>
        <v>287.72480000000002</v>
      </c>
      <c r="M45" s="18">
        <f t="shared" si="3"/>
        <v>71.931200000000004</v>
      </c>
      <c r="N45" s="4" t="s">
        <v>502</v>
      </c>
      <c r="O45" s="4" t="s">
        <v>88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133</v>
      </c>
      <c r="C46" s="17" t="s">
        <v>92</v>
      </c>
      <c r="D46" s="5" t="s">
        <v>536</v>
      </c>
      <c r="E46" s="5" t="s">
        <v>636</v>
      </c>
      <c r="F46" s="5" t="s">
        <v>75</v>
      </c>
      <c r="G46" s="6">
        <v>3.4</v>
      </c>
      <c r="H46" s="6">
        <v>3.4</v>
      </c>
      <c r="I46" s="12">
        <f t="shared" si="0"/>
        <v>2992</v>
      </c>
      <c r="J46" s="18">
        <f t="shared" si="1"/>
        <v>182.512</v>
      </c>
      <c r="K46" s="20">
        <v>0.8</v>
      </c>
      <c r="L46" s="13">
        <f t="shared" si="2"/>
        <v>146.00960000000001</v>
      </c>
      <c r="M46" s="18">
        <f t="shared" si="3"/>
        <v>36.502400000000002</v>
      </c>
      <c r="N46" s="4" t="s">
        <v>503</v>
      </c>
      <c r="O46" s="4" t="s">
        <v>88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134</v>
      </c>
      <c r="C47" s="17" t="s">
        <v>92</v>
      </c>
      <c r="D47" s="5" t="s">
        <v>552</v>
      </c>
      <c r="E47" s="5" t="s">
        <v>637</v>
      </c>
      <c r="F47" s="5" t="s">
        <v>75</v>
      </c>
      <c r="G47" s="6">
        <v>7.5</v>
      </c>
      <c r="H47" s="6">
        <v>7.5</v>
      </c>
      <c r="I47" s="12">
        <f t="shared" si="0"/>
        <v>6600</v>
      </c>
      <c r="J47" s="18">
        <f t="shared" si="1"/>
        <v>402.6</v>
      </c>
      <c r="K47" s="20">
        <v>0.8</v>
      </c>
      <c r="L47" s="13">
        <f t="shared" si="2"/>
        <v>322.08000000000004</v>
      </c>
      <c r="M47" s="18">
        <f t="shared" si="3"/>
        <v>80.52000000000001</v>
      </c>
      <c r="N47" s="4" t="s">
        <v>502</v>
      </c>
      <c r="O47" s="4" t="s">
        <v>88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135</v>
      </c>
      <c r="C48" s="17" t="s">
        <v>92</v>
      </c>
      <c r="D48" s="5" t="s">
        <v>551</v>
      </c>
      <c r="E48" s="5" t="s">
        <v>638</v>
      </c>
      <c r="F48" s="5" t="s">
        <v>75</v>
      </c>
      <c r="G48" s="6">
        <v>20</v>
      </c>
      <c r="H48" s="6">
        <v>20</v>
      </c>
      <c r="I48" s="12">
        <f t="shared" si="0"/>
        <v>17600</v>
      </c>
      <c r="J48" s="18">
        <f t="shared" si="1"/>
        <v>1073.5999999999999</v>
      </c>
      <c r="K48" s="20">
        <v>0.8</v>
      </c>
      <c r="L48" s="13">
        <f t="shared" si="2"/>
        <v>858.88</v>
      </c>
      <c r="M48" s="18">
        <f t="shared" si="3"/>
        <v>214.72</v>
      </c>
      <c r="N48" s="4" t="s">
        <v>506</v>
      </c>
      <c r="O48" s="4" t="s">
        <v>88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136</v>
      </c>
      <c r="C49" s="17" t="s">
        <v>92</v>
      </c>
      <c r="D49" s="5" t="s">
        <v>548</v>
      </c>
      <c r="E49" s="5" t="s">
        <v>639</v>
      </c>
      <c r="F49" s="5" t="s">
        <v>76</v>
      </c>
      <c r="G49" s="6">
        <v>19</v>
      </c>
      <c r="H49" s="6">
        <v>19</v>
      </c>
      <c r="I49" s="12">
        <f t="shared" si="0"/>
        <v>16720</v>
      </c>
      <c r="J49" s="18">
        <f t="shared" si="1"/>
        <v>1019.92</v>
      </c>
      <c r="K49" s="20">
        <v>0.8</v>
      </c>
      <c r="L49" s="13">
        <f t="shared" si="2"/>
        <v>815.93600000000004</v>
      </c>
      <c r="M49" s="18">
        <f t="shared" si="3"/>
        <v>203.98400000000001</v>
      </c>
      <c r="N49" s="4" t="s">
        <v>502</v>
      </c>
      <c r="O49" s="4" t="s">
        <v>88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137</v>
      </c>
      <c r="C50" s="17" t="s">
        <v>92</v>
      </c>
      <c r="D50" s="5" t="s">
        <v>552</v>
      </c>
      <c r="E50" s="5" t="s">
        <v>640</v>
      </c>
      <c r="F50" s="5" t="s">
        <v>76</v>
      </c>
      <c r="G50" s="6">
        <v>12</v>
      </c>
      <c r="H50" s="6">
        <v>12</v>
      </c>
      <c r="I50" s="12">
        <f t="shared" si="0"/>
        <v>10560</v>
      </c>
      <c r="J50" s="18">
        <f t="shared" si="1"/>
        <v>644.16</v>
      </c>
      <c r="K50" s="20">
        <v>0.8</v>
      </c>
      <c r="L50" s="13">
        <f t="shared" si="2"/>
        <v>515.32799999999997</v>
      </c>
      <c r="M50" s="18">
        <f t="shared" si="3"/>
        <v>128.83199999999999</v>
      </c>
      <c r="N50" s="4" t="s">
        <v>506</v>
      </c>
      <c r="O50" s="4" t="s">
        <v>88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138</v>
      </c>
      <c r="C51" s="17" t="s">
        <v>92</v>
      </c>
      <c r="D51" s="5" t="s">
        <v>548</v>
      </c>
      <c r="E51" s="5" t="s">
        <v>641</v>
      </c>
      <c r="F51" s="5" t="s">
        <v>76</v>
      </c>
      <c r="G51" s="6">
        <v>3.1</v>
      </c>
      <c r="H51" s="6">
        <v>3.1</v>
      </c>
      <c r="I51" s="12">
        <f t="shared" si="0"/>
        <v>2728</v>
      </c>
      <c r="J51" s="18">
        <f t="shared" si="1"/>
        <v>166.40800000000002</v>
      </c>
      <c r="K51" s="20">
        <v>0.8</v>
      </c>
      <c r="L51" s="13">
        <f t="shared" si="2"/>
        <v>133.12640000000002</v>
      </c>
      <c r="M51" s="18">
        <f t="shared" si="3"/>
        <v>33.281600000000005</v>
      </c>
      <c r="N51" s="4" t="s">
        <v>502</v>
      </c>
      <c r="O51" s="4" t="s">
        <v>88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139</v>
      </c>
      <c r="C52" s="17" t="s">
        <v>92</v>
      </c>
      <c r="D52" s="5" t="s">
        <v>553</v>
      </c>
      <c r="E52" s="5" t="s">
        <v>642</v>
      </c>
      <c r="F52" s="5" t="s">
        <v>76</v>
      </c>
      <c r="G52" s="6">
        <v>9.15</v>
      </c>
      <c r="H52" s="6">
        <v>9.15</v>
      </c>
      <c r="I52" s="12">
        <f t="shared" si="0"/>
        <v>8052</v>
      </c>
      <c r="J52" s="18">
        <f t="shared" si="1"/>
        <v>491.17200000000003</v>
      </c>
      <c r="K52" s="20">
        <v>0.8</v>
      </c>
      <c r="L52" s="13">
        <f t="shared" si="2"/>
        <v>392.93760000000003</v>
      </c>
      <c r="M52" s="18">
        <f t="shared" si="3"/>
        <v>98.234400000000008</v>
      </c>
      <c r="N52" s="4" t="s">
        <v>502</v>
      </c>
      <c r="O52" s="4" t="s">
        <v>88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140</v>
      </c>
      <c r="C53" s="17" t="s">
        <v>92</v>
      </c>
      <c r="D53" s="5" t="s">
        <v>539</v>
      </c>
      <c r="E53" s="5" t="s">
        <v>643</v>
      </c>
      <c r="F53" s="5" t="s">
        <v>76</v>
      </c>
      <c r="G53" s="6">
        <v>7.7</v>
      </c>
      <c r="H53" s="6">
        <v>7.7</v>
      </c>
      <c r="I53" s="12">
        <f t="shared" si="0"/>
        <v>6776</v>
      </c>
      <c r="J53" s="18">
        <f t="shared" si="1"/>
        <v>413.33600000000001</v>
      </c>
      <c r="K53" s="20">
        <v>0.8</v>
      </c>
      <c r="L53" s="13">
        <f t="shared" si="2"/>
        <v>330.66880000000003</v>
      </c>
      <c r="M53" s="18">
        <f t="shared" si="3"/>
        <v>82.667200000000008</v>
      </c>
      <c r="N53" s="4" t="s">
        <v>502</v>
      </c>
      <c r="O53" s="4" t="s">
        <v>88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141</v>
      </c>
      <c r="C54" s="17" t="s">
        <v>92</v>
      </c>
      <c r="D54" s="5" t="s">
        <v>541</v>
      </c>
      <c r="E54" s="5" t="s">
        <v>644</v>
      </c>
      <c r="F54" s="5" t="s">
        <v>76</v>
      </c>
      <c r="G54" s="6">
        <v>8</v>
      </c>
      <c r="H54" s="6">
        <v>8</v>
      </c>
      <c r="I54" s="12">
        <f t="shared" si="0"/>
        <v>7040</v>
      </c>
      <c r="J54" s="18">
        <f t="shared" si="1"/>
        <v>429.44</v>
      </c>
      <c r="K54" s="20">
        <v>0.8</v>
      </c>
      <c r="L54" s="13">
        <f t="shared" si="2"/>
        <v>343.55200000000002</v>
      </c>
      <c r="M54" s="18">
        <f t="shared" si="3"/>
        <v>85.888000000000005</v>
      </c>
      <c r="N54" s="4" t="s">
        <v>502</v>
      </c>
      <c r="O54" s="4" t="s">
        <v>88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142</v>
      </c>
      <c r="C55" s="17" t="s">
        <v>92</v>
      </c>
      <c r="D55" s="5" t="s">
        <v>535</v>
      </c>
      <c r="E55" s="5" t="s">
        <v>645</v>
      </c>
      <c r="F55" s="5" t="s">
        <v>76</v>
      </c>
      <c r="G55" s="6">
        <v>4</v>
      </c>
      <c r="H55" s="6">
        <v>4</v>
      </c>
      <c r="I55" s="12">
        <f t="shared" si="0"/>
        <v>3520</v>
      </c>
      <c r="J55" s="18">
        <f t="shared" si="1"/>
        <v>214.72</v>
      </c>
      <c r="K55" s="20">
        <v>0.8</v>
      </c>
      <c r="L55" s="13">
        <f t="shared" si="2"/>
        <v>171.77600000000001</v>
      </c>
      <c r="M55" s="18">
        <f t="shared" si="3"/>
        <v>42.944000000000003</v>
      </c>
      <c r="N55" s="4" t="s">
        <v>502</v>
      </c>
      <c r="O55" s="4" t="s">
        <v>88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143</v>
      </c>
      <c r="C56" s="17" t="s">
        <v>92</v>
      </c>
      <c r="D56" s="5" t="s">
        <v>554</v>
      </c>
      <c r="E56" s="5" t="s">
        <v>646</v>
      </c>
      <c r="F56" s="5" t="s">
        <v>76</v>
      </c>
      <c r="G56" s="6">
        <v>4</v>
      </c>
      <c r="H56" s="6">
        <v>4</v>
      </c>
      <c r="I56" s="12">
        <f t="shared" si="0"/>
        <v>3520</v>
      </c>
      <c r="J56" s="18">
        <f t="shared" si="1"/>
        <v>214.72</v>
      </c>
      <c r="K56" s="20">
        <v>0.8</v>
      </c>
      <c r="L56" s="13">
        <f t="shared" si="2"/>
        <v>171.77600000000001</v>
      </c>
      <c r="M56" s="18">
        <f t="shared" si="3"/>
        <v>42.944000000000003</v>
      </c>
      <c r="N56" s="4" t="s">
        <v>502</v>
      </c>
      <c r="O56" s="4" t="s">
        <v>88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144</v>
      </c>
      <c r="C57" s="17" t="s">
        <v>92</v>
      </c>
      <c r="D57" s="5" t="s">
        <v>536</v>
      </c>
      <c r="E57" s="5" t="s">
        <v>647</v>
      </c>
      <c r="F57" s="5" t="s">
        <v>76</v>
      </c>
      <c r="G57" s="6">
        <v>3.1</v>
      </c>
      <c r="H57" s="6">
        <v>3.1</v>
      </c>
      <c r="I57" s="12">
        <f t="shared" si="0"/>
        <v>2728</v>
      </c>
      <c r="J57" s="18">
        <f t="shared" si="1"/>
        <v>166.40800000000002</v>
      </c>
      <c r="K57" s="20">
        <v>0.8</v>
      </c>
      <c r="L57" s="13">
        <f t="shared" si="2"/>
        <v>133.12640000000002</v>
      </c>
      <c r="M57" s="18">
        <f t="shared" si="3"/>
        <v>33.281600000000005</v>
      </c>
      <c r="N57" s="4" t="s">
        <v>502</v>
      </c>
      <c r="O57" s="4" t="s">
        <v>88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145</v>
      </c>
      <c r="C58" s="17" t="s">
        <v>92</v>
      </c>
      <c r="D58" s="5" t="s">
        <v>541</v>
      </c>
      <c r="E58" s="5" t="s">
        <v>648</v>
      </c>
      <c r="F58" s="5" t="s">
        <v>76</v>
      </c>
      <c r="G58" s="6">
        <v>20</v>
      </c>
      <c r="H58" s="6">
        <v>20</v>
      </c>
      <c r="I58" s="12">
        <f t="shared" si="0"/>
        <v>17600</v>
      </c>
      <c r="J58" s="18">
        <f t="shared" si="1"/>
        <v>1073.5999999999999</v>
      </c>
      <c r="K58" s="20">
        <v>0.8</v>
      </c>
      <c r="L58" s="13">
        <f t="shared" si="2"/>
        <v>858.88</v>
      </c>
      <c r="M58" s="18">
        <f t="shared" si="3"/>
        <v>214.72</v>
      </c>
      <c r="N58" s="4" t="s">
        <v>502</v>
      </c>
      <c r="O58" s="4" t="s">
        <v>88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146</v>
      </c>
      <c r="C59" s="17" t="s">
        <v>92</v>
      </c>
      <c r="D59" s="5" t="s">
        <v>545</v>
      </c>
      <c r="E59" s="5" t="s">
        <v>649</v>
      </c>
      <c r="F59" s="5" t="s">
        <v>76</v>
      </c>
      <c r="G59" s="6">
        <v>10</v>
      </c>
      <c r="H59" s="6">
        <v>10</v>
      </c>
      <c r="I59" s="12">
        <f t="shared" si="0"/>
        <v>8800</v>
      </c>
      <c r="J59" s="18">
        <f t="shared" si="1"/>
        <v>536.79999999999995</v>
      </c>
      <c r="K59" s="20">
        <v>0.8</v>
      </c>
      <c r="L59" s="13">
        <f t="shared" si="2"/>
        <v>429.44</v>
      </c>
      <c r="M59" s="18">
        <f t="shared" si="3"/>
        <v>107.36</v>
      </c>
      <c r="N59" s="4" t="s">
        <v>502</v>
      </c>
      <c r="O59" s="4" t="s">
        <v>88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147</v>
      </c>
      <c r="C60" s="17" t="s">
        <v>92</v>
      </c>
      <c r="D60" s="5" t="s">
        <v>530</v>
      </c>
      <c r="E60" s="5" t="s">
        <v>650</v>
      </c>
      <c r="F60" s="5" t="s">
        <v>76</v>
      </c>
      <c r="G60" s="6">
        <v>10</v>
      </c>
      <c r="H60" s="6">
        <v>10</v>
      </c>
      <c r="I60" s="12">
        <f t="shared" si="0"/>
        <v>8800</v>
      </c>
      <c r="J60" s="18">
        <f t="shared" si="1"/>
        <v>536.79999999999995</v>
      </c>
      <c r="K60" s="20">
        <v>0.8</v>
      </c>
      <c r="L60" s="13">
        <f t="shared" si="2"/>
        <v>429.44</v>
      </c>
      <c r="M60" s="18">
        <f t="shared" si="3"/>
        <v>107.36</v>
      </c>
      <c r="N60" s="4" t="s">
        <v>502</v>
      </c>
      <c r="O60" s="4" t="s">
        <v>88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148</v>
      </c>
      <c r="C61" s="17" t="s">
        <v>92</v>
      </c>
      <c r="D61" s="5" t="s">
        <v>555</v>
      </c>
      <c r="E61" s="5" t="s">
        <v>651</v>
      </c>
      <c r="F61" s="5" t="s">
        <v>76</v>
      </c>
      <c r="G61" s="6">
        <v>15</v>
      </c>
      <c r="H61" s="6">
        <v>15</v>
      </c>
      <c r="I61" s="12">
        <f t="shared" si="0"/>
        <v>13200</v>
      </c>
      <c r="J61" s="18">
        <f t="shared" si="1"/>
        <v>805.2</v>
      </c>
      <c r="K61" s="20">
        <v>0.8</v>
      </c>
      <c r="L61" s="13">
        <f t="shared" si="2"/>
        <v>644.16000000000008</v>
      </c>
      <c r="M61" s="18">
        <f t="shared" si="3"/>
        <v>161.04000000000002</v>
      </c>
      <c r="N61" s="4" t="s">
        <v>502</v>
      </c>
      <c r="O61" s="4" t="s">
        <v>88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149</v>
      </c>
      <c r="C62" s="17" t="s">
        <v>92</v>
      </c>
      <c r="D62" s="5" t="s">
        <v>539</v>
      </c>
      <c r="E62" s="5" t="s">
        <v>652</v>
      </c>
      <c r="F62" s="5" t="s">
        <v>76</v>
      </c>
      <c r="G62" s="6">
        <v>10</v>
      </c>
      <c r="H62" s="6">
        <v>10</v>
      </c>
      <c r="I62" s="12">
        <f t="shared" si="0"/>
        <v>8800</v>
      </c>
      <c r="J62" s="18">
        <f t="shared" si="1"/>
        <v>536.79999999999995</v>
      </c>
      <c r="K62" s="20">
        <v>0.8</v>
      </c>
      <c r="L62" s="13">
        <f t="shared" si="2"/>
        <v>429.44</v>
      </c>
      <c r="M62" s="18">
        <f t="shared" si="3"/>
        <v>107.36</v>
      </c>
      <c r="N62" s="4" t="s">
        <v>502</v>
      </c>
      <c r="O62" s="4" t="s">
        <v>88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150</v>
      </c>
      <c r="C63" s="17" t="s">
        <v>92</v>
      </c>
      <c r="D63" s="5" t="s">
        <v>556</v>
      </c>
      <c r="E63" s="5" t="s">
        <v>653</v>
      </c>
      <c r="F63" s="5" t="s">
        <v>76</v>
      </c>
      <c r="G63" s="6">
        <v>5</v>
      </c>
      <c r="H63" s="6">
        <v>5</v>
      </c>
      <c r="I63" s="12">
        <f t="shared" si="0"/>
        <v>4400</v>
      </c>
      <c r="J63" s="18">
        <f t="shared" si="1"/>
        <v>268.39999999999998</v>
      </c>
      <c r="K63" s="20">
        <v>0.8</v>
      </c>
      <c r="L63" s="13">
        <f t="shared" si="2"/>
        <v>214.72</v>
      </c>
      <c r="M63" s="18">
        <f t="shared" si="3"/>
        <v>53.68</v>
      </c>
      <c r="N63" s="4" t="s">
        <v>502</v>
      </c>
      <c r="O63" s="4" t="s">
        <v>88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151</v>
      </c>
      <c r="C64" s="17" t="s">
        <v>92</v>
      </c>
      <c r="D64" s="5" t="s">
        <v>535</v>
      </c>
      <c r="E64" s="5" t="s">
        <v>654</v>
      </c>
      <c r="F64" s="5" t="s">
        <v>76</v>
      </c>
      <c r="G64" s="6">
        <v>5.9</v>
      </c>
      <c r="H64" s="6">
        <v>5.9</v>
      </c>
      <c r="I64" s="12">
        <f t="shared" si="0"/>
        <v>5192</v>
      </c>
      <c r="J64" s="18">
        <f t="shared" si="1"/>
        <v>316.71199999999999</v>
      </c>
      <c r="K64" s="20">
        <v>0.8</v>
      </c>
      <c r="L64" s="13">
        <f t="shared" si="2"/>
        <v>253.36959999999999</v>
      </c>
      <c r="M64" s="18">
        <f t="shared" si="3"/>
        <v>63.342399999999998</v>
      </c>
      <c r="N64" s="4" t="s">
        <v>502</v>
      </c>
      <c r="O64" s="4" t="s">
        <v>88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152</v>
      </c>
      <c r="C65" s="17" t="s">
        <v>92</v>
      </c>
      <c r="D65" s="5" t="s">
        <v>554</v>
      </c>
      <c r="E65" s="5" t="s">
        <v>655</v>
      </c>
      <c r="F65" s="5" t="s">
        <v>76</v>
      </c>
      <c r="G65" s="6">
        <v>10</v>
      </c>
      <c r="H65" s="6">
        <v>10</v>
      </c>
      <c r="I65" s="12">
        <f t="shared" si="0"/>
        <v>8800</v>
      </c>
      <c r="J65" s="18">
        <f t="shared" si="1"/>
        <v>536.79999999999995</v>
      </c>
      <c r="K65" s="20">
        <v>0.8</v>
      </c>
      <c r="L65" s="13">
        <f t="shared" si="2"/>
        <v>429.44</v>
      </c>
      <c r="M65" s="18">
        <f t="shared" si="3"/>
        <v>107.36</v>
      </c>
      <c r="N65" s="4" t="s">
        <v>502</v>
      </c>
      <c r="O65" s="4" t="s">
        <v>88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153</v>
      </c>
      <c r="C66" s="17" t="s">
        <v>92</v>
      </c>
      <c r="D66" s="5" t="s">
        <v>537</v>
      </c>
      <c r="E66" s="5" t="s">
        <v>656</v>
      </c>
      <c r="F66" s="5" t="s">
        <v>76</v>
      </c>
      <c r="G66" s="6">
        <v>6</v>
      </c>
      <c r="H66" s="6">
        <v>6</v>
      </c>
      <c r="I66" s="12">
        <f t="shared" si="0"/>
        <v>5280</v>
      </c>
      <c r="J66" s="18">
        <f t="shared" si="1"/>
        <v>322.08</v>
      </c>
      <c r="K66" s="20">
        <v>0.8</v>
      </c>
      <c r="L66" s="13">
        <f t="shared" si="2"/>
        <v>257.66399999999999</v>
      </c>
      <c r="M66" s="18">
        <f t="shared" si="3"/>
        <v>64.415999999999997</v>
      </c>
      <c r="N66" s="4" t="s">
        <v>502</v>
      </c>
      <c r="O66" s="4" t="s">
        <v>88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154</v>
      </c>
      <c r="C67" s="17" t="s">
        <v>92</v>
      </c>
      <c r="D67" s="5" t="s">
        <v>552</v>
      </c>
      <c r="E67" s="5" t="s">
        <v>657</v>
      </c>
      <c r="F67" s="5" t="s">
        <v>76</v>
      </c>
      <c r="G67" s="6">
        <v>9</v>
      </c>
      <c r="H67" s="6">
        <v>9</v>
      </c>
      <c r="I67" s="12">
        <f t="shared" si="0"/>
        <v>7920</v>
      </c>
      <c r="J67" s="18">
        <f t="shared" si="1"/>
        <v>483.12</v>
      </c>
      <c r="K67" s="20">
        <v>0.8</v>
      </c>
      <c r="L67" s="13">
        <f t="shared" si="2"/>
        <v>386.49600000000004</v>
      </c>
      <c r="M67" s="18">
        <f t="shared" si="3"/>
        <v>96.624000000000009</v>
      </c>
      <c r="N67" s="4" t="s">
        <v>502</v>
      </c>
      <c r="O67" s="4" t="s">
        <v>88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155</v>
      </c>
      <c r="C68" s="17" t="s">
        <v>92</v>
      </c>
      <c r="D68" s="5" t="s">
        <v>535</v>
      </c>
      <c r="E68" s="5" t="s">
        <v>658</v>
      </c>
      <c r="F68" s="5" t="s">
        <v>76</v>
      </c>
      <c r="G68" s="6">
        <v>6</v>
      </c>
      <c r="H68" s="6">
        <v>6</v>
      </c>
      <c r="I68" s="12">
        <f t="shared" si="0"/>
        <v>5280</v>
      </c>
      <c r="J68" s="18">
        <f t="shared" si="1"/>
        <v>322.08</v>
      </c>
      <c r="K68" s="20">
        <v>0.8</v>
      </c>
      <c r="L68" s="13">
        <f t="shared" si="2"/>
        <v>257.66399999999999</v>
      </c>
      <c r="M68" s="18">
        <f t="shared" si="3"/>
        <v>64.415999999999997</v>
      </c>
      <c r="N68" s="4" t="s">
        <v>502</v>
      </c>
      <c r="O68" s="4" t="s">
        <v>88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156</v>
      </c>
      <c r="C69" s="17" t="s">
        <v>92</v>
      </c>
      <c r="D69" s="5" t="s">
        <v>534</v>
      </c>
      <c r="E69" s="5" t="s">
        <v>659</v>
      </c>
      <c r="F69" s="5" t="s">
        <v>76</v>
      </c>
      <c r="G69" s="6">
        <v>14</v>
      </c>
      <c r="H69" s="6">
        <v>14</v>
      </c>
      <c r="I69" s="12">
        <f t="shared" si="0"/>
        <v>12320</v>
      </c>
      <c r="J69" s="18">
        <f t="shared" si="1"/>
        <v>751.52</v>
      </c>
      <c r="K69" s="20">
        <v>0.8</v>
      </c>
      <c r="L69" s="13">
        <f t="shared" si="2"/>
        <v>601.21600000000001</v>
      </c>
      <c r="M69" s="18">
        <f t="shared" si="3"/>
        <v>150.304</v>
      </c>
      <c r="N69" s="4" t="s">
        <v>502</v>
      </c>
      <c r="O69" s="4" t="s">
        <v>88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157</v>
      </c>
      <c r="C70" s="17" t="s">
        <v>92</v>
      </c>
      <c r="D70" s="5" t="s">
        <v>557</v>
      </c>
      <c r="E70" s="5" t="s">
        <v>660</v>
      </c>
      <c r="F70" s="5" t="s">
        <v>76</v>
      </c>
      <c r="G70" s="6">
        <v>24</v>
      </c>
      <c r="H70" s="6">
        <v>24</v>
      </c>
      <c r="I70" s="12">
        <f t="shared" si="0"/>
        <v>21120</v>
      </c>
      <c r="J70" s="18">
        <f t="shared" si="1"/>
        <v>1288.32</v>
      </c>
      <c r="K70" s="20">
        <v>0.8</v>
      </c>
      <c r="L70" s="13">
        <f t="shared" si="2"/>
        <v>1030.6559999999999</v>
      </c>
      <c r="M70" s="18">
        <f t="shared" si="3"/>
        <v>257.66399999999999</v>
      </c>
      <c r="N70" s="4" t="s">
        <v>502</v>
      </c>
      <c r="O70" s="4" t="s">
        <v>88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158</v>
      </c>
      <c r="C71" s="17" t="s">
        <v>92</v>
      </c>
      <c r="D71" s="5" t="s">
        <v>558</v>
      </c>
      <c r="E71" s="5" t="s">
        <v>661</v>
      </c>
      <c r="F71" s="5" t="s">
        <v>76</v>
      </c>
      <c r="G71" s="6">
        <v>24</v>
      </c>
      <c r="H71" s="6">
        <v>24</v>
      </c>
      <c r="I71" s="12">
        <f t="shared" si="0"/>
        <v>21120</v>
      </c>
      <c r="J71" s="18">
        <f t="shared" si="1"/>
        <v>1288.32</v>
      </c>
      <c r="K71" s="20">
        <v>0.8</v>
      </c>
      <c r="L71" s="13">
        <f t="shared" si="2"/>
        <v>1030.6559999999999</v>
      </c>
      <c r="M71" s="18">
        <f t="shared" si="3"/>
        <v>257.66399999999999</v>
      </c>
      <c r="N71" s="4" t="s">
        <v>508</v>
      </c>
      <c r="O71" s="4" t="s">
        <v>88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159</v>
      </c>
      <c r="C72" s="17" t="s">
        <v>92</v>
      </c>
      <c r="D72" s="5" t="s">
        <v>539</v>
      </c>
      <c r="E72" s="5" t="s">
        <v>662</v>
      </c>
      <c r="F72" s="5" t="s">
        <v>76</v>
      </c>
      <c r="G72" s="6">
        <v>17</v>
      </c>
      <c r="H72" s="6">
        <v>17</v>
      </c>
      <c r="I72" s="12">
        <f t="shared" ref="I72:I186" si="4">H72*880</f>
        <v>14960</v>
      </c>
      <c r="J72" s="18">
        <f t="shared" ref="J72:J186" si="5">G72*53.68</f>
        <v>912.56</v>
      </c>
      <c r="K72" s="20">
        <v>0.8</v>
      </c>
      <c r="L72" s="13">
        <f t="shared" ref="L72:L186" si="6">J72*0.8</f>
        <v>730.048</v>
      </c>
      <c r="M72" s="18">
        <f t="shared" ref="M72:M186" si="7">J72*0.2</f>
        <v>182.512</v>
      </c>
      <c r="N72" s="4" t="s">
        <v>502</v>
      </c>
      <c r="O72" s="4" t="s">
        <v>88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160</v>
      </c>
      <c r="C73" s="17" t="s">
        <v>92</v>
      </c>
      <c r="D73" s="5" t="s">
        <v>559</v>
      </c>
      <c r="E73" s="5" t="s">
        <v>663</v>
      </c>
      <c r="F73" s="5" t="s">
        <v>76</v>
      </c>
      <c r="G73" s="6">
        <v>8</v>
      </c>
      <c r="H73" s="6">
        <v>8</v>
      </c>
      <c r="I73" s="12">
        <f t="shared" si="4"/>
        <v>7040</v>
      </c>
      <c r="J73" s="18">
        <f t="shared" si="5"/>
        <v>429.44</v>
      </c>
      <c r="K73" s="20">
        <v>0.8</v>
      </c>
      <c r="L73" s="13">
        <f t="shared" si="6"/>
        <v>343.55200000000002</v>
      </c>
      <c r="M73" s="18">
        <f t="shared" si="7"/>
        <v>85.888000000000005</v>
      </c>
      <c r="N73" s="4" t="s">
        <v>502</v>
      </c>
      <c r="O73" s="4" t="s">
        <v>88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161</v>
      </c>
      <c r="C74" s="17" t="s">
        <v>92</v>
      </c>
      <c r="D74" s="5" t="s">
        <v>532</v>
      </c>
      <c r="E74" s="5" t="s">
        <v>664</v>
      </c>
      <c r="F74" s="5" t="s">
        <v>76</v>
      </c>
      <c r="G74" s="6">
        <v>10</v>
      </c>
      <c r="H74" s="6">
        <v>10</v>
      </c>
      <c r="I74" s="12">
        <f t="shared" si="4"/>
        <v>8800</v>
      </c>
      <c r="J74" s="18">
        <f t="shared" si="5"/>
        <v>536.79999999999995</v>
      </c>
      <c r="K74" s="20">
        <v>0.8</v>
      </c>
      <c r="L74" s="13">
        <f t="shared" si="6"/>
        <v>429.44</v>
      </c>
      <c r="M74" s="18">
        <f t="shared" si="7"/>
        <v>107.36</v>
      </c>
      <c r="N74" s="4" t="s">
        <v>502</v>
      </c>
      <c r="O74" s="4" t="s">
        <v>88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162</v>
      </c>
      <c r="C75" s="17" t="s">
        <v>92</v>
      </c>
      <c r="D75" s="5" t="s">
        <v>560</v>
      </c>
      <c r="E75" s="5" t="s">
        <v>665</v>
      </c>
      <c r="F75" s="5" t="s">
        <v>76</v>
      </c>
      <c r="G75" s="6">
        <v>79</v>
      </c>
      <c r="H75" s="6">
        <v>79</v>
      </c>
      <c r="I75" s="12">
        <f t="shared" si="4"/>
        <v>69520</v>
      </c>
      <c r="J75" s="18">
        <f t="shared" si="5"/>
        <v>4240.72</v>
      </c>
      <c r="K75" s="20">
        <v>0.8</v>
      </c>
      <c r="L75" s="13">
        <f t="shared" si="6"/>
        <v>3392.5760000000005</v>
      </c>
      <c r="M75" s="18">
        <f t="shared" si="7"/>
        <v>848.14400000000012</v>
      </c>
      <c r="N75" s="4" t="s">
        <v>502</v>
      </c>
      <c r="O75" s="4" t="s">
        <v>88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163</v>
      </c>
      <c r="C76" s="17" t="s">
        <v>92</v>
      </c>
      <c r="D76" s="5" t="s">
        <v>559</v>
      </c>
      <c r="E76" s="5" t="s">
        <v>666</v>
      </c>
      <c r="F76" s="5" t="s">
        <v>76</v>
      </c>
      <c r="G76" s="6">
        <v>12</v>
      </c>
      <c r="H76" s="6">
        <v>12</v>
      </c>
      <c r="I76" s="12">
        <f t="shared" si="4"/>
        <v>10560</v>
      </c>
      <c r="J76" s="18">
        <f t="shared" si="5"/>
        <v>644.16</v>
      </c>
      <c r="K76" s="20">
        <v>0.8</v>
      </c>
      <c r="L76" s="13">
        <f t="shared" si="6"/>
        <v>515.32799999999997</v>
      </c>
      <c r="M76" s="18">
        <f t="shared" si="7"/>
        <v>128.83199999999999</v>
      </c>
      <c r="N76" s="4" t="s">
        <v>502</v>
      </c>
      <c r="O76" s="4" t="s">
        <v>88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164</v>
      </c>
      <c r="C77" s="17" t="s">
        <v>92</v>
      </c>
      <c r="D77" s="5" t="s">
        <v>529</v>
      </c>
      <c r="E77" s="5" t="s">
        <v>667</v>
      </c>
      <c r="F77" s="5" t="s">
        <v>76</v>
      </c>
      <c r="G77" s="6">
        <v>6</v>
      </c>
      <c r="H77" s="6">
        <v>6</v>
      </c>
      <c r="I77" s="12">
        <f t="shared" si="4"/>
        <v>5280</v>
      </c>
      <c r="J77" s="18">
        <f t="shared" si="5"/>
        <v>322.08</v>
      </c>
      <c r="K77" s="20">
        <v>0.8</v>
      </c>
      <c r="L77" s="13">
        <f t="shared" si="6"/>
        <v>257.66399999999999</v>
      </c>
      <c r="M77" s="18">
        <f t="shared" si="7"/>
        <v>64.415999999999997</v>
      </c>
      <c r="N77" s="4" t="s">
        <v>502</v>
      </c>
      <c r="O77" s="4" t="s">
        <v>88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165</v>
      </c>
      <c r="C78" s="17" t="s">
        <v>92</v>
      </c>
      <c r="D78" s="5" t="s">
        <v>534</v>
      </c>
      <c r="E78" s="5" t="s">
        <v>668</v>
      </c>
      <c r="F78" s="5" t="s">
        <v>76</v>
      </c>
      <c r="G78" s="6">
        <v>8</v>
      </c>
      <c r="H78" s="6">
        <v>8</v>
      </c>
      <c r="I78" s="12">
        <f t="shared" si="4"/>
        <v>7040</v>
      </c>
      <c r="J78" s="18">
        <f t="shared" si="5"/>
        <v>429.44</v>
      </c>
      <c r="K78" s="20">
        <v>0.8</v>
      </c>
      <c r="L78" s="13">
        <f t="shared" si="6"/>
        <v>343.55200000000002</v>
      </c>
      <c r="M78" s="18">
        <f t="shared" si="7"/>
        <v>85.888000000000005</v>
      </c>
      <c r="N78" s="4" t="s">
        <v>502</v>
      </c>
      <c r="O78" s="4" t="s">
        <v>88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166</v>
      </c>
      <c r="C79" s="17" t="s">
        <v>92</v>
      </c>
      <c r="D79" s="5" t="s">
        <v>561</v>
      </c>
      <c r="E79" s="5" t="s">
        <v>669</v>
      </c>
      <c r="F79" s="5" t="s">
        <v>76</v>
      </c>
      <c r="G79" s="6">
        <v>11.8</v>
      </c>
      <c r="H79" s="6">
        <v>11.8</v>
      </c>
      <c r="I79" s="12">
        <f t="shared" si="4"/>
        <v>10384</v>
      </c>
      <c r="J79" s="18">
        <f t="shared" si="5"/>
        <v>633.42399999999998</v>
      </c>
      <c r="K79" s="20">
        <v>0.8</v>
      </c>
      <c r="L79" s="13">
        <f t="shared" si="6"/>
        <v>506.73919999999998</v>
      </c>
      <c r="M79" s="18">
        <f t="shared" si="7"/>
        <v>126.6848</v>
      </c>
      <c r="N79" s="4" t="s">
        <v>502</v>
      </c>
      <c r="O79" s="4" t="s">
        <v>88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167</v>
      </c>
      <c r="C80" s="17" t="s">
        <v>92</v>
      </c>
      <c r="D80" s="5" t="s">
        <v>548</v>
      </c>
      <c r="E80" s="5" t="s">
        <v>670</v>
      </c>
      <c r="F80" s="5" t="s">
        <v>76</v>
      </c>
      <c r="G80" s="6">
        <v>6</v>
      </c>
      <c r="H80" s="6">
        <v>6</v>
      </c>
      <c r="I80" s="12">
        <f t="shared" si="4"/>
        <v>5280</v>
      </c>
      <c r="J80" s="18">
        <f t="shared" si="5"/>
        <v>322.08</v>
      </c>
      <c r="K80" s="20">
        <v>0.8</v>
      </c>
      <c r="L80" s="13">
        <f t="shared" si="6"/>
        <v>257.66399999999999</v>
      </c>
      <c r="M80" s="18">
        <f t="shared" si="7"/>
        <v>64.415999999999997</v>
      </c>
      <c r="N80" s="4" t="s">
        <v>502</v>
      </c>
      <c r="O80" s="4" t="s">
        <v>88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168</v>
      </c>
      <c r="C81" s="17" t="s">
        <v>92</v>
      </c>
      <c r="D81" s="5" t="s">
        <v>541</v>
      </c>
      <c r="E81" s="5" t="s">
        <v>671</v>
      </c>
      <c r="F81" s="5" t="s">
        <v>76</v>
      </c>
      <c r="G81" s="6">
        <v>8</v>
      </c>
      <c r="H81" s="6">
        <v>8</v>
      </c>
      <c r="I81" s="12">
        <f t="shared" si="4"/>
        <v>7040</v>
      </c>
      <c r="J81" s="18">
        <f t="shared" si="5"/>
        <v>429.44</v>
      </c>
      <c r="K81" s="20">
        <v>0.8</v>
      </c>
      <c r="L81" s="13">
        <f t="shared" si="6"/>
        <v>343.55200000000002</v>
      </c>
      <c r="M81" s="18">
        <f t="shared" si="7"/>
        <v>85.888000000000005</v>
      </c>
      <c r="N81" s="4" t="s">
        <v>509</v>
      </c>
      <c r="O81" s="4" t="s">
        <v>88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169</v>
      </c>
      <c r="C82" s="17" t="s">
        <v>92</v>
      </c>
      <c r="D82" s="5" t="s">
        <v>545</v>
      </c>
      <c r="E82" s="5" t="s">
        <v>672</v>
      </c>
      <c r="F82" s="5" t="s">
        <v>76</v>
      </c>
      <c r="G82" s="6">
        <v>6.2</v>
      </c>
      <c r="H82" s="6">
        <v>6.2</v>
      </c>
      <c r="I82" s="12">
        <f t="shared" si="4"/>
        <v>5456</v>
      </c>
      <c r="J82" s="18">
        <f t="shared" si="5"/>
        <v>332.81600000000003</v>
      </c>
      <c r="K82" s="20">
        <v>0.8</v>
      </c>
      <c r="L82" s="13">
        <f t="shared" si="6"/>
        <v>266.25280000000004</v>
      </c>
      <c r="M82" s="18">
        <f t="shared" si="7"/>
        <v>66.563200000000009</v>
      </c>
      <c r="N82" s="4" t="s">
        <v>502</v>
      </c>
      <c r="O82" s="4" t="s">
        <v>88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170</v>
      </c>
      <c r="C83" s="17" t="s">
        <v>92</v>
      </c>
      <c r="D83" s="5" t="s">
        <v>541</v>
      </c>
      <c r="E83" s="5" t="s">
        <v>673</v>
      </c>
      <c r="F83" s="5" t="s">
        <v>76</v>
      </c>
      <c r="G83" s="6">
        <v>14</v>
      </c>
      <c r="H83" s="6">
        <v>14</v>
      </c>
      <c r="I83" s="12">
        <f t="shared" si="4"/>
        <v>12320</v>
      </c>
      <c r="J83" s="18">
        <f t="shared" si="5"/>
        <v>751.52</v>
      </c>
      <c r="K83" s="20">
        <v>0.8</v>
      </c>
      <c r="L83" s="13">
        <f t="shared" si="6"/>
        <v>601.21600000000001</v>
      </c>
      <c r="M83" s="18">
        <f t="shared" si="7"/>
        <v>150.304</v>
      </c>
      <c r="N83" s="4" t="s">
        <v>502</v>
      </c>
      <c r="O83" s="4" t="s">
        <v>88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171</v>
      </c>
      <c r="C84" s="17" t="s">
        <v>92</v>
      </c>
      <c r="D84" s="5" t="s">
        <v>545</v>
      </c>
      <c r="E84" s="5" t="s">
        <v>674</v>
      </c>
      <c r="F84" s="5" t="s">
        <v>76</v>
      </c>
      <c r="G84" s="6">
        <v>8.65</v>
      </c>
      <c r="H84" s="6">
        <v>8.65</v>
      </c>
      <c r="I84" s="12">
        <f t="shared" si="4"/>
        <v>7612</v>
      </c>
      <c r="J84" s="18">
        <f t="shared" si="5"/>
        <v>464.33199999999999</v>
      </c>
      <c r="K84" s="20">
        <v>0.8</v>
      </c>
      <c r="L84" s="13">
        <f t="shared" si="6"/>
        <v>371.46559999999999</v>
      </c>
      <c r="M84" s="18">
        <f t="shared" si="7"/>
        <v>92.866399999999999</v>
      </c>
      <c r="N84" s="4" t="s">
        <v>502</v>
      </c>
      <c r="O84" s="4" t="s">
        <v>88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172</v>
      </c>
      <c r="C85" s="17" t="s">
        <v>92</v>
      </c>
      <c r="D85" s="5" t="s">
        <v>529</v>
      </c>
      <c r="E85" s="5" t="s">
        <v>675</v>
      </c>
      <c r="F85" s="5" t="s">
        <v>76</v>
      </c>
      <c r="G85" s="6">
        <v>6</v>
      </c>
      <c r="H85" s="6">
        <v>6</v>
      </c>
      <c r="I85" s="12">
        <f t="shared" si="4"/>
        <v>5280</v>
      </c>
      <c r="J85" s="18">
        <f t="shared" si="5"/>
        <v>322.08</v>
      </c>
      <c r="K85" s="20">
        <v>0.8</v>
      </c>
      <c r="L85" s="13">
        <f t="shared" si="6"/>
        <v>257.66399999999999</v>
      </c>
      <c r="M85" s="18">
        <f t="shared" si="7"/>
        <v>64.415999999999997</v>
      </c>
      <c r="N85" s="4" t="s">
        <v>502</v>
      </c>
      <c r="O85" s="4" t="s">
        <v>88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173</v>
      </c>
      <c r="C86" s="17" t="s">
        <v>92</v>
      </c>
      <c r="D86" s="5" t="s">
        <v>542</v>
      </c>
      <c r="E86" s="5" t="s">
        <v>676</v>
      </c>
      <c r="F86" s="5" t="s">
        <v>76</v>
      </c>
      <c r="G86" s="6">
        <v>14.8</v>
      </c>
      <c r="H86" s="6">
        <v>14.8</v>
      </c>
      <c r="I86" s="12">
        <f t="shared" si="4"/>
        <v>13024</v>
      </c>
      <c r="J86" s="18">
        <f t="shared" si="5"/>
        <v>794.46400000000006</v>
      </c>
      <c r="K86" s="20">
        <v>0.8</v>
      </c>
      <c r="L86" s="13">
        <f t="shared" si="6"/>
        <v>635.57120000000009</v>
      </c>
      <c r="M86" s="18">
        <f t="shared" si="7"/>
        <v>158.89280000000002</v>
      </c>
      <c r="N86" s="4" t="s">
        <v>502</v>
      </c>
      <c r="O86" s="4" t="s">
        <v>88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174</v>
      </c>
      <c r="C87" s="17" t="s">
        <v>92</v>
      </c>
      <c r="D87" s="5" t="s">
        <v>532</v>
      </c>
      <c r="E87" s="5" t="s">
        <v>677</v>
      </c>
      <c r="F87" s="5" t="s">
        <v>76</v>
      </c>
      <c r="G87" s="6">
        <v>10</v>
      </c>
      <c r="H87" s="6">
        <v>10</v>
      </c>
      <c r="I87" s="12">
        <f t="shared" si="4"/>
        <v>8800</v>
      </c>
      <c r="J87" s="18">
        <f t="shared" si="5"/>
        <v>536.79999999999995</v>
      </c>
      <c r="K87" s="20">
        <v>0.8</v>
      </c>
      <c r="L87" s="13">
        <f t="shared" si="6"/>
        <v>429.44</v>
      </c>
      <c r="M87" s="18">
        <f t="shared" si="7"/>
        <v>107.36</v>
      </c>
      <c r="N87" s="4" t="s">
        <v>502</v>
      </c>
      <c r="O87" s="4" t="s">
        <v>88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175</v>
      </c>
      <c r="C88" s="17" t="s">
        <v>92</v>
      </c>
      <c r="D88" s="5" t="s">
        <v>535</v>
      </c>
      <c r="E88" s="5" t="s">
        <v>678</v>
      </c>
      <c r="F88" s="5" t="s">
        <v>76</v>
      </c>
      <c r="G88" s="6">
        <v>8</v>
      </c>
      <c r="H88" s="6">
        <v>8</v>
      </c>
      <c r="I88" s="12">
        <f t="shared" si="4"/>
        <v>7040</v>
      </c>
      <c r="J88" s="18">
        <f t="shared" si="5"/>
        <v>429.44</v>
      </c>
      <c r="K88" s="20">
        <v>0.8</v>
      </c>
      <c r="L88" s="13">
        <f t="shared" si="6"/>
        <v>343.55200000000002</v>
      </c>
      <c r="M88" s="18">
        <f t="shared" si="7"/>
        <v>85.888000000000005</v>
      </c>
      <c r="N88" s="4" t="s">
        <v>502</v>
      </c>
      <c r="O88" s="4" t="s">
        <v>88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176</v>
      </c>
      <c r="C89" s="17" t="s">
        <v>92</v>
      </c>
      <c r="D89" s="5" t="s">
        <v>540</v>
      </c>
      <c r="E89" s="5" t="s">
        <v>679</v>
      </c>
      <c r="F89" s="5" t="s">
        <v>76</v>
      </c>
      <c r="G89" s="6">
        <v>10.5</v>
      </c>
      <c r="H89" s="6">
        <v>10.5</v>
      </c>
      <c r="I89" s="12">
        <f t="shared" si="4"/>
        <v>9240</v>
      </c>
      <c r="J89" s="18">
        <f t="shared" si="5"/>
        <v>563.64</v>
      </c>
      <c r="K89" s="20">
        <v>0.8</v>
      </c>
      <c r="L89" s="13">
        <f t="shared" si="6"/>
        <v>450.91200000000003</v>
      </c>
      <c r="M89" s="18">
        <f t="shared" si="7"/>
        <v>112.72800000000001</v>
      </c>
      <c r="N89" s="4" t="s">
        <v>502</v>
      </c>
      <c r="O89" s="4" t="s">
        <v>88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177</v>
      </c>
      <c r="C90" s="17" t="s">
        <v>92</v>
      </c>
      <c r="D90" s="5" t="s">
        <v>532</v>
      </c>
      <c r="E90" s="5" t="s">
        <v>680</v>
      </c>
      <c r="F90" s="5" t="s">
        <v>76</v>
      </c>
      <c r="G90" s="6">
        <v>8</v>
      </c>
      <c r="H90" s="6">
        <v>8</v>
      </c>
      <c r="I90" s="12">
        <f t="shared" si="4"/>
        <v>7040</v>
      </c>
      <c r="J90" s="18">
        <f t="shared" si="5"/>
        <v>429.44</v>
      </c>
      <c r="K90" s="20">
        <v>0.8</v>
      </c>
      <c r="L90" s="13">
        <f t="shared" si="6"/>
        <v>343.55200000000002</v>
      </c>
      <c r="M90" s="18">
        <f t="shared" si="7"/>
        <v>85.888000000000005</v>
      </c>
      <c r="N90" s="4" t="s">
        <v>502</v>
      </c>
      <c r="O90" s="4" t="s">
        <v>88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178</v>
      </c>
      <c r="C91" s="17" t="s">
        <v>92</v>
      </c>
      <c r="D91" s="5" t="s">
        <v>562</v>
      </c>
      <c r="E91" s="5" t="s">
        <v>681</v>
      </c>
      <c r="F91" s="5" t="s">
        <v>76</v>
      </c>
      <c r="G91" s="6">
        <v>6</v>
      </c>
      <c r="H91" s="6">
        <v>6</v>
      </c>
      <c r="I91" s="12">
        <f t="shared" si="4"/>
        <v>5280</v>
      </c>
      <c r="J91" s="18">
        <f t="shared" si="5"/>
        <v>322.08</v>
      </c>
      <c r="K91" s="20">
        <v>0.8</v>
      </c>
      <c r="L91" s="13">
        <f t="shared" si="6"/>
        <v>257.66399999999999</v>
      </c>
      <c r="M91" s="18">
        <f t="shared" si="7"/>
        <v>64.415999999999997</v>
      </c>
      <c r="N91" s="4" t="s">
        <v>502</v>
      </c>
      <c r="O91" s="4" t="s">
        <v>88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179</v>
      </c>
      <c r="C92" s="17" t="s">
        <v>92</v>
      </c>
      <c r="D92" s="5" t="s">
        <v>563</v>
      </c>
      <c r="E92" s="5" t="s">
        <v>682</v>
      </c>
      <c r="F92" s="5" t="s">
        <v>76</v>
      </c>
      <c r="G92" s="6">
        <v>10</v>
      </c>
      <c r="H92" s="6">
        <v>10</v>
      </c>
      <c r="I92" s="12">
        <f t="shared" si="4"/>
        <v>8800</v>
      </c>
      <c r="J92" s="18">
        <f t="shared" si="5"/>
        <v>536.79999999999995</v>
      </c>
      <c r="K92" s="20">
        <v>0.8</v>
      </c>
      <c r="L92" s="13">
        <f t="shared" si="6"/>
        <v>429.44</v>
      </c>
      <c r="M92" s="18">
        <f t="shared" si="7"/>
        <v>107.36</v>
      </c>
      <c r="N92" s="4" t="s">
        <v>502</v>
      </c>
      <c r="O92" s="4" t="s">
        <v>88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180</v>
      </c>
      <c r="C93" s="17" t="s">
        <v>92</v>
      </c>
      <c r="D93" s="5" t="s">
        <v>551</v>
      </c>
      <c r="E93" s="5" t="s">
        <v>683</v>
      </c>
      <c r="F93" s="5" t="s">
        <v>76</v>
      </c>
      <c r="G93" s="6">
        <v>8</v>
      </c>
      <c r="H93" s="6">
        <v>8</v>
      </c>
      <c r="I93" s="12">
        <f t="shared" si="4"/>
        <v>7040</v>
      </c>
      <c r="J93" s="18">
        <f t="shared" si="5"/>
        <v>429.44</v>
      </c>
      <c r="K93" s="20">
        <v>0.8</v>
      </c>
      <c r="L93" s="13">
        <f t="shared" si="6"/>
        <v>343.55200000000002</v>
      </c>
      <c r="M93" s="18">
        <f t="shared" si="7"/>
        <v>85.888000000000005</v>
      </c>
      <c r="N93" s="4" t="s">
        <v>510</v>
      </c>
      <c r="O93" s="4" t="s">
        <v>88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181</v>
      </c>
      <c r="C94" s="17" t="s">
        <v>92</v>
      </c>
      <c r="D94" s="5" t="s">
        <v>536</v>
      </c>
      <c r="E94" s="5" t="s">
        <v>684</v>
      </c>
      <c r="F94" s="5" t="s">
        <v>76</v>
      </c>
      <c r="G94" s="6">
        <v>6</v>
      </c>
      <c r="H94" s="6">
        <v>6</v>
      </c>
      <c r="I94" s="12">
        <f t="shared" si="4"/>
        <v>5280</v>
      </c>
      <c r="J94" s="18">
        <f t="shared" si="5"/>
        <v>322.08</v>
      </c>
      <c r="K94" s="20">
        <v>0.8</v>
      </c>
      <c r="L94" s="13">
        <f t="shared" si="6"/>
        <v>257.66399999999999</v>
      </c>
      <c r="M94" s="18">
        <f t="shared" si="7"/>
        <v>64.415999999999997</v>
      </c>
      <c r="N94" s="4" t="s">
        <v>502</v>
      </c>
      <c r="O94" s="4" t="s">
        <v>88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182</v>
      </c>
      <c r="C95" s="17" t="s">
        <v>92</v>
      </c>
      <c r="D95" s="5" t="s">
        <v>559</v>
      </c>
      <c r="E95" s="5" t="s">
        <v>685</v>
      </c>
      <c r="F95" s="5" t="s">
        <v>76</v>
      </c>
      <c r="G95" s="6">
        <v>10</v>
      </c>
      <c r="H95" s="6">
        <v>10</v>
      </c>
      <c r="I95" s="12">
        <f t="shared" si="4"/>
        <v>8800</v>
      </c>
      <c r="J95" s="18">
        <f t="shared" si="5"/>
        <v>536.79999999999995</v>
      </c>
      <c r="K95" s="20">
        <v>0.8</v>
      </c>
      <c r="L95" s="13">
        <f t="shared" si="6"/>
        <v>429.44</v>
      </c>
      <c r="M95" s="18">
        <f t="shared" si="7"/>
        <v>107.36</v>
      </c>
      <c r="N95" s="4" t="s">
        <v>502</v>
      </c>
      <c r="O95" s="4" t="s">
        <v>88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183</v>
      </c>
      <c r="C96" s="17" t="s">
        <v>92</v>
      </c>
      <c r="D96" s="5" t="s">
        <v>564</v>
      </c>
      <c r="E96" s="5" t="s">
        <v>686</v>
      </c>
      <c r="F96" s="5" t="s">
        <v>77</v>
      </c>
      <c r="G96" s="6">
        <v>7</v>
      </c>
      <c r="H96" s="6">
        <v>7</v>
      </c>
      <c r="I96" s="12">
        <f t="shared" si="4"/>
        <v>6160</v>
      </c>
      <c r="J96" s="18">
        <f t="shared" si="5"/>
        <v>375.76</v>
      </c>
      <c r="K96" s="20">
        <v>0.8</v>
      </c>
      <c r="L96" s="13">
        <f t="shared" si="6"/>
        <v>300.608</v>
      </c>
      <c r="M96" s="18">
        <f t="shared" si="7"/>
        <v>75.152000000000001</v>
      </c>
      <c r="N96" s="4" t="s">
        <v>502</v>
      </c>
      <c r="O96" s="4" t="s">
        <v>88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184</v>
      </c>
      <c r="C97" s="17" t="s">
        <v>92</v>
      </c>
      <c r="D97" s="5" t="s">
        <v>547</v>
      </c>
      <c r="E97" s="5" t="s">
        <v>687</v>
      </c>
      <c r="F97" s="5" t="s">
        <v>77</v>
      </c>
      <c r="G97" s="6">
        <v>30</v>
      </c>
      <c r="H97" s="6">
        <v>30</v>
      </c>
      <c r="I97" s="12">
        <f t="shared" si="4"/>
        <v>26400</v>
      </c>
      <c r="J97" s="18">
        <f t="shared" si="5"/>
        <v>1610.4</v>
      </c>
      <c r="K97" s="20">
        <v>0.8</v>
      </c>
      <c r="L97" s="13">
        <f t="shared" si="6"/>
        <v>1288.3200000000002</v>
      </c>
      <c r="M97" s="18">
        <f t="shared" si="7"/>
        <v>322.08000000000004</v>
      </c>
      <c r="N97" s="4" t="s">
        <v>502</v>
      </c>
      <c r="O97" s="4" t="s">
        <v>88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185</v>
      </c>
      <c r="C98" s="17" t="s">
        <v>92</v>
      </c>
      <c r="D98" s="5" t="s">
        <v>555</v>
      </c>
      <c r="E98" s="5" t="s">
        <v>688</v>
      </c>
      <c r="F98" s="5" t="s">
        <v>77</v>
      </c>
      <c r="G98" s="6">
        <v>10</v>
      </c>
      <c r="H98" s="6">
        <v>10</v>
      </c>
      <c r="I98" s="12">
        <f t="shared" si="4"/>
        <v>8800</v>
      </c>
      <c r="J98" s="18">
        <f t="shared" si="5"/>
        <v>536.79999999999995</v>
      </c>
      <c r="K98" s="20">
        <v>0.8</v>
      </c>
      <c r="L98" s="13">
        <f t="shared" si="6"/>
        <v>429.44</v>
      </c>
      <c r="M98" s="18">
        <f t="shared" si="7"/>
        <v>107.36</v>
      </c>
      <c r="N98" s="4" t="s">
        <v>503</v>
      </c>
      <c r="O98" s="4" t="s">
        <v>88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186</v>
      </c>
      <c r="C99" s="17" t="s">
        <v>92</v>
      </c>
      <c r="D99" s="5" t="s">
        <v>539</v>
      </c>
      <c r="E99" s="5" t="s">
        <v>689</v>
      </c>
      <c r="F99" s="5" t="s">
        <v>77</v>
      </c>
      <c r="G99" s="6">
        <v>6</v>
      </c>
      <c r="H99" s="6">
        <v>6</v>
      </c>
      <c r="I99" s="12">
        <f t="shared" si="4"/>
        <v>5280</v>
      </c>
      <c r="J99" s="18">
        <f t="shared" si="5"/>
        <v>322.08</v>
      </c>
      <c r="K99" s="20">
        <v>0.8</v>
      </c>
      <c r="L99" s="13">
        <f t="shared" si="6"/>
        <v>257.66399999999999</v>
      </c>
      <c r="M99" s="18">
        <f t="shared" si="7"/>
        <v>64.415999999999997</v>
      </c>
      <c r="N99" s="4" t="s">
        <v>502</v>
      </c>
      <c r="O99" s="4" t="s">
        <v>88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187</v>
      </c>
      <c r="C100" s="17" t="s">
        <v>92</v>
      </c>
      <c r="D100" s="5" t="s">
        <v>535</v>
      </c>
      <c r="E100" s="5" t="s">
        <v>690</v>
      </c>
      <c r="F100" s="5" t="s">
        <v>77</v>
      </c>
      <c r="G100" s="6">
        <v>4</v>
      </c>
      <c r="H100" s="6">
        <v>4</v>
      </c>
      <c r="I100" s="12">
        <f t="shared" si="4"/>
        <v>3520</v>
      </c>
      <c r="J100" s="18">
        <f t="shared" si="5"/>
        <v>214.72</v>
      </c>
      <c r="K100" s="20">
        <v>0.8</v>
      </c>
      <c r="L100" s="13">
        <f t="shared" si="6"/>
        <v>171.77600000000001</v>
      </c>
      <c r="M100" s="18">
        <f t="shared" si="7"/>
        <v>42.944000000000003</v>
      </c>
      <c r="N100" s="4" t="s">
        <v>502</v>
      </c>
      <c r="O100" s="4" t="s">
        <v>88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188</v>
      </c>
      <c r="C101" s="17" t="s">
        <v>92</v>
      </c>
      <c r="D101" s="5" t="s">
        <v>539</v>
      </c>
      <c r="E101" s="5" t="s">
        <v>691</v>
      </c>
      <c r="F101" s="5" t="s">
        <v>77</v>
      </c>
      <c r="G101" s="6">
        <v>2</v>
      </c>
      <c r="H101" s="6">
        <v>2</v>
      </c>
      <c r="I101" s="12">
        <f t="shared" si="4"/>
        <v>1760</v>
      </c>
      <c r="J101" s="18">
        <f t="shared" si="5"/>
        <v>107.36</v>
      </c>
      <c r="K101" s="20">
        <v>0.8</v>
      </c>
      <c r="L101" s="13">
        <f t="shared" si="6"/>
        <v>85.888000000000005</v>
      </c>
      <c r="M101" s="18">
        <f t="shared" si="7"/>
        <v>21.472000000000001</v>
      </c>
      <c r="N101" s="4" t="s">
        <v>502</v>
      </c>
      <c r="O101" s="4" t="s">
        <v>88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189</v>
      </c>
      <c r="C102" s="17" t="s">
        <v>92</v>
      </c>
      <c r="D102" s="5" t="s">
        <v>547</v>
      </c>
      <c r="E102" s="5" t="s">
        <v>692</v>
      </c>
      <c r="F102" s="5" t="s">
        <v>77</v>
      </c>
      <c r="G102" s="6">
        <v>3</v>
      </c>
      <c r="H102" s="6">
        <v>3</v>
      </c>
      <c r="I102" s="12">
        <f t="shared" si="4"/>
        <v>2640</v>
      </c>
      <c r="J102" s="18">
        <f t="shared" si="5"/>
        <v>161.04</v>
      </c>
      <c r="K102" s="20">
        <v>0.8</v>
      </c>
      <c r="L102" s="13">
        <f t="shared" si="6"/>
        <v>128.83199999999999</v>
      </c>
      <c r="M102" s="18">
        <f t="shared" si="7"/>
        <v>32.207999999999998</v>
      </c>
      <c r="N102" s="4" t="s">
        <v>503</v>
      </c>
      <c r="O102" s="4" t="s">
        <v>88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190</v>
      </c>
      <c r="C103" s="17" t="s">
        <v>92</v>
      </c>
      <c r="D103" s="5" t="s">
        <v>558</v>
      </c>
      <c r="E103" s="5" t="s">
        <v>693</v>
      </c>
      <c r="F103" s="5" t="s">
        <v>77</v>
      </c>
      <c r="G103" s="6">
        <v>3.7</v>
      </c>
      <c r="H103" s="6">
        <v>3.7</v>
      </c>
      <c r="I103" s="12">
        <f t="shared" si="4"/>
        <v>3256</v>
      </c>
      <c r="J103" s="18">
        <f t="shared" si="5"/>
        <v>198.61600000000001</v>
      </c>
      <c r="K103" s="20">
        <v>0.8</v>
      </c>
      <c r="L103" s="13">
        <f t="shared" si="6"/>
        <v>158.89280000000002</v>
      </c>
      <c r="M103" s="18">
        <f t="shared" si="7"/>
        <v>39.723200000000006</v>
      </c>
      <c r="N103" s="4" t="s">
        <v>502</v>
      </c>
      <c r="O103" s="4" t="s">
        <v>88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191</v>
      </c>
      <c r="C104" s="17" t="s">
        <v>92</v>
      </c>
      <c r="D104" s="5" t="s">
        <v>534</v>
      </c>
      <c r="E104" s="5" t="s">
        <v>694</v>
      </c>
      <c r="F104" s="5" t="s">
        <v>77</v>
      </c>
      <c r="G104" s="6">
        <v>4</v>
      </c>
      <c r="H104" s="6">
        <v>4</v>
      </c>
      <c r="I104" s="12">
        <f t="shared" si="4"/>
        <v>3520</v>
      </c>
      <c r="J104" s="18">
        <f t="shared" si="5"/>
        <v>214.72</v>
      </c>
      <c r="K104" s="20">
        <v>0.8</v>
      </c>
      <c r="L104" s="13">
        <f t="shared" si="6"/>
        <v>171.77600000000001</v>
      </c>
      <c r="M104" s="18">
        <f t="shared" si="7"/>
        <v>42.944000000000003</v>
      </c>
      <c r="N104" s="4" t="s">
        <v>502</v>
      </c>
      <c r="O104" s="4" t="s">
        <v>88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192</v>
      </c>
      <c r="C105" s="17" t="s">
        <v>92</v>
      </c>
      <c r="D105" s="5" t="s">
        <v>532</v>
      </c>
      <c r="E105" s="5" t="s">
        <v>695</v>
      </c>
      <c r="F105" s="5" t="s">
        <v>77</v>
      </c>
      <c r="G105" s="6">
        <v>10</v>
      </c>
      <c r="H105" s="6">
        <v>10</v>
      </c>
      <c r="I105" s="12">
        <f t="shared" si="4"/>
        <v>8800</v>
      </c>
      <c r="J105" s="18">
        <f t="shared" si="5"/>
        <v>536.79999999999995</v>
      </c>
      <c r="K105" s="20">
        <v>0.8</v>
      </c>
      <c r="L105" s="13">
        <f t="shared" si="6"/>
        <v>429.44</v>
      </c>
      <c r="M105" s="18">
        <f t="shared" si="7"/>
        <v>107.36</v>
      </c>
      <c r="N105" s="4" t="s">
        <v>502</v>
      </c>
      <c r="O105" s="4" t="s">
        <v>88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193</v>
      </c>
      <c r="C106" s="17" t="s">
        <v>92</v>
      </c>
      <c r="D106" s="5" t="s">
        <v>565</v>
      </c>
      <c r="E106" s="5" t="s">
        <v>696</v>
      </c>
      <c r="F106" s="5" t="s">
        <v>77</v>
      </c>
      <c r="G106" s="6">
        <v>3.7</v>
      </c>
      <c r="H106" s="6">
        <v>3.7</v>
      </c>
      <c r="I106" s="12">
        <f t="shared" si="4"/>
        <v>3256</v>
      </c>
      <c r="J106" s="18">
        <f t="shared" si="5"/>
        <v>198.61600000000001</v>
      </c>
      <c r="K106" s="20">
        <v>0.8</v>
      </c>
      <c r="L106" s="13">
        <f t="shared" si="6"/>
        <v>158.89280000000002</v>
      </c>
      <c r="M106" s="18">
        <f t="shared" si="7"/>
        <v>39.723200000000006</v>
      </c>
      <c r="N106" s="4" t="s">
        <v>502</v>
      </c>
      <c r="O106" s="4" t="s">
        <v>88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194</v>
      </c>
      <c r="C107" s="17" t="s">
        <v>92</v>
      </c>
      <c r="D107" s="5" t="s">
        <v>530</v>
      </c>
      <c r="E107" s="5" t="s">
        <v>697</v>
      </c>
      <c r="F107" s="5" t="s">
        <v>77</v>
      </c>
      <c r="G107" s="6">
        <v>3</v>
      </c>
      <c r="H107" s="6">
        <v>3</v>
      </c>
      <c r="I107" s="12">
        <f t="shared" si="4"/>
        <v>2640</v>
      </c>
      <c r="J107" s="18">
        <f t="shared" si="5"/>
        <v>161.04</v>
      </c>
      <c r="K107" s="20">
        <v>0.8</v>
      </c>
      <c r="L107" s="13">
        <f t="shared" si="6"/>
        <v>128.83199999999999</v>
      </c>
      <c r="M107" s="18">
        <f t="shared" si="7"/>
        <v>32.207999999999998</v>
      </c>
      <c r="N107" s="4" t="s">
        <v>502</v>
      </c>
      <c r="O107" s="4" t="s">
        <v>88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195</v>
      </c>
      <c r="C108" s="17" t="s">
        <v>92</v>
      </c>
      <c r="D108" s="5" t="s">
        <v>529</v>
      </c>
      <c r="E108" s="5" t="s">
        <v>698</v>
      </c>
      <c r="F108" s="5" t="s">
        <v>77</v>
      </c>
      <c r="G108" s="6">
        <v>8</v>
      </c>
      <c r="H108" s="6">
        <v>8</v>
      </c>
      <c r="I108" s="12">
        <f t="shared" si="4"/>
        <v>7040</v>
      </c>
      <c r="J108" s="18">
        <f t="shared" si="5"/>
        <v>429.44</v>
      </c>
      <c r="K108" s="20">
        <v>0.8</v>
      </c>
      <c r="L108" s="13">
        <f t="shared" si="6"/>
        <v>343.55200000000002</v>
      </c>
      <c r="M108" s="18">
        <f t="shared" si="7"/>
        <v>85.888000000000005</v>
      </c>
      <c r="N108" s="4" t="s">
        <v>502</v>
      </c>
      <c r="O108" s="4" t="s">
        <v>88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196</v>
      </c>
      <c r="C109" s="17" t="s">
        <v>92</v>
      </c>
      <c r="D109" s="5" t="s">
        <v>566</v>
      </c>
      <c r="E109" s="5" t="s">
        <v>699</v>
      </c>
      <c r="F109" s="5" t="s">
        <v>77</v>
      </c>
      <c r="G109" s="6">
        <v>3</v>
      </c>
      <c r="H109" s="6">
        <v>3</v>
      </c>
      <c r="I109" s="12">
        <f t="shared" si="4"/>
        <v>2640</v>
      </c>
      <c r="J109" s="18">
        <f t="shared" si="5"/>
        <v>161.04</v>
      </c>
      <c r="K109" s="20">
        <v>0.8</v>
      </c>
      <c r="L109" s="13">
        <f t="shared" si="6"/>
        <v>128.83199999999999</v>
      </c>
      <c r="M109" s="18">
        <f t="shared" si="7"/>
        <v>32.207999999999998</v>
      </c>
      <c r="N109" s="4" t="s">
        <v>502</v>
      </c>
      <c r="O109" s="4" t="s">
        <v>88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197</v>
      </c>
      <c r="C110" s="17" t="s">
        <v>92</v>
      </c>
      <c r="D110" s="5" t="s">
        <v>532</v>
      </c>
      <c r="E110" s="5" t="s">
        <v>700</v>
      </c>
      <c r="F110" s="5" t="s">
        <v>77</v>
      </c>
      <c r="G110" s="6">
        <v>6</v>
      </c>
      <c r="H110" s="6">
        <v>6</v>
      </c>
      <c r="I110" s="12">
        <f t="shared" si="4"/>
        <v>5280</v>
      </c>
      <c r="J110" s="18">
        <f t="shared" si="5"/>
        <v>322.08</v>
      </c>
      <c r="K110" s="20">
        <v>0.8</v>
      </c>
      <c r="L110" s="13">
        <f t="shared" si="6"/>
        <v>257.66399999999999</v>
      </c>
      <c r="M110" s="18">
        <f t="shared" si="7"/>
        <v>64.415999999999997</v>
      </c>
      <c r="N110" s="4" t="s">
        <v>502</v>
      </c>
      <c r="O110" s="4" t="s">
        <v>88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198</v>
      </c>
      <c r="C111" s="17" t="s">
        <v>92</v>
      </c>
      <c r="D111" s="5" t="s">
        <v>534</v>
      </c>
      <c r="E111" s="5" t="s">
        <v>701</v>
      </c>
      <c r="F111" s="5" t="s">
        <v>77</v>
      </c>
      <c r="G111" s="6">
        <v>6</v>
      </c>
      <c r="H111" s="6">
        <v>6</v>
      </c>
      <c r="I111" s="12">
        <f t="shared" si="4"/>
        <v>5280</v>
      </c>
      <c r="J111" s="18">
        <f t="shared" si="5"/>
        <v>322.08</v>
      </c>
      <c r="K111" s="20">
        <v>0.8</v>
      </c>
      <c r="L111" s="13">
        <f t="shared" si="6"/>
        <v>257.66399999999999</v>
      </c>
      <c r="M111" s="18">
        <f t="shared" si="7"/>
        <v>64.415999999999997</v>
      </c>
      <c r="N111" s="4" t="s">
        <v>502</v>
      </c>
      <c r="O111" s="4" t="s">
        <v>88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199</v>
      </c>
      <c r="C112" s="17" t="s">
        <v>92</v>
      </c>
      <c r="D112" s="5" t="s">
        <v>533</v>
      </c>
      <c r="E112" s="5" t="s">
        <v>702</v>
      </c>
      <c r="F112" s="5" t="s">
        <v>77</v>
      </c>
      <c r="G112" s="6">
        <v>5.6</v>
      </c>
      <c r="H112" s="6">
        <v>5.6</v>
      </c>
      <c r="I112" s="12">
        <f t="shared" si="4"/>
        <v>4928</v>
      </c>
      <c r="J112" s="18">
        <f t="shared" si="5"/>
        <v>300.608</v>
      </c>
      <c r="K112" s="20">
        <v>0.8</v>
      </c>
      <c r="L112" s="13">
        <f t="shared" si="6"/>
        <v>240.4864</v>
      </c>
      <c r="M112" s="18">
        <f t="shared" si="7"/>
        <v>60.121600000000001</v>
      </c>
      <c r="N112" s="4" t="s">
        <v>502</v>
      </c>
      <c r="O112" s="4" t="s">
        <v>88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85</v>
      </c>
      <c r="C113" s="17" t="s">
        <v>92</v>
      </c>
      <c r="D113" s="5" t="s">
        <v>539</v>
      </c>
      <c r="E113" s="5" t="s">
        <v>703</v>
      </c>
      <c r="F113" s="5" t="s">
        <v>77</v>
      </c>
      <c r="G113" s="6">
        <v>8</v>
      </c>
      <c r="H113" s="6">
        <v>8</v>
      </c>
      <c r="I113" s="12">
        <f t="shared" si="4"/>
        <v>7040</v>
      </c>
      <c r="J113" s="18">
        <f t="shared" si="5"/>
        <v>429.44</v>
      </c>
      <c r="K113" s="20">
        <v>0.8</v>
      </c>
      <c r="L113" s="13">
        <f t="shared" si="6"/>
        <v>343.55200000000002</v>
      </c>
      <c r="M113" s="18">
        <f t="shared" si="7"/>
        <v>85.888000000000005</v>
      </c>
      <c r="N113" s="4" t="s">
        <v>503</v>
      </c>
      <c r="O113" s="4" t="s">
        <v>88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200</v>
      </c>
      <c r="C114" s="17" t="s">
        <v>92</v>
      </c>
      <c r="D114" s="5" t="s">
        <v>552</v>
      </c>
      <c r="E114" s="5" t="s">
        <v>704</v>
      </c>
      <c r="F114" s="5" t="s">
        <v>77</v>
      </c>
      <c r="G114" s="6">
        <v>5</v>
      </c>
      <c r="H114" s="6">
        <v>5</v>
      </c>
      <c r="I114" s="12">
        <f t="shared" si="4"/>
        <v>4400</v>
      </c>
      <c r="J114" s="18">
        <f t="shared" si="5"/>
        <v>268.39999999999998</v>
      </c>
      <c r="K114" s="20">
        <v>0.8</v>
      </c>
      <c r="L114" s="13">
        <f t="shared" si="6"/>
        <v>214.72</v>
      </c>
      <c r="M114" s="18">
        <f t="shared" si="7"/>
        <v>53.68</v>
      </c>
      <c r="N114" s="4" t="s">
        <v>502</v>
      </c>
      <c r="O114" s="4" t="s">
        <v>88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201</v>
      </c>
      <c r="C115" s="17" t="s">
        <v>92</v>
      </c>
      <c r="D115" s="5" t="s">
        <v>534</v>
      </c>
      <c r="E115" s="5" t="s">
        <v>705</v>
      </c>
      <c r="F115" s="5" t="s">
        <v>77</v>
      </c>
      <c r="G115" s="6">
        <v>9</v>
      </c>
      <c r="H115" s="6">
        <v>9</v>
      </c>
      <c r="I115" s="12">
        <f t="shared" si="4"/>
        <v>7920</v>
      </c>
      <c r="J115" s="18">
        <f t="shared" si="5"/>
        <v>483.12</v>
      </c>
      <c r="K115" s="20">
        <v>0.8</v>
      </c>
      <c r="L115" s="13">
        <f t="shared" si="6"/>
        <v>386.49600000000004</v>
      </c>
      <c r="M115" s="18">
        <f t="shared" si="7"/>
        <v>96.624000000000009</v>
      </c>
      <c r="N115" s="4" t="s">
        <v>502</v>
      </c>
      <c r="O115" s="4" t="s">
        <v>88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202</v>
      </c>
      <c r="C116" s="17" t="s">
        <v>92</v>
      </c>
      <c r="D116" s="5" t="s">
        <v>534</v>
      </c>
      <c r="E116" s="5" t="s">
        <v>706</v>
      </c>
      <c r="F116" s="5" t="s">
        <v>77</v>
      </c>
      <c r="G116" s="6">
        <v>10</v>
      </c>
      <c r="H116" s="6">
        <v>10</v>
      </c>
      <c r="I116" s="12">
        <f t="shared" si="4"/>
        <v>8800</v>
      </c>
      <c r="J116" s="18">
        <f t="shared" si="5"/>
        <v>536.79999999999995</v>
      </c>
      <c r="K116" s="20">
        <v>0.8</v>
      </c>
      <c r="L116" s="13">
        <f t="shared" si="6"/>
        <v>429.44</v>
      </c>
      <c r="M116" s="18">
        <f t="shared" si="7"/>
        <v>107.36</v>
      </c>
      <c r="N116" s="4" t="s">
        <v>502</v>
      </c>
      <c r="O116" s="4" t="s">
        <v>88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203</v>
      </c>
      <c r="C117" s="17" t="s">
        <v>92</v>
      </c>
      <c r="D117" s="5" t="s">
        <v>533</v>
      </c>
      <c r="E117" s="5" t="s">
        <v>707</v>
      </c>
      <c r="F117" s="5" t="s">
        <v>77</v>
      </c>
      <c r="G117" s="6">
        <v>5</v>
      </c>
      <c r="H117" s="6">
        <v>5</v>
      </c>
      <c r="I117" s="12">
        <f t="shared" si="4"/>
        <v>4400</v>
      </c>
      <c r="J117" s="18">
        <f t="shared" si="5"/>
        <v>268.39999999999998</v>
      </c>
      <c r="K117" s="20">
        <v>0.8</v>
      </c>
      <c r="L117" s="13">
        <f t="shared" si="6"/>
        <v>214.72</v>
      </c>
      <c r="M117" s="18">
        <f t="shared" si="7"/>
        <v>53.68</v>
      </c>
      <c r="N117" s="4" t="s">
        <v>502</v>
      </c>
      <c r="O117" s="4" t="s">
        <v>88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204</v>
      </c>
      <c r="C118" s="17" t="s">
        <v>92</v>
      </c>
      <c r="D118" s="5" t="s">
        <v>567</v>
      </c>
      <c r="E118" s="5" t="s">
        <v>708</v>
      </c>
      <c r="F118" s="5" t="s">
        <v>77</v>
      </c>
      <c r="G118" s="6">
        <v>4</v>
      </c>
      <c r="H118" s="6">
        <v>4</v>
      </c>
      <c r="I118" s="12">
        <f t="shared" si="4"/>
        <v>3520</v>
      </c>
      <c r="J118" s="18">
        <f t="shared" si="5"/>
        <v>214.72</v>
      </c>
      <c r="K118" s="20">
        <v>0.8</v>
      </c>
      <c r="L118" s="13">
        <f t="shared" si="6"/>
        <v>171.77600000000001</v>
      </c>
      <c r="M118" s="18">
        <f t="shared" si="7"/>
        <v>42.944000000000003</v>
      </c>
      <c r="N118" s="4" t="s">
        <v>502</v>
      </c>
      <c r="O118" s="4" t="s">
        <v>88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205</v>
      </c>
      <c r="C119" s="17" t="s">
        <v>92</v>
      </c>
      <c r="D119" s="5" t="s">
        <v>568</v>
      </c>
      <c r="E119" s="5" t="s">
        <v>709</v>
      </c>
      <c r="F119" s="5" t="s">
        <v>77</v>
      </c>
      <c r="G119" s="6">
        <v>5</v>
      </c>
      <c r="H119" s="6">
        <v>5</v>
      </c>
      <c r="I119" s="12">
        <f t="shared" si="4"/>
        <v>4400</v>
      </c>
      <c r="J119" s="18">
        <f t="shared" si="5"/>
        <v>268.39999999999998</v>
      </c>
      <c r="K119" s="20">
        <v>0.8</v>
      </c>
      <c r="L119" s="13">
        <f t="shared" si="6"/>
        <v>214.72</v>
      </c>
      <c r="M119" s="18">
        <f t="shared" si="7"/>
        <v>53.68</v>
      </c>
      <c r="N119" s="4" t="s">
        <v>502</v>
      </c>
      <c r="O119" s="4" t="s">
        <v>88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206</v>
      </c>
      <c r="C120" s="17" t="s">
        <v>92</v>
      </c>
      <c r="D120" s="5" t="s">
        <v>535</v>
      </c>
      <c r="E120" s="5" t="s">
        <v>710</v>
      </c>
      <c r="F120" s="5" t="s">
        <v>77</v>
      </c>
      <c r="G120" s="6">
        <v>9</v>
      </c>
      <c r="H120" s="6">
        <v>9</v>
      </c>
      <c r="I120" s="12">
        <f t="shared" si="4"/>
        <v>7920</v>
      </c>
      <c r="J120" s="18">
        <f t="shared" si="5"/>
        <v>483.12</v>
      </c>
      <c r="K120" s="20">
        <v>0.8</v>
      </c>
      <c r="L120" s="13">
        <f t="shared" si="6"/>
        <v>386.49600000000004</v>
      </c>
      <c r="M120" s="18">
        <f t="shared" si="7"/>
        <v>96.624000000000009</v>
      </c>
      <c r="N120" s="4" t="s">
        <v>503</v>
      </c>
      <c r="O120" s="4" t="s">
        <v>88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207</v>
      </c>
      <c r="C121" s="17" t="s">
        <v>92</v>
      </c>
      <c r="D121" s="5" t="s">
        <v>552</v>
      </c>
      <c r="E121" s="5" t="s">
        <v>711</v>
      </c>
      <c r="F121" s="5" t="s">
        <v>77</v>
      </c>
      <c r="G121" s="6">
        <v>5</v>
      </c>
      <c r="H121" s="6">
        <v>5</v>
      </c>
      <c r="I121" s="12">
        <f t="shared" si="4"/>
        <v>4400</v>
      </c>
      <c r="J121" s="18">
        <f t="shared" si="5"/>
        <v>268.39999999999998</v>
      </c>
      <c r="K121" s="20">
        <v>0.8</v>
      </c>
      <c r="L121" s="13">
        <f t="shared" si="6"/>
        <v>214.72</v>
      </c>
      <c r="M121" s="18">
        <f t="shared" si="7"/>
        <v>53.68</v>
      </c>
      <c r="N121" s="4" t="s">
        <v>511</v>
      </c>
      <c r="O121" s="4" t="s">
        <v>88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208</v>
      </c>
      <c r="C122" s="17" t="s">
        <v>92</v>
      </c>
      <c r="D122" s="5" t="s">
        <v>557</v>
      </c>
      <c r="E122" s="5" t="s">
        <v>712</v>
      </c>
      <c r="F122" s="5" t="s">
        <v>77</v>
      </c>
      <c r="G122" s="6">
        <v>3</v>
      </c>
      <c r="H122" s="6">
        <v>3</v>
      </c>
      <c r="I122" s="12">
        <f t="shared" si="4"/>
        <v>2640</v>
      </c>
      <c r="J122" s="18">
        <f t="shared" si="5"/>
        <v>161.04</v>
      </c>
      <c r="K122" s="20">
        <v>0.8</v>
      </c>
      <c r="L122" s="13">
        <f t="shared" si="6"/>
        <v>128.83199999999999</v>
      </c>
      <c r="M122" s="18">
        <f t="shared" si="7"/>
        <v>32.207999999999998</v>
      </c>
      <c r="N122" s="4" t="s">
        <v>502</v>
      </c>
      <c r="O122" s="4" t="s">
        <v>88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209</v>
      </c>
      <c r="C123" s="17" t="s">
        <v>92</v>
      </c>
      <c r="D123" s="5" t="s">
        <v>535</v>
      </c>
      <c r="E123" s="5" t="s">
        <v>713</v>
      </c>
      <c r="F123" s="5" t="s">
        <v>77</v>
      </c>
      <c r="G123" s="6">
        <v>6</v>
      </c>
      <c r="H123" s="6">
        <v>6</v>
      </c>
      <c r="I123" s="12">
        <f t="shared" si="4"/>
        <v>5280</v>
      </c>
      <c r="J123" s="18">
        <f t="shared" si="5"/>
        <v>322.08</v>
      </c>
      <c r="K123" s="20">
        <v>0.8</v>
      </c>
      <c r="L123" s="13">
        <f t="shared" si="6"/>
        <v>257.66399999999999</v>
      </c>
      <c r="M123" s="18">
        <f t="shared" si="7"/>
        <v>64.415999999999997</v>
      </c>
      <c r="N123" s="4" t="s">
        <v>502</v>
      </c>
      <c r="O123" s="4" t="s">
        <v>88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210</v>
      </c>
      <c r="C124" s="17" t="s">
        <v>92</v>
      </c>
      <c r="D124" s="5" t="s">
        <v>547</v>
      </c>
      <c r="E124" s="5" t="s">
        <v>714</v>
      </c>
      <c r="F124" s="5" t="s">
        <v>77</v>
      </c>
      <c r="G124" s="6">
        <v>8</v>
      </c>
      <c r="H124" s="6">
        <v>8</v>
      </c>
      <c r="I124" s="12">
        <f t="shared" si="4"/>
        <v>7040</v>
      </c>
      <c r="J124" s="18">
        <f t="shared" si="5"/>
        <v>429.44</v>
      </c>
      <c r="K124" s="20">
        <v>0.8</v>
      </c>
      <c r="L124" s="13">
        <f t="shared" si="6"/>
        <v>343.55200000000002</v>
      </c>
      <c r="M124" s="18">
        <f t="shared" si="7"/>
        <v>85.888000000000005</v>
      </c>
      <c r="N124" s="4" t="s">
        <v>502</v>
      </c>
      <c r="O124" s="4" t="s">
        <v>88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211</v>
      </c>
      <c r="C125" s="17" t="s">
        <v>92</v>
      </c>
      <c r="D125" s="5" t="s">
        <v>558</v>
      </c>
      <c r="E125" s="5" t="s">
        <v>715</v>
      </c>
      <c r="F125" s="5" t="s">
        <v>77</v>
      </c>
      <c r="G125" s="6">
        <v>5</v>
      </c>
      <c r="H125" s="6">
        <v>5</v>
      </c>
      <c r="I125" s="12">
        <f t="shared" si="4"/>
        <v>4400</v>
      </c>
      <c r="J125" s="18">
        <f t="shared" si="5"/>
        <v>268.39999999999998</v>
      </c>
      <c r="K125" s="20">
        <v>0.8</v>
      </c>
      <c r="L125" s="13">
        <f t="shared" si="6"/>
        <v>214.72</v>
      </c>
      <c r="M125" s="18">
        <f t="shared" si="7"/>
        <v>53.68</v>
      </c>
      <c r="N125" s="4" t="s">
        <v>502</v>
      </c>
      <c r="O125" s="4" t="s">
        <v>88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212</v>
      </c>
      <c r="C126" s="17" t="s">
        <v>92</v>
      </c>
      <c r="D126" s="5" t="s">
        <v>565</v>
      </c>
      <c r="E126" s="5" t="s">
        <v>716</v>
      </c>
      <c r="F126" s="5" t="s">
        <v>77</v>
      </c>
      <c r="G126" s="6">
        <v>5</v>
      </c>
      <c r="H126" s="6">
        <v>5</v>
      </c>
      <c r="I126" s="12">
        <f t="shared" si="4"/>
        <v>4400</v>
      </c>
      <c r="J126" s="18">
        <f t="shared" si="5"/>
        <v>268.39999999999998</v>
      </c>
      <c r="K126" s="20">
        <v>0.8</v>
      </c>
      <c r="L126" s="13">
        <f t="shared" si="6"/>
        <v>214.72</v>
      </c>
      <c r="M126" s="18">
        <f t="shared" si="7"/>
        <v>53.68</v>
      </c>
      <c r="N126" s="4" t="s">
        <v>502</v>
      </c>
      <c r="O126" s="4" t="s">
        <v>88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213</v>
      </c>
      <c r="C127" s="17" t="s">
        <v>92</v>
      </c>
      <c r="D127" s="5" t="s">
        <v>569</v>
      </c>
      <c r="E127" s="5" t="s">
        <v>717</v>
      </c>
      <c r="F127" s="5" t="s">
        <v>77</v>
      </c>
      <c r="G127" s="6">
        <v>5</v>
      </c>
      <c r="H127" s="6">
        <v>5</v>
      </c>
      <c r="I127" s="12">
        <f t="shared" si="4"/>
        <v>4400</v>
      </c>
      <c r="J127" s="18">
        <f t="shared" si="5"/>
        <v>268.39999999999998</v>
      </c>
      <c r="K127" s="20">
        <v>0.8</v>
      </c>
      <c r="L127" s="13">
        <f t="shared" si="6"/>
        <v>214.72</v>
      </c>
      <c r="M127" s="18">
        <f t="shared" si="7"/>
        <v>53.68</v>
      </c>
      <c r="N127" s="4" t="s">
        <v>502</v>
      </c>
      <c r="O127" s="4" t="s">
        <v>88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214</v>
      </c>
      <c r="C128" s="17" t="s">
        <v>92</v>
      </c>
      <c r="D128" s="5" t="s">
        <v>545</v>
      </c>
      <c r="E128" s="5" t="s">
        <v>718</v>
      </c>
      <c r="F128" s="5" t="s">
        <v>77</v>
      </c>
      <c r="G128" s="6">
        <v>10</v>
      </c>
      <c r="H128" s="6">
        <v>10</v>
      </c>
      <c r="I128" s="12">
        <f t="shared" si="4"/>
        <v>8800</v>
      </c>
      <c r="J128" s="18">
        <f t="shared" si="5"/>
        <v>536.79999999999995</v>
      </c>
      <c r="K128" s="20">
        <v>0.8</v>
      </c>
      <c r="L128" s="13">
        <f t="shared" si="6"/>
        <v>429.44</v>
      </c>
      <c r="M128" s="18">
        <f t="shared" si="7"/>
        <v>107.36</v>
      </c>
      <c r="N128" s="4" t="s">
        <v>502</v>
      </c>
      <c r="O128" s="4" t="s">
        <v>88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215</v>
      </c>
      <c r="C129" s="17" t="s">
        <v>92</v>
      </c>
      <c r="D129" s="5" t="s">
        <v>560</v>
      </c>
      <c r="E129" s="5" t="s">
        <v>719</v>
      </c>
      <c r="F129" s="5" t="s">
        <v>77</v>
      </c>
      <c r="G129" s="6">
        <v>5</v>
      </c>
      <c r="H129" s="6">
        <v>5</v>
      </c>
      <c r="I129" s="12">
        <f t="shared" si="4"/>
        <v>4400</v>
      </c>
      <c r="J129" s="18">
        <f t="shared" si="5"/>
        <v>268.39999999999998</v>
      </c>
      <c r="K129" s="20">
        <v>0.8</v>
      </c>
      <c r="L129" s="13">
        <f t="shared" si="6"/>
        <v>214.72</v>
      </c>
      <c r="M129" s="18">
        <f t="shared" si="7"/>
        <v>53.68</v>
      </c>
      <c r="N129" s="4" t="s">
        <v>502</v>
      </c>
      <c r="O129" s="4" t="s">
        <v>88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216</v>
      </c>
      <c r="C130" s="17" t="s">
        <v>92</v>
      </c>
      <c r="D130" s="5" t="s">
        <v>539</v>
      </c>
      <c r="E130" s="5" t="s">
        <v>720</v>
      </c>
      <c r="F130" s="5" t="s">
        <v>77</v>
      </c>
      <c r="G130" s="6">
        <v>4</v>
      </c>
      <c r="H130" s="6">
        <v>4</v>
      </c>
      <c r="I130" s="12">
        <f t="shared" si="4"/>
        <v>3520</v>
      </c>
      <c r="J130" s="18">
        <f t="shared" si="5"/>
        <v>214.72</v>
      </c>
      <c r="K130" s="20">
        <v>0.8</v>
      </c>
      <c r="L130" s="13">
        <f t="shared" si="6"/>
        <v>171.77600000000001</v>
      </c>
      <c r="M130" s="18">
        <f t="shared" si="7"/>
        <v>42.944000000000003</v>
      </c>
      <c r="N130" s="4" t="s">
        <v>502</v>
      </c>
      <c r="O130" s="4" t="s">
        <v>88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217</v>
      </c>
      <c r="C131" s="17" t="s">
        <v>92</v>
      </c>
      <c r="D131" s="5" t="s">
        <v>570</v>
      </c>
      <c r="E131" s="5" t="s">
        <v>721</v>
      </c>
      <c r="F131" s="5" t="s">
        <v>77</v>
      </c>
      <c r="G131" s="6">
        <v>6</v>
      </c>
      <c r="H131" s="6">
        <v>6</v>
      </c>
      <c r="I131" s="12">
        <f t="shared" si="4"/>
        <v>5280</v>
      </c>
      <c r="J131" s="18">
        <f t="shared" si="5"/>
        <v>322.08</v>
      </c>
      <c r="K131" s="20">
        <v>0.8</v>
      </c>
      <c r="L131" s="13">
        <f t="shared" si="6"/>
        <v>257.66399999999999</v>
      </c>
      <c r="M131" s="18">
        <f t="shared" si="7"/>
        <v>64.415999999999997</v>
      </c>
      <c r="N131" s="4" t="s">
        <v>503</v>
      </c>
      <c r="O131" s="4" t="s">
        <v>88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218</v>
      </c>
      <c r="C132" s="17" t="s">
        <v>92</v>
      </c>
      <c r="D132" s="5" t="s">
        <v>542</v>
      </c>
      <c r="E132" s="5" t="s">
        <v>722</v>
      </c>
      <c r="F132" s="5" t="s">
        <v>77</v>
      </c>
      <c r="G132" s="6">
        <v>3</v>
      </c>
      <c r="H132" s="6">
        <v>3</v>
      </c>
      <c r="I132" s="12">
        <f t="shared" ref="I132:I182" si="8">H132*880</f>
        <v>2640</v>
      </c>
      <c r="J132" s="18">
        <f t="shared" ref="J132:J182" si="9">G132*53.68</f>
        <v>161.04</v>
      </c>
      <c r="K132" s="20">
        <v>0.8</v>
      </c>
      <c r="L132" s="13">
        <f t="shared" ref="L132:L182" si="10">J132*0.8</f>
        <v>128.83199999999999</v>
      </c>
      <c r="M132" s="18">
        <f t="shared" ref="M132:M182" si="11">J132*0.2</f>
        <v>32.207999999999998</v>
      </c>
      <c r="N132" s="4" t="s">
        <v>502</v>
      </c>
      <c r="O132" s="4" t="s">
        <v>88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219</v>
      </c>
      <c r="C133" s="17" t="s">
        <v>92</v>
      </c>
      <c r="D133" s="5" t="s">
        <v>569</v>
      </c>
      <c r="E133" s="5" t="s">
        <v>723</v>
      </c>
      <c r="F133" s="5" t="s">
        <v>77</v>
      </c>
      <c r="G133" s="6">
        <v>10</v>
      </c>
      <c r="H133" s="6">
        <v>10</v>
      </c>
      <c r="I133" s="12">
        <f t="shared" si="8"/>
        <v>8800</v>
      </c>
      <c r="J133" s="18">
        <f t="shared" si="9"/>
        <v>536.79999999999995</v>
      </c>
      <c r="K133" s="20">
        <v>0.8</v>
      </c>
      <c r="L133" s="13">
        <f t="shared" si="10"/>
        <v>429.44</v>
      </c>
      <c r="M133" s="18">
        <f t="shared" si="11"/>
        <v>107.36</v>
      </c>
      <c r="N133" s="4" t="s">
        <v>502</v>
      </c>
      <c r="O133" s="4" t="s">
        <v>88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220</v>
      </c>
      <c r="C134" s="17" t="s">
        <v>92</v>
      </c>
      <c r="D134" s="5" t="s">
        <v>535</v>
      </c>
      <c r="E134" s="5" t="s">
        <v>724</v>
      </c>
      <c r="F134" s="5" t="s">
        <v>77</v>
      </c>
      <c r="G134" s="6">
        <v>2</v>
      </c>
      <c r="H134" s="6">
        <v>2</v>
      </c>
      <c r="I134" s="12">
        <f t="shared" si="8"/>
        <v>1760</v>
      </c>
      <c r="J134" s="18">
        <f t="shared" si="9"/>
        <v>107.36</v>
      </c>
      <c r="K134" s="20">
        <v>0.8</v>
      </c>
      <c r="L134" s="13">
        <f t="shared" si="10"/>
        <v>85.888000000000005</v>
      </c>
      <c r="M134" s="18">
        <f t="shared" si="11"/>
        <v>21.472000000000001</v>
      </c>
      <c r="N134" s="4" t="s">
        <v>504</v>
      </c>
      <c r="O134" s="4" t="s">
        <v>88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221</v>
      </c>
      <c r="C135" s="17" t="s">
        <v>92</v>
      </c>
      <c r="D135" s="5" t="s">
        <v>540</v>
      </c>
      <c r="E135" s="5" t="s">
        <v>725</v>
      </c>
      <c r="F135" s="5" t="s">
        <v>77</v>
      </c>
      <c r="G135" s="6">
        <v>3</v>
      </c>
      <c r="H135" s="6">
        <v>3</v>
      </c>
      <c r="I135" s="12">
        <f t="shared" si="8"/>
        <v>2640</v>
      </c>
      <c r="J135" s="18">
        <f t="shared" si="9"/>
        <v>161.04</v>
      </c>
      <c r="K135" s="20">
        <v>0.8</v>
      </c>
      <c r="L135" s="13">
        <f t="shared" si="10"/>
        <v>128.83199999999999</v>
      </c>
      <c r="M135" s="18">
        <f t="shared" si="11"/>
        <v>32.207999999999998</v>
      </c>
      <c r="N135" s="4" t="s">
        <v>502</v>
      </c>
      <c r="O135" s="4" t="s">
        <v>88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222</v>
      </c>
      <c r="C136" s="17" t="s">
        <v>92</v>
      </c>
      <c r="D136" s="5" t="s">
        <v>533</v>
      </c>
      <c r="E136" s="5" t="s">
        <v>726</v>
      </c>
      <c r="F136" s="5" t="s">
        <v>77</v>
      </c>
      <c r="G136" s="6">
        <v>5</v>
      </c>
      <c r="H136" s="6">
        <v>5</v>
      </c>
      <c r="I136" s="12">
        <f t="shared" si="8"/>
        <v>4400</v>
      </c>
      <c r="J136" s="18">
        <f t="shared" si="9"/>
        <v>268.39999999999998</v>
      </c>
      <c r="K136" s="20">
        <v>0.8</v>
      </c>
      <c r="L136" s="13">
        <f t="shared" si="10"/>
        <v>214.72</v>
      </c>
      <c r="M136" s="18">
        <f t="shared" si="11"/>
        <v>53.68</v>
      </c>
      <c r="N136" s="4" t="s">
        <v>502</v>
      </c>
      <c r="O136" s="4" t="s">
        <v>88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223</v>
      </c>
      <c r="C137" s="17" t="s">
        <v>92</v>
      </c>
      <c r="D137" s="5" t="s">
        <v>533</v>
      </c>
      <c r="E137" s="5" t="s">
        <v>727</v>
      </c>
      <c r="F137" s="5" t="s">
        <v>77</v>
      </c>
      <c r="G137" s="6">
        <v>5</v>
      </c>
      <c r="H137" s="6">
        <v>5</v>
      </c>
      <c r="I137" s="12">
        <f t="shared" si="8"/>
        <v>4400</v>
      </c>
      <c r="J137" s="18">
        <f t="shared" si="9"/>
        <v>268.39999999999998</v>
      </c>
      <c r="K137" s="20">
        <v>0.8</v>
      </c>
      <c r="L137" s="13">
        <f t="shared" si="10"/>
        <v>214.72</v>
      </c>
      <c r="M137" s="18">
        <f t="shared" si="11"/>
        <v>53.68</v>
      </c>
      <c r="N137" s="4" t="s">
        <v>502</v>
      </c>
      <c r="O137" s="4" t="s">
        <v>88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224</v>
      </c>
      <c r="C138" s="17" t="s">
        <v>92</v>
      </c>
      <c r="D138" s="5" t="s">
        <v>569</v>
      </c>
      <c r="E138" s="5" t="s">
        <v>728</v>
      </c>
      <c r="F138" s="5" t="s">
        <v>77</v>
      </c>
      <c r="G138" s="6">
        <v>7</v>
      </c>
      <c r="H138" s="6">
        <v>7</v>
      </c>
      <c r="I138" s="12">
        <f t="shared" si="8"/>
        <v>6160</v>
      </c>
      <c r="J138" s="18">
        <f t="shared" si="9"/>
        <v>375.76</v>
      </c>
      <c r="K138" s="20">
        <v>0.8</v>
      </c>
      <c r="L138" s="13">
        <f t="shared" si="10"/>
        <v>300.608</v>
      </c>
      <c r="M138" s="18">
        <f t="shared" si="11"/>
        <v>75.152000000000001</v>
      </c>
      <c r="N138" s="4" t="s">
        <v>502</v>
      </c>
      <c r="O138" s="4" t="s">
        <v>88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225</v>
      </c>
      <c r="C139" s="17" t="s">
        <v>92</v>
      </c>
      <c r="D139" s="5" t="s">
        <v>535</v>
      </c>
      <c r="E139" s="5" t="s">
        <v>729</v>
      </c>
      <c r="F139" s="5" t="s">
        <v>77</v>
      </c>
      <c r="G139" s="6">
        <v>6</v>
      </c>
      <c r="H139" s="6">
        <v>6</v>
      </c>
      <c r="I139" s="12">
        <f t="shared" si="8"/>
        <v>5280</v>
      </c>
      <c r="J139" s="18">
        <f t="shared" si="9"/>
        <v>322.08</v>
      </c>
      <c r="K139" s="20">
        <v>0.8</v>
      </c>
      <c r="L139" s="13">
        <f t="shared" si="10"/>
        <v>257.66399999999999</v>
      </c>
      <c r="M139" s="18">
        <f t="shared" si="11"/>
        <v>64.415999999999997</v>
      </c>
      <c r="N139" s="4" t="s">
        <v>502</v>
      </c>
      <c r="O139" s="4" t="s">
        <v>88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226</v>
      </c>
      <c r="C140" s="17" t="s">
        <v>92</v>
      </c>
      <c r="D140" s="5" t="s">
        <v>541</v>
      </c>
      <c r="E140" s="5" t="s">
        <v>730</v>
      </c>
      <c r="F140" s="5" t="s">
        <v>77</v>
      </c>
      <c r="G140" s="6">
        <v>6</v>
      </c>
      <c r="H140" s="6">
        <v>6</v>
      </c>
      <c r="I140" s="12">
        <f t="shared" si="8"/>
        <v>5280</v>
      </c>
      <c r="J140" s="18">
        <f t="shared" si="9"/>
        <v>322.08</v>
      </c>
      <c r="K140" s="20">
        <v>0.8</v>
      </c>
      <c r="L140" s="13">
        <f t="shared" si="10"/>
        <v>257.66399999999999</v>
      </c>
      <c r="M140" s="18">
        <f t="shared" si="11"/>
        <v>64.415999999999997</v>
      </c>
      <c r="N140" s="4" t="s">
        <v>502</v>
      </c>
      <c r="O140" s="4" t="s">
        <v>88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227</v>
      </c>
      <c r="C141" s="17" t="s">
        <v>92</v>
      </c>
      <c r="D141" s="5" t="s">
        <v>571</v>
      </c>
      <c r="E141" s="5" t="s">
        <v>731</v>
      </c>
      <c r="F141" s="5" t="s">
        <v>77</v>
      </c>
      <c r="G141" s="6">
        <v>2</v>
      </c>
      <c r="H141" s="6">
        <v>2</v>
      </c>
      <c r="I141" s="12">
        <f t="shared" si="8"/>
        <v>1760</v>
      </c>
      <c r="J141" s="18">
        <f t="shared" si="9"/>
        <v>107.36</v>
      </c>
      <c r="K141" s="20">
        <v>0.8</v>
      </c>
      <c r="L141" s="13">
        <f t="shared" si="10"/>
        <v>85.888000000000005</v>
      </c>
      <c r="M141" s="18">
        <f t="shared" si="11"/>
        <v>21.472000000000001</v>
      </c>
      <c r="N141" s="4" t="s">
        <v>502</v>
      </c>
      <c r="O141" s="4" t="s">
        <v>88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228</v>
      </c>
      <c r="C142" s="17" t="s">
        <v>92</v>
      </c>
      <c r="D142" s="5" t="s">
        <v>541</v>
      </c>
      <c r="E142" s="5" t="s">
        <v>732</v>
      </c>
      <c r="F142" s="5" t="s">
        <v>77</v>
      </c>
      <c r="G142" s="6">
        <v>3</v>
      </c>
      <c r="H142" s="6">
        <v>3</v>
      </c>
      <c r="I142" s="12">
        <f t="shared" si="8"/>
        <v>2640</v>
      </c>
      <c r="J142" s="18">
        <f t="shared" si="9"/>
        <v>161.04</v>
      </c>
      <c r="K142" s="20">
        <v>0.8</v>
      </c>
      <c r="L142" s="13">
        <f t="shared" si="10"/>
        <v>128.83199999999999</v>
      </c>
      <c r="M142" s="18">
        <f t="shared" si="11"/>
        <v>32.207999999999998</v>
      </c>
      <c r="N142" s="4" t="s">
        <v>502</v>
      </c>
      <c r="O142" s="4" t="s">
        <v>88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229</v>
      </c>
      <c r="C143" s="17" t="s">
        <v>92</v>
      </c>
      <c r="D143" s="5" t="s">
        <v>535</v>
      </c>
      <c r="E143" s="5" t="s">
        <v>733</v>
      </c>
      <c r="F143" s="5" t="s">
        <v>77</v>
      </c>
      <c r="G143" s="6">
        <v>5</v>
      </c>
      <c r="H143" s="6">
        <v>5</v>
      </c>
      <c r="I143" s="12">
        <f t="shared" si="8"/>
        <v>4400</v>
      </c>
      <c r="J143" s="18">
        <f t="shared" si="9"/>
        <v>268.39999999999998</v>
      </c>
      <c r="K143" s="20">
        <v>0.8</v>
      </c>
      <c r="L143" s="13">
        <f t="shared" si="10"/>
        <v>214.72</v>
      </c>
      <c r="M143" s="18">
        <f t="shared" si="11"/>
        <v>53.68</v>
      </c>
      <c r="N143" s="4" t="s">
        <v>512</v>
      </c>
      <c r="O143" s="4" t="s">
        <v>88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230</v>
      </c>
      <c r="C144" s="17" t="s">
        <v>92</v>
      </c>
      <c r="D144" s="5" t="s">
        <v>529</v>
      </c>
      <c r="E144" s="5" t="s">
        <v>734</v>
      </c>
      <c r="F144" s="5" t="s">
        <v>77</v>
      </c>
      <c r="G144" s="6">
        <v>17</v>
      </c>
      <c r="H144" s="6">
        <v>17</v>
      </c>
      <c r="I144" s="12">
        <f t="shared" si="8"/>
        <v>14960</v>
      </c>
      <c r="J144" s="18">
        <f t="shared" si="9"/>
        <v>912.56</v>
      </c>
      <c r="K144" s="20">
        <v>0.8</v>
      </c>
      <c r="L144" s="13">
        <f t="shared" si="10"/>
        <v>730.048</v>
      </c>
      <c r="M144" s="18">
        <f t="shared" si="11"/>
        <v>182.512</v>
      </c>
      <c r="N144" s="4" t="s">
        <v>502</v>
      </c>
      <c r="O144" s="4" t="s">
        <v>88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231</v>
      </c>
      <c r="C145" s="17" t="s">
        <v>92</v>
      </c>
      <c r="D145" s="5" t="s">
        <v>532</v>
      </c>
      <c r="E145" s="5" t="s">
        <v>735</v>
      </c>
      <c r="F145" s="5" t="s">
        <v>77</v>
      </c>
      <c r="G145" s="6">
        <v>5</v>
      </c>
      <c r="H145" s="6">
        <v>5</v>
      </c>
      <c r="I145" s="12">
        <f t="shared" si="8"/>
        <v>4400</v>
      </c>
      <c r="J145" s="18">
        <f t="shared" si="9"/>
        <v>268.39999999999998</v>
      </c>
      <c r="K145" s="20">
        <v>0.8</v>
      </c>
      <c r="L145" s="13">
        <f t="shared" si="10"/>
        <v>214.72</v>
      </c>
      <c r="M145" s="18">
        <f t="shared" si="11"/>
        <v>53.68</v>
      </c>
      <c r="N145" s="4" t="s">
        <v>502</v>
      </c>
      <c r="O145" s="4" t="s">
        <v>88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232</v>
      </c>
      <c r="C146" s="17" t="s">
        <v>92</v>
      </c>
      <c r="D146" s="5" t="s">
        <v>544</v>
      </c>
      <c r="E146" s="5" t="s">
        <v>736</v>
      </c>
      <c r="F146" s="5" t="s">
        <v>77</v>
      </c>
      <c r="G146" s="6">
        <v>6.5</v>
      </c>
      <c r="H146" s="6">
        <v>6.5</v>
      </c>
      <c r="I146" s="12">
        <f t="shared" si="8"/>
        <v>5720</v>
      </c>
      <c r="J146" s="18">
        <f t="shared" si="9"/>
        <v>348.92</v>
      </c>
      <c r="K146" s="20">
        <v>0.8</v>
      </c>
      <c r="L146" s="13">
        <f t="shared" si="10"/>
        <v>279.13600000000002</v>
      </c>
      <c r="M146" s="18">
        <f t="shared" si="11"/>
        <v>69.784000000000006</v>
      </c>
      <c r="N146" s="4" t="s">
        <v>502</v>
      </c>
      <c r="O146" s="4" t="s">
        <v>88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233</v>
      </c>
      <c r="C147" s="17" t="s">
        <v>92</v>
      </c>
      <c r="D147" s="5" t="s">
        <v>532</v>
      </c>
      <c r="E147" s="5" t="s">
        <v>737</v>
      </c>
      <c r="F147" s="5" t="s">
        <v>77</v>
      </c>
      <c r="G147" s="6">
        <v>5</v>
      </c>
      <c r="H147" s="6">
        <v>5</v>
      </c>
      <c r="I147" s="12">
        <f t="shared" si="8"/>
        <v>4400</v>
      </c>
      <c r="J147" s="18">
        <f t="shared" si="9"/>
        <v>268.39999999999998</v>
      </c>
      <c r="K147" s="20">
        <v>0.8</v>
      </c>
      <c r="L147" s="13">
        <f t="shared" si="10"/>
        <v>214.72</v>
      </c>
      <c r="M147" s="18">
        <f t="shared" si="11"/>
        <v>53.68</v>
      </c>
      <c r="N147" s="4" t="s">
        <v>502</v>
      </c>
      <c r="O147" s="4" t="s">
        <v>88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234</v>
      </c>
      <c r="C148" s="17" t="s">
        <v>92</v>
      </c>
      <c r="D148" s="5" t="s">
        <v>567</v>
      </c>
      <c r="E148" s="5" t="s">
        <v>738</v>
      </c>
      <c r="F148" s="5" t="s">
        <v>77</v>
      </c>
      <c r="G148" s="6">
        <v>1</v>
      </c>
      <c r="H148" s="6">
        <v>1</v>
      </c>
      <c r="I148" s="12">
        <f t="shared" si="8"/>
        <v>880</v>
      </c>
      <c r="J148" s="18">
        <f t="shared" si="9"/>
        <v>53.68</v>
      </c>
      <c r="K148" s="20">
        <v>0.8</v>
      </c>
      <c r="L148" s="13">
        <f t="shared" si="10"/>
        <v>42.944000000000003</v>
      </c>
      <c r="M148" s="18">
        <f t="shared" si="11"/>
        <v>10.736000000000001</v>
      </c>
      <c r="N148" s="4" t="s">
        <v>502</v>
      </c>
      <c r="O148" s="4" t="s">
        <v>88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235</v>
      </c>
      <c r="C149" s="17" t="s">
        <v>92</v>
      </c>
      <c r="D149" s="5" t="s">
        <v>536</v>
      </c>
      <c r="E149" s="5" t="s">
        <v>739</v>
      </c>
      <c r="F149" s="5" t="s">
        <v>77</v>
      </c>
      <c r="G149" s="6">
        <v>3</v>
      </c>
      <c r="H149" s="6">
        <v>3</v>
      </c>
      <c r="I149" s="12">
        <f t="shared" si="8"/>
        <v>2640</v>
      </c>
      <c r="J149" s="18">
        <f t="shared" si="9"/>
        <v>161.04</v>
      </c>
      <c r="K149" s="20">
        <v>0.8</v>
      </c>
      <c r="L149" s="13">
        <f t="shared" si="10"/>
        <v>128.83199999999999</v>
      </c>
      <c r="M149" s="18">
        <f t="shared" si="11"/>
        <v>32.207999999999998</v>
      </c>
      <c r="N149" s="4" t="s">
        <v>502</v>
      </c>
      <c r="O149" s="4" t="s">
        <v>88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236</v>
      </c>
      <c r="C150" s="17" t="s">
        <v>92</v>
      </c>
      <c r="D150" s="5" t="s">
        <v>534</v>
      </c>
      <c r="E150" s="5" t="s">
        <v>740</v>
      </c>
      <c r="F150" s="5" t="s">
        <v>77</v>
      </c>
      <c r="G150" s="6">
        <v>5</v>
      </c>
      <c r="H150" s="6">
        <v>5</v>
      </c>
      <c r="I150" s="12">
        <f t="shared" si="8"/>
        <v>4400</v>
      </c>
      <c r="J150" s="18">
        <f t="shared" si="9"/>
        <v>268.39999999999998</v>
      </c>
      <c r="K150" s="20">
        <v>0.8</v>
      </c>
      <c r="L150" s="13">
        <f t="shared" si="10"/>
        <v>214.72</v>
      </c>
      <c r="M150" s="18">
        <f t="shared" si="11"/>
        <v>53.68</v>
      </c>
      <c r="N150" s="4" t="s">
        <v>502</v>
      </c>
      <c r="O150" s="4" t="s">
        <v>88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237</v>
      </c>
      <c r="C151" s="17" t="s">
        <v>92</v>
      </c>
      <c r="D151" s="5" t="s">
        <v>545</v>
      </c>
      <c r="E151" s="5" t="s">
        <v>741</v>
      </c>
      <c r="F151" s="5" t="s">
        <v>77</v>
      </c>
      <c r="G151" s="6">
        <v>3</v>
      </c>
      <c r="H151" s="6">
        <v>3</v>
      </c>
      <c r="I151" s="12">
        <f t="shared" si="8"/>
        <v>2640</v>
      </c>
      <c r="J151" s="18">
        <f t="shared" si="9"/>
        <v>161.04</v>
      </c>
      <c r="K151" s="20">
        <v>0.8</v>
      </c>
      <c r="L151" s="13">
        <f t="shared" si="10"/>
        <v>128.83199999999999</v>
      </c>
      <c r="M151" s="18">
        <f t="shared" si="11"/>
        <v>32.207999999999998</v>
      </c>
      <c r="N151" s="4" t="s">
        <v>513</v>
      </c>
      <c r="O151" s="4" t="s">
        <v>88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238</v>
      </c>
      <c r="C152" s="17" t="s">
        <v>92</v>
      </c>
      <c r="D152" s="5" t="s">
        <v>572</v>
      </c>
      <c r="E152" s="5" t="s">
        <v>742</v>
      </c>
      <c r="F152" s="5" t="s">
        <v>77</v>
      </c>
      <c r="G152" s="6">
        <v>5</v>
      </c>
      <c r="H152" s="6">
        <v>5</v>
      </c>
      <c r="I152" s="12">
        <f t="shared" si="8"/>
        <v>4400</v>
      </c>
      <c r="J152" s="18">
        <f t="shared" si="9"/>
        <v>268.39999999999998</v>
      </c>
      <c r="K152" s="20">
        <v>0.8</v>
      </c>
      <c r="L152" s="13">
        <f t="shared" si="10"/>
        <v>214.72</v>
      </c>
      <c r="M152" s="18">
        <f t="shared" si="11"/>
        <v>53.68</v>
      </c>
      <c r="N152" s="4" t="s">
        <v>502</v>
      </c>
      <c r="O152" s="4" t="s">
        <v>88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239</v>
      </c>
      <c r="C153" s="17" t="s">
        <v>92</v>
      </c>
      <c r="D153" s="5" t="s">
        <v>566</v>
      </c>
      <c r="E153" s="5" t="s">
        <v>743</v>
      </c>
      <c r="F153" s="5" t="s">
        <v>77</v>
      </c>
      <c r="G153" s="6">
        <v>3</v>
      </c>
      <c r="H153" s="6">
        <v>3</v>
      </c>
      <c r="I153" s="12">
        <f t="shared" si="8"/>
        <v>2640</v>
      </c>
      <c r="J153" s="18">
        <f t="shared" si="9"/>
        <v>161.04</v>
      </c>
      <c r="K153" s="20">
        <v>0.8</v>
      </c>
      <c r="L153" s="13">
        <f t="shared" si="10"/>
        <v>128.83199999999999</v>
      </c>
      <c r="M153" s="18">
        <f t="shared" si="11"/>
        <v>32.207999999999998</v>
      </c>
      <c r="N153" s="4" t="s">
        <v>503</v>
      </c>
      <c r="O153" s="4" t="s">
        <v>88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240</v>
      </c>
      <c r="C154" s="17" t="s">
        <v>92</v>
      </c>
      <c r="D154" s="5" t="s">
        <v>562</v>
      </c>
      <c r="E154" s="5" t="s">
        <v>744</v>
      </c>
      <c r="F154" s="5" t="s">
        <v>77</v>
      </c>
      <c r="G154" s="6">
        <v>5</v>
      </c>
      <c r="H154" s="6">
        <v>5</v>
      </c>
      <c r="I154" s="12">
        <f t="shared" si="8"/>
        <v>4400</v>
      </c>
      <c r="J154" s="18">
        <f t="shared" si="9"/>
        <v>268.39999999999998</v>
      </c>
      <c r="K154" s="20">
        <v>0.8</v>
      </c>
      <c r="L154" s="13">
        <f t="shared" si="10"/>
        <v>214.72</v>
      </c>
      <c r="M154" s="18">
        <f t="shared" si="11"/>
        <v>53.68</v>
      </c>
      <c r="N154" s="4" t="s">
        <v>502</v>
      </c>
      <c r="O154" s="4" t="s">
        <v>88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241</v>
      </c>
      <c r="C155" s="17" t="s">
        <v>92</v>
      </c>
      <c r="D155" s="5" t="s">
        <v>573</v>
      </c>
      <c r="E155" s="5" t="s">
        <v>745</v>
      </c>
      <c r="F155" s="5" t="s">
        <v>77</v>
      </c>
      <c r="G155" s="6">
        <v>3</v>
      </c>
      <c r="H155" s="6">
        <v>3</v>
      </c>
      <c r="I155" s="12">
        <f t="shared" si="8"/>
        <v>2640</v>
      </c>
      <c r="J155" s="18">
        <f t="shared" si="9"/>
        <v>161.04</v>
      </c>
      <c r="K155" s="20">
        <v>0.8</v>
      </c>
      <c r="L155" s="13">
        <f t="shared" si="10"/>
        <v>128.83199999999999</v>
      </c>
      <c r="M155" s="18">
        <f t="shared" si="11"/>
        <v>32.207999999999998</v>
      </c>
      <c r="N155" s="4" t="s">
        <v>514</v>
      </c>
      <c r="O155" s="4" t="s">
        <v>88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242</v>
      </c>
      <c r="C156" s="17" t="s">
        <v>92</v>
      </c>
      <c r="D156" s="5" t="s">
        <v>534</v>
      </c>
      <c r="E156" s="5" t="s">
        <v>746</v>
      </c>
      <c r="F156" s="5" t="s">
        <v>77</v>
      </c>
      <c r="G156" s="6">
        <v>3</v>
      </c>
      <c r="H156" s="6">
        <v>3</v>
      </c>
      <c r="I156" s="12">
        <f t="shared" si="8"/>
        <v>2640</v>
      </c>
      <c r="J156" s="18">
        <f t="shared" si="9"/>
        <v>161.04</v>
      </c>
      <c r="K156" s="20">
        <v>0.8</v>
      </c>
      <c r="L156" s="13">
        <f t="shared" si="10"/>
        <v>128.83199999999999</v>
      </c>
      <c r="M156" s="18">
        <f t="shared" si="11"/>
        <v>32.207999999999998</v>
      </c>
      <c r="N156" s="4" t="s">
        <v>515</v>
      </c>
      <c r="O156" s="4" t="s">
        <v>88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243</v>
      </c>
      <c r="C157" s="17" t="s">
        <v>92</v>
      </c>
      <c r="D157" s="5" t="s">
        <v>540</v>
      </c>
      <c r="E157" s="5" t="s">
        <v>747</v>
      </c>
      <c r="F157" s="5" t="s">
        <v>77</v>
      </c>
      <c r="G157" s="6">
        <v>5</v>
      </c>
      <c r="H157" s="6">
        <v>5</v>
      </c>
      <c r="I157" s="12">
        <f t="shared" si="8"/>
        <v>4400</v>
      </c>
      <c r="J157" s="18">
        <f t="shared" si="9"/>
        <v>268.39999999999998</v>
      </c>
      <c r="K157" s="20">
        <v>0.8</v>
      </c>
      <c r="L157" s="13">
        <f t="shared" si="10"/>
        <v>214.72</v>
      </c>
      <c r="M157" s="18">
        <f t="shared" si="11"/>
        <v>53.68</v>
      </c>
      <c r="N157" s="4" t="s">
        <v>502</v>
      </c>
      <c r="O157" s="4" t="s">
        <v>88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244</v>
      </c>
      <c r="C158" s="17" t="s">
        <v>92</v>
      </c>
      <c r="D158" s="5" t="s">
        <v>541</v>
      </c>
      <c r="E158" s="5" t="s">
        <v>748</v>
      </c>
      <c r="F158" s="5" t="s">
        <v>78</v>
      </c>
      <c r="G158" s="6">
        <v>6.75</v>
      </c>
      <c r="H158" s="6">
        <v>6.75</v>
      </c>
      <c r="I158" s="12">
        <f t="shared" si="8"/>
        <v>5940</v>
      </c>
      <c r="J158" s="18">
        <f t="shared" si="9"/>
        <v>362.34</v>
      </c>
      <c r="K158" s="20">
        <v>0.8</v>
      </c>
      <c r="L158" s="13">
        <f t="shared" si="10"/>
        <v>289.87200000000001</v>
      </c>
      <c r="M158" s="18">
        <f t="shared" si="11"/>
        <v>72.468000000000004</v>
      </c>
      <c r="N158" s="4" t="s">
        <v>516</v>
      </c>
      <c r="O158" s="4" t="s">
        <v>88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245</v>
      </c>
      <c r="C159" s="17" t="s">
        <v>92</v>
      </c>
      <c r="D159" s="5" t="s">
        <v>530</v>
      </c>
      <c r="E159" s="5" t="s">
        <v>749</v>
      </c>
      <c r="F159" s="5" t="s">
        <v>78</v>
      </c>
      <c r="G159" s="6">
        <v>8.1</v>
      </c>
      <c r="H159" s="6">
        <v>8.1</v>
      </c>
      <c r="I159" s="12">
        <f t="shared" si="8"/>
        <v>7128</v>
      </c>
      <c r="J159" s="18">
        <f t="shared" si="9"/>
        <v>434.80799999999999</v>
      </c>
      <c r="K159" s="20">
        <v>0.8</v>
      </c>
      <c r="L159" s="13">
        <f t="shared" si="10"/>
        <v>347.84640000000002</v>
      </c>
      <c r="M159" s="18">
        <f t="shared" si="11"/>
        <v>86.961600000000004</v>
      </c>
      <c r="N159" s="4" t="s">
        <v>504</v>
      </c>
      <c r="O159" s="4" t="s">
        <v>88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246</v>
      </c>
      <c r="C160" s="17" t="s">
        <v>92</v>
      </c>
      <c r="D160" s="5" t="s">
        <v>532</v>
      </c>
      <c r="E160" s="5" t="s">
        <v>750</v>
      </c>
      <c r="F160" s="5" t="s">
        <v>78</v>
      </c>
      <c r="G160" s="6">
        <v>5.4</v>
      </c>
      <c r="H160" s="6">
        <v>5.4</v>
      </c>
      <c r="I160" s="12">
        <f t="shared" si="8"/>
        <v>4752</v>
      </c>
      <c r="J160" s="18">
        <f t="shared" si="9"/>
        <v>289.87200000000001</v>
      </c>
      <c r="K160" s="20">
        <v>0.8</v>
      </c>
      <c r="L160" s="13">
        <f t="shared" si="10"/>
        <v>231.89760000000001</v>
      </c>
      <c r="M160" s="18">
        <f t="shared" si="11"/>
        <v>57.974400000000003</v>
      </c>
      <c r="N160" s="4" t="s">
        <v>502</v>
      </c>
      <c r="O160" s="4" t="s">
        <v>88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247</v>
      </c>
      <c r="C161" s="17" t="s">
        <v>92</v>
      </c>
      <c r="D161" s="5" t="s">
        <v>547</v>
      </c>
      <c r="E161" s="5" t="s">
        <v>751</v>
      </c>
      <c r="F161" s="5" t="s">
        <v>78</v>
      </c>
      <c r="G161" s="6">
        <v>5.4</v>
      </c>
      <c r="H161" s="6">
        <v>5.4</v>
      </c>
      <c r="I161" s="12">
        <f t="shared" si="8"/>
        <v>4752</v>
      </c>
      <c r="J161" s="18">
        <f t="shared" si="9"/>
        <v>289.87200000000001</v>
      </c>
      <c r="K161" s="20">
        <v>0.8</v>
      </c>
      <c r="L161" s="13">
        <f t="shared" si="10"/>
        <v>231.89760000000001</v>
      </c>
      <c r="M161" s="18">
        <f t="shared" si="11"/>
        <v>57.974400000000003</v>
      </c>
      <c r="N161" s="4" t="s">
        <v>502</v>
      </c>
      <c r="O161" s="4" t="s">
        <v>88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248</v>
      </c>
      <c r="C162" s="17" t="s">
        <v>92</v>
      </c>
      <c r="D162" s="5" t="s">
        <v>565</v>
      </c>
      <c r="E162" s="5" t="s">
        <v>752</v>
      </c>
      <c r="F162" s="5" t="s">
        <v>78</v>
      </c>
      <c r="G162" s="6">
        <v>12.15</v>
      </c>
      <c r="H162" s="6">
        <v>12.15</v>
      </c>
      <c r="I162" s="12">
        <f t="shared" si="8"/>
        <v>10692</v>
      </c>
      <c r="J162" s="18">
        <f t="shared" si="9"/>
        <v>652.21199999999999</v>
      </c>
      <c r="K162" s="20">
        <v>0.8</v>
      </c>
      <c r="L162" s="13">
        <f t="shared" si="10"/>
        <v>521.76959999999997</v>
      </c>
      <c r="M162" s="18">
        <f t="shared" si="11"/>
        <v>130.44239999999999</v>
      </c>
      <c r="N162" s="4" t="s">
        <v>502</v>
      </c>
      <c r="O162" s="4" t="s">
        <v>88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249</v>
      </c>
      <c r="C163" s="17" t="s">
        <v>92</v>
      </c>
      <c r="D163" s="5" t="s">
        <v>557</v>
      </c>
      <c r="E163" s="5" t="s">
        <v>753</v>
      </c>
      <c r="F163" s="5" t="s">
        <v>78</v>
      </c>
      <c r="G163" s="6">
        <v>6.75</v>
      </c>
      <c r="H163" s="6">
        <v>6.75</v>
      </c>
      <c r="I163" s="12">
        <f t="shared" si="8"/>
        <v>5940</v>
      </c>
      <c r="J163" s="18">
        <f t="shared" si="9"/>
        <v>362.34</v>
      </c>
      <c r="K163" s="20">
        <v>0.8</v>
      </c>
      <c r="L163" s="13">
        <f t="shared" si="10"/>
        <v>289.87200000000001</v>
      </c>
      <c r="M163" s="18">
        <f t="shared" si="11"/>
        <v>72.468000000000004</v>
      </c>
      <c r="N163" s="4" t="s">
        <v>502</v>
      </c>
      <c r="O163" s="4" t="s">
        <v>88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250</v>
      </c>
      <c r="C164" s="17" t="s">
        <v>92</v>
      </c>
      <c r="D164" s="5" t="s">
        <v>539</v>
      </c>
      <c r="E164" s="5" t="s">
        <v>754</v>
      </c>
      <c r="F164" s="5" t="s">
        <v>78</v>
      </c>
      <c r="G164" s="6">
        <v>6.75</v>
      </c>
      <c r="H164" s="6">
        <v>6.75</v>
      </c>
      <c r="I164" s="12">
        <f t="shared" si="8"/>
        <v>5940</v>
      </c>
      <c r="J164" s="18">
        <f t="shared" si="9"/>
        <v>362.34</v>
      </c>
      <c r="K164" s="20">
        <v>0.8</v>
      </c>
      <c r="L164" s="13">
        <f t="shared" si="10"/>
        <v>289.87200000000001</v>
      </c>
      <c r="M164" s="18">
        <f t="shared" si="11"/>
        <v>72.468000000000004</v>
      </c>
      <c r="N164" s="4" t="s">
        <v>517</v>
      </c>
      <c r="O164" s="4" t="s">
        <v>88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251</v>
      </c>
      <c r="C165" s="17" t="s">
        <v>92</v>
      </c>
      <c r="D165" s="5" t="s">
        <v>541</v>
      </c>
      <c r="E165" s="5" t="s">
        <v>755</v>
      </c>
      <c r="F165" s="5" t="s">
        <v>78</v>
      </c>
      <c r="G165" s="6">
        <v>6.75</v>
      </c>
      <c r="H165" s="6">
        <v>6.75</v>
      </c>
      <c r="I165" s="12">
        <f t="shared" si="8"/>
        <v>5940</v>
      </c>
      <c r="J165" s="18">
        <f t="shared" si="9"/>
        <v>362.34</v>
      </c>
      <c r="K165" s="20">
        <v>0.8</v>
      </c>
      <c r="L165" s="13">
        <f t="shared" si="10"/>
        <v>289.87200000000001</v>
      </c>
      <c r="M165" s="18">
        <f t="shared" si="11"/>
        <v>72.468000000000004</v>
      </c>
      <c r="N165" s="4" t="s">
        <v>502</v>
      </c>
      <c r="O165" s="4" t="s">
        <v>88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252</v>
      </c>
      <c r="C166" s="17" t="s">
        <v>92</v>
      </c>
      <c r="D166" s="5" t="s">
        <v>535</v>
      </c>
      <c r="E166" s="5" t="s">
        <v>756</v>
      </c>
      <c r="F166" s="5" t="s">
        <v>78</v>
      </c>
      <c r="G166" s="6">
        <v>10.8</v>
      </c>
      <c r="H166" s="6">
        <v>10.8</v>
      </c>
      <c r="I166" s="12">
        <f t="shared" si="8"/>
        <v>9504</v>
      </c>
      <c r="J166" s="18">
        <f t="shared" si="9"/>
        <v>579.74400000000003</v>
      </c>
      <c r="K166" s="20">
        <v>0.8</v>
      </c>
      <c r="L166" s="13">
        <f t="shared" si="10"/>
        <v>463.79520000000002</v>
      </c>
      <c r="M166" s="18">
        <f t="shared" si="11"/>
        <v>115.94880000000001</v>
      </c>
      <c r="N166" s="4" t="s">
        <v>506</v>
      </c>
      <c r="O166" s="4" t="s">
        <v>88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253</v>
      </c>
      <c r="C167" s="17" t="s">
        <v>92</v>
      </c>
      <c r="D167" s="5" t="s">
        <v>530</v>
      </c>
      <c r="E167" s="5" t="s">
        <v>757</v>
      </c>
      <c r="F167" s="5" t="s">
        <v>78</v>
      </c>
      <c r="G167" s="6">
        <v>6.75</v>
      </c>
      <c r="H167" s="6">
        <v>6.75</v>
      </c>
      <c r="I167" s="12">
        <f t="shared" si="8"/>
        <v>5940</v>
      </c>
      <c r="J167" s="18">
        <f t="shared" si="9"/>
        <v>362.34</v>
      </c>
      <c r="K167" s="20">
        <v>0.8</v>
      </c>
      <c r="L167" s="13">
        <f t="shared" si="10"/>
        <v>289.87200000000001</v>
      </c>
      <c r="M167" s="18">
        <f t="shared" si="11"/>
        <v>72.468000000000004</v>
      </c>
      <c r="N167" s="4" t="s">
        <v>502</v>
      </c>
      <c r="O167" s="4" t="s">
        <v>88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254</v>
      </c>
      <c r="C168" s="17" t="s">
        <v>92</v>
      </c>
      <c r="D168" s="5" t="s">
        <v>547</v>
      </c>
      <c r="E168" s="5" t="s">
        <v>758</v>
      </c>
      <c r="F168" s="5" t="s">
        <v>78</v>
      </c>
      <c r="G168" s="6">
        <v>8.1</v>
      </c>
      <c r="H168" s="6">
        <v>8.1</v>
      </c>
      <c r="I168" s="12">
        <f t="shared" si="8"/>
        <v>7128</v>
      </c>
      <c r="J168" s="18">
        <f t="shared" si="9"/>
        <v>434.80799999999999</v>
      </c>
      <c r="K168" s="20">
        <v>0.8</v>
      </c>
      <c r="L168" s="13">
        <f t="shared" si="10"/>
        <v>347.84640000000002</v>
      </c>
      <c r="M168" s="18">
        <f t="shared" si="11"/>
        <v>86.961600000000004</v>
      </c>
      <c r="N168" s="4" t="s">
        <v>502</v>
      </c>
      <c r="O168" s="4" t="s">
        <v>88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255</v>
      </c>
      <c r="C169" s="17" t="s">
        <v>92</v>
      </c>
      <c r="D169" s="5" t="s">
        <v>552</v>
      </c>
      <c r="E169" s="5" t="s">
        <v>759</v>
      </c>
      <c r="F169" s="5" t="s">
        <v>78</v>
      </c>
      <c r="G169" s="6">
        <v>6.75</v>
      </c>
      <c r="H169" s="6">
        <v>6.75</v>
      </c>
      <c r="I169" s="12">
        <f t="shared" si="8"/>
        <v>5940</v>
      </c>
      <c r="J169" s="18">
        <f t="shared" si="9"/>
        <v>362.34</v>
      </c>
      <c r="K169" s="20">
        <v>0.8</v>
      </c>
      <c r="L169" s="13">
        <f t="shared" si="10"/>
        <v>289.87200000000001</v>
      </c>
      <c r="M169" s="18">
        <f t="shared" si="11"/>
        <v>72.468000000000004</v>
      </c>
      <c r="N169" s="4" t="s">
        <v>502</v>
      </c>
      <c r="O169" s="4" t="s">
        <v>88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256</v>
      </c>
      <c r="C170" s="17" t="s">
        <v>92</v>
      </c>
      <c r="D170" s="16" t="s">
        <v>530</v>
      </c>
      <c r="E170" s="16" t="s">
        <v>760</v>
      </c>
      <c r="F170" s="16" t="s">
        <v>78</v>
      </c>
      <c r="G170" s="16">
        <v>12.15</v>
      </c>
      <c r="H170" s="16">
        <v>12.15</v>
      </c>
      <c r="I170" s="12">
        <f t="shared" si="8"/>
        <v>10692</v>
      </c>
      <c r="J170" s="18">
        <f t="shared" si="9"/>
        <v>652.21199999999999</v>
      </c>
      <c r="K170" s="20">
        <v>0.8</v>
      </c>
      <c r="L170" s="13">
        <f t="shared" si="10"/>
        <v>521.76959999999997</v>
      </c>
      <c r="M170" s="18">
        <f t="shared" si="11"/>
        <v>130.44239999999999</v>
      </c>
      <c r="N170" s="16" t="s">
        <v>502</v>
      </c>
      <c r="O170" s="4" t="s">
        <v>88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257</v>
      </c>
      <c r="C171" s="17" t="s">
        <v>92</v>
      </c>
      <c r="D171" s="16" t="s">
        <v>537</v>
      </c>
      <c r="E171" s="16" t="s">
        <v>761</v>
      </c>
      <c r="F171" s="16" t="s">
        <v>78</v>
      </c>
      <c r="G171" s="16">
        <v>12.15</v>
      </c>
      <c r="H171" s="16">
        <v>12.15</v>
      </c>
      <c r="I171" s="12">
        <f t="shared" si="8"/>
        <v>10692</v>
      </c>
      <c r="J171" s="18">
        <f t="shared" si="9"/>
        <v>652.21199999999999</v>
      </c>
      <c r="K171" s="20">
        <v>0.8</v>
      </c>
      <c r="L171" s="13">
        <f t="shared" si="10"/>
        <v>521.76959999999997</v>
      </c>
      <c r="M171" s="18">
        <f t="shared" si="11"/>
        <v>130.44239999999999</v>
      </c>
      <c r="N171" s="16" t="s">
        <v>502</v>
      </c>
      <c r="O171" s="4" t="s">
        <v>88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258</v>
      </c>
      <c r="C172" s="17" t="s">
        <v>92</v>
      </c>
      <c r="D172" s="16" t="s">
        <v>570</v>
      </c>
      <c r="E172" s="16" t="s">
        <v>762</v>
      </c>
      <c r="F172" s="16" t="s">
        <v>78</v>
      </c>
      <c r="G172" s="16">
        <v>8.1</v>
      </c>
      <c r="H172" s="16">
        <v>8.1</v>
      </c>
      <c r="I172" s="12">
        <f t="shared" si="8"/>
        <v>7128</v>
      </c>
      <c r="J172" s="18">
        <f t="shared" si="9"/>
        <v>434.80799999999999</v>
      </c>
      <c r="K172" s="20">
        <v>0.8</v>
      </c>
      <c r="L172" s="13">
        <f t="shared" si="10"/>
        <v>347.84640000000002</v>
      </c>
      <c r="M172" s="18">
        <f t="shared" si="11"/>
        <v>86.961600000000004</v>
      </c>
      <c r="N172" s="16" t="s">
        <v>518</v>
      </c>
      <c r="O172" s="4" t="s">
        <v>88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259</v>
      </c>
      <c r="C173" s="17" t="s">
        <v>92</v>
      </c>
      <c r="D173" s="16" t="s">
        <v>540</v>
      </c>
      <c r="E173" s="16" t="s">
        <v>763</v>
      </c>
      <c r="F173" s="16" t="s">
        <v>78</v>
      </c>
      <c r="G173" s="16">
        <v>10.8</v>
      </c>
      <c r="H173" s="16">
        <v>10.8</v>
      </c>
      <c r="I173" s="12">
        <f t="shared" si="8"/>
        <v>9504</v>
      </c>
      <c r="J173" s="18">
        <f t="shared" si="9"/>
        <v>579.74400000000003</v>
      </c>
      <c r="K173" s="20">
        <v>0.8</v>
      </c>
      <c r="L173" s="13">
        <f t="shared" si="10"/>
        <v>463.79520000000002</v>
      </c>
      <c r="M173" s="18">
        <f t="shared" si="11"/>
        <v>115.94880000000001</v>
      </c>
      <c r="N173" s="16" t="s">
        <v>503</v>
      </c>
      <c r="O173" s="4" t="s">
        <v>88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260</v>
      </c>
      <c r="C174" s="17" t="s">
        <v>92</v>
      </c>
      <c r="D174" s="16" t="s">
        <v>529</v>
      </c>
      <c r="E174" s="16" t="s">
        <v>764</v>
      </c>
      <c r="F174" s="16" t="s">
        <v>78</v>
      </c>
      <c r="G174" s="16">
        <v>25.75</v>
      </c>
      <c r="H174" s="16">
        <v>25.75</v>
      </c>
      <c r="I174" s="12">
        <f t="shared" si="8"/>
        <v>22660</v>
      </c>
      <c r="J174" s="18">
        <f t="shared" si="9"/>
        <v>1382.26</v>
      </c>
      <c r="K174" s="20">
        <v>0.8</v>
      </c>
      <c r="L174" s="13">
        <f t="shared" si="10"/>
        <v>1105.808</v>
      </c>
      <c r="M174" s="18">
        <f t="shared" si="11"/>
        <v>276.452</v>
      </c>
      <c r="N174" s="16" t="s">
        <v>502</v>
      </c>
      <c r="O174" s="4" t="s">
        <v>88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261</v>
      </c>
      <c r="C175" s="17" t="s">
        <v>92</v>
      </c>
      <c r="D175" s="16" t="s">
        <v>545</v>
      </c>
      <c r="E175" s="16" t="s">
        <v>765</v>
      </c>
      <c r="F175" s="16" t="s">
        <v>78</v>
      </c>
      <c r="G175" s="16">
        <v>9.4499999999999993</v>
      </c>
      <c r="H175" s="16">
        <v>9.4499999999999993</v>
      </c>
      <c r="I175" s="12">
        <f t="shared" si="8"/>
        <v>8316</v>
      </c>
      <c r="J175" s="18">
        <f t="shared" si="9"/>
        <v>507.27599999999995</v>
      </c>
      <c r="K175" s="20">
        <v>0.8</v>
      </c>
      <c r="L175" s="13">
        <f t="shared" si="10"/>
        <v>405.82079999999996</v>
      </c>
      <c r="M175" s="18">
        <f t="shared" si="11"/>
        <v>101.45519999999999</v>
      </c>
      <c r="N175" s="16" t="s">
        <v>502</v>
      </c>
      <c r="O175" s="4" t="s">
        <v>88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262</v>
      </c>
      <c r="C176" s="17" t="s">
        <v>92</v>
      </c>
      <c r="D176" s="16" t="s">
        <v>547</v>
      </c>
      <c r="E176" s="16" t="s">
        <v>766</v>
      </c>
      <c r="F176" s="16" t="s">
        <v>78</v>
      </c>
      <c r="G176" s="16">
        <v>31.05</v>
      </c>
      <c r="H176" s="16">
        <v>31.05</v>
      </c>
      <c r="I176" s="12">
        <f t="shared" si="8"/>
        <v>27324</v>
      </c>
      <c r="J176" s="18">
        <f t="shared" si="9"/>
        <v>1666.7640000000001</v>
      </c>
      <c r="K176" s="20">
        <v>0.8</v>
      </c>
      <c r="L176" s="13">
        <f t="shared" si="10"/>
        <v>1333.4112000000002</v>
      </c>
      <c r="M176" s="18">
        <f t="shared" si="11"/>
        <v>333.35280000000006</v>
      </c>
      <c r="N176" s="16" t="s">
        <v>502</v>
      </c>
      <c r="O176" s="4" t="s">
        <v>88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263</v>
      </c>
      <c r="C177" s="17" t="s">
        <v>92</v>
      </c>
      <c r="D177" s="16" t="s">
        <v>548</v>
      </c>
      <c r="E177" s="16" t="s">
        <v>755</v>
      </c>
      <c r="F177" s="16" t="s">
        <v>78</v>
      </c>
      <c r="G177" s="16">
        <v>2.7</v>
      </c>
      <c r="H177" s="16">
        <v>2.7</v>
      </c>
      <c r="I177" s="12">
        <f t="shared" si="8"/>
        <v>2376</v>
      </c>
      <c r="J177" s="18">
        <f t="shared" si="9"/>
        <v>144.93600000000001</v>
      </c>
      <c r="K177" s="20">
        <v>0.8</v>
      </c>
      <c r="L177" s="13">
        <f t="shared" si="10"/>
        <v>115.94880000000001</v>
      </c>
      <c r="M177" s="18">
        <f t="shared" si="11"/>
        <v>28.987200000000001</v>
      </c>
      <c r="N177" s="16" t="s">
        <v>502</v>
      </c>
      <c r="O177" s="4" t="s">
        <v>88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264</v>
      </c>
      <c r="C178" s="17" t="s">
        <v>92</v>
      </c>
      <c r="D178" s="16" t="s">
        <v>534</v>
      </c>
      <c r="E178" s="16" t="s">
        <v>767</v>
      </c>
      <c r="F178" s="16" t="s">
        <v>78</v>
      </c>
      <c r="G178" s="16">
        <v>9.4499999999999993</v>
      </c>
      <c r="H178" s="16">
        <v>9.4499999999999993</v>
      </c>
      <c r="I178" s="12">
        <f t="shared" si="8"/>
        <v>8316</v>
      </c>
      <c r="J178" s="18">
        <f t="shared" si="9"/>
        <v>507.27599999999995</v>
      </c>
      <c r="K178" s="20">
        <v>0.8</v>
      </c>
      <c r="L178" s="13">
        <f t="shared" si="10"/>
        <v>405.82079999999996</v>
      </c>
      <c r="M178" s="18">
        <f t="shared" si="11"/>
        <v>101.45519999999999</v>
      </c>
      <c r="N178" s="16" t="s">
        <v>502</v>
      </c>
      <c r="O178" s="4" t="s">
        <v>88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265</v>
      </c>
      <c r="C179" s="17" t="s">
        <v>92</v>
      </c>
      <c r="D179" s="16" t="s">
        <v>548</v>
      </c>
      <c r="E179" s="16" t="s">
        <v>768</v>
      </c>
      <c r="F179" s="16" t="s">
        <v>78</v>
      </c>
      <c r="G179" s="16">
        <v>10.8</v>
      </c>
      <c r="H179" s="16">
        <v>10.8</v>
      </c>
      <c r="I179" s="12">
        <f t="shared" si="8"/>
        <v>9504</v>
      </c>
      <c r="J179" s="18">
        <f t="shared" si="9"/>
        <v>579.74400000000003</v>
      </c>
      <c r="K179" s="20">
        <v>0.8</v>
      </c>
      <c r="L179" s="13">
        <f t="shared" si="10"/>
        <v>463.79520000000002</v>
      </c>
      <c r="M179" s="18">
        <f t="shared" si="11"/>
        <v>115.94880000000001</v>
      </c>
      <c r="N179" s="16" t="s">
        <v>519</v>
      </c>
      <c r="O179" s="4" t="s">
        <v>88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266</v>
      </c>
      <c r="C180" s="17" t="s">
        <v>92</v>
      </c>
      <c r="D180" s="16" t="s">
        <v>532</v>
      </c>
      <c r="E180" s="16" t="s">
        <v>769</v>
      </c>
      <c r="F180" s="16" t="s">
        <v>78</v>
      </c>
      <c r="G180" s="16">
        <v>6.75</v>
      </c>
      <c r="H180" s="16">
        <v>6.75</v>
      </c>
      <c r="I180" s="12">
        <f t="shared" si="8"/>
        <v>5940</v>
      </c>
      <c r="J180" s="18">
        <f t="shared" si="9"/>
        <v>362.34</v>
      </c>
      <c r="K180" s="20">
        <v>0.8</v>
      </c>
      <c r="L180" s="13">
        <f t="shared" si="10"/>
        <v>289.87200000000001</v>
      </c>
      <c r="M180" s="18">
        <f t="shared" si="11"/>
        <v>72.468000000000004</v>
      </c>
      <c r="N180" s="16" t="s">
        <v>502</v>
      </c>
      <c r="O180" s="4" t="s">
        <v>88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267</v>
      </c>
      <c r="C181" s="17" t="s">
        <v>92</v>
      </c>
      <c r="D181" s="16" t="s">
        <v>552</v>
      </c>
      <c r="E181" s="16" t="s">
        <v>770</v>
      </c>
      <c r="F181" s="16" t="s">
        <v>78</v>
      </c>
      <c r="G181" s="16">
        <v>9.4499999999999993</v>
      </c>
      <c r="H181" s="16">
        <v>9.4499999999999993</v>
      </c>
      <c r="I181" s="12">
        <f t="shared" si="8"/>
        <v>8316</v>
      </c>
      <c r="J181" s="18">
        <f t="shared" si="9"/>
        <v>507.27599999999995</v>
      </c>
      <c r="K181" s="20">
        <v>0.8</v>
      </c>
      <c r="L181" s="13">
        <f t="shared" si="10"/>
        <v>405.82079999999996</v>
      </c>
      <c r="M181" s="18">
        <f t="shared" si="11"/>
        <v>101.45519999999999</v>
      </c>
      <c r="N181" s="16" t="s">
        <v>502</v>
      </c>
      <c r="O181" s="4" t="s">
        <v>88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268</v>
      </c>
      <c r="C182" s="17" t="s">
        <v>92</v>
      </c>
      <c r="D182" s="16" t="s">
        <v>551</v>
      </c>
      <c r="E182" s="16" t="s">
        <v>771</v>
      </c>
      <c r="F182" s="16" t="s">
        <v>78</v>
      </c>
      <c r="G182" s="16">
        <v>8.1</v>
      </c>
      <c r="H182" s="16">
        <v>8.1</v>
      </c>
      <c r="I182" s="12">
        <f t="shared" si="8"/>
        <v>7128</v>
      </c>
      <c r="J182" s="18">
        <f t="shared" si="9"/>
        <v>434.80799999999999</v>
      </c>
      <c r="K182" s="20">
        <v>0.8</v>
      </c>
      <c r="L182" s="13">
        <f t="shared" si="10"/>
        <v>347.84640000000002</v>
      </c>
      <c r="M182" s="18">
        <f t="shared" si="11"/>
        <v>86.961600000000004</v>
      </c>
      <c r="N182" s="16" t="s">
        <v>502</v>
      </c>
      <c r="O182" s="4" t="s">
        <v>88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269</v>
      </c>
      <c r="C183" s="17" t="s">
        <v>92</v>
      </c>
      <c r="D183" s="5" t="s">
        <v>545</v>
      </c>
      <c r="E183" s="5" t="s">
        <v>772</v>
      </c>
      <c r="F183" s="5" t="s">
        <v>78</v>
      </c>
      <c r="G183" s="6">
        <v>6.75</v>
      </c>
      <c r="H183" s="6">
        <v>6.75</v>
      </c>
      <c r="I183" s="12">
        <f t="shared" si="4"/>
        <v>5940</v>
      </c>
      <c r="J183" s="18">
        <f t="shared" si="5"/>
        <v>362.34</v>
      </c>
      <c r="K183" s="20">
        <v>0.8</v>
      </c>
      <c r="L183" s="13">
        <f t="shared" si="6"/>
        <v>289.87200000000001</v>
      </c>
      <c r="M183" s="18">
        <f t="shared" si="7"/>
        <v>72.468000000000004</v>
      </c>
      <c r="N183" s="4" t="s">
        <v>502</v>
      </c>
      <c r="O183" s="4" t="s">
        <v>88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270</v>
      </c>
      <c r="C184" s="17" t="s">
        <v>92</v>
      </c>
      <c r="D184" s="5" t="s">
        <v>574</v>
      </c>
      <c r="E184" s="5" t="s">
        <v>773</v>
      </c>
      <c r="F184" s="5" t="s">
        <v>78</v>
      </c>
      <c r="G184" s="6">
        <v>4.05</v>
      </c>
      <c r="H184" s="6">
        <v>4.05</v>
      </c>
      <c r="I184" s="12">
        <f t="shared" si="4"/>
        <v>3564</v>
      </c>
      <c r="J184" s="18">
        <f t="shared" si="5"/>
        <v>217.404</v>
      </c>
      <c r="K184" s="20">
        <v>0.8</v>
      </c>
      <c r="L184" s="13">
        <f t="shared" si="6"/>
        <v>173.92320000000001</v>
      </c>
      <c r="M184" s="18">
        <f t="shared" si="7"/>
        <v>43.480800000000002</v>
      </c>
      <c r="N184" s="4" t="s">
        <v>502</v>
      </c>
      <c r="O184" s="4" t="s">
        <v>88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271</v>
      </c>
      <c r="C185" s="17" t="s">
        <v>92</v>
      </c>
      <c r="D185" s="5" t="s">
        <v>546</v>
      </c>
      <c r="E185" s="5" t="s">
        <v>774</v>
      </c>
      <c r="F185" s="5" t="s">
        <v>78</v>
      </c>
      <c r="G185" s="6">
        <v>8.1</v>
      </c>
      <c r="H185" s="6">
        <v>8.1</v>
      </c>
      <c r="I185" s="12">
        <f t="shared" si="4"/>
        <v>7128</v>
      </c>
      <c r="J185" s="18">
        <f t="shared" si="5"/>
        <v>434.80799999999999</v>
      </c>
      <c r="K185" s="20">
        <v>0.8</v>
      </c>
      <c r="L185" s="13">
        <f t="shared" si="6"/>
        <v>347.84640000000002</v>
      </c>
      <c r="M185" s="18">
        <f t="shared" si="7"/>
        <v>86.961600000000004</v>
      </c>
      <c r="N185" s="4" t="s">
        <v>502</v>
      </c>
      <c r="O185" s="4" t="s">
        <v>88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272</v>
      </c>
      <c r="C186" s="17" t="s">
        <v>92</v>
      </c>
      <c r="D186" s="5" t="s">
        <v>530</v>
      </c>
      <c r="E186" s="5" t="s">
        <v>775</v>
      </c>
      <c r="F186" s="5" t="s">
        <v>78</v>
      </c>
      <c r="G186" s="6">
        <v>5.4</v>
      </c>
      <c r="H186" s="6">
        <v>5.4</v>
      </c>
      <c r="I186" s="12">
        <f t="shared" si="4"/>
        <v>4752</v>
      </c>
      <c r="J186" s="18">
        <f t="shared" si="5"/>
        <v>289.87200000000001</v>
      </c>
      <c r="K186" s="20">
        <v>0.8</v>
      </c>
      <c r="L186" s="13">
        <f t="shared" si="6"/>
        <v>231.89760000000001</v>
      </c>
      <c r="M186" s="18">
        <f t="shared" si="7"/>
        <v>57.974400000000003</v>
      </c>
      <c r="N186" s="4" t="s">
        <v>502</v>
      </c>
      <c r="O186" s="4" t="s">
        <v>88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273</v>
      </c>
      <c r="C187" s="17" t="s">
        <v>92</v>
      </c>
      <c r="D187" s="5" t="s">
        <v>554</v>
      </c>
      <c r="E187" s="5" t="s">
        <v>776</v>
      </c>
      <c r="F187" s="5" t="s">
        <v>78</v>
      </c>
      <c r="G187" s="6">
        <v>9.4499999999999993</v>
      </c>
      <c r="H187" s="6">
        <v>9.4499999999999993</v>
      </c>
      <c r="I187" s="12">
        <f t="shared" ref="I187:I230" si="12">H187*880</f>
        <v>8316</v>
      </c>
      <c r="J187" s="18">
        <f t="shared" ref="J187:J230" si="13">G187*53.68</f>
        <v>507.27599999999995</v>
      </c>
      <c r="K187" s="20">
        <v>0.8</v>
      </c>
      <c r="L187" s="13">
        <f t="shared" ref="L187:L230" si="14">J187*0.8</f>
        <v>405.82079999999996</v>
      </c>
      <c r="M187" s="18">
        <f t="shared" ref="M187:M230" si="15">J187*0.2</f>
        <v>101.45519999999999</v>
      </c>
      <c r="N187" s="4" t="s">
        <v>502</v>
      </c>
      <c r="O187" s="4" t="s">
        <v>88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274</v>
      </c>
      <c r="C188" s="17" t="s">
        <v>92</v>
      </c>
      <c r="D188" s="5" t="s">
        <v>575</v>
      </c>
      <c r="E188" s="5" t="s">
        <v>777</v>
      </c>
      <c r="F188" s="5" t="s">
        <v>78</v>
      </c>
      <c r="G188" s="6">
        <v>10.8</v>
      </c>
      <c r="H188" s="6">
        <v>10.8</v>
      </c>
      <c r="I188" s="12">
        <f t="shared" si="12"/>
        <v>9504</v>
      </c>
      <c r="J188" s="18">
        <f t="shared" si="13"/>
        <v>579.74400000000003</v>
      </c>
      <c r="K188" s="20">
        <v>0.8</v>
      </c>
      <c r="L188" s="13">
        <f t="shared" si="14"/>
        <v>463.79520000000002</v>
      </c>
      <c r="M188" s="18">
        <f t="shared" si="15"/>
        <v>115.94880000000001</v>
      </c>
      <c r="N188" s="4" t="s">
        <v>502</v>
      </c>
      <c r="O188" s="4" t="s">
        <v>88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275</v>
      </c>
      <c r="C189" s="17" t="s">
        <v>92</v>
      </c>
      <c r="D189" s="5" t="s">
        <v>544</v>
      </c>
      <c r="E189" s="5" t="s">
        <v>778</v>
      </c>
      <c r="F189" s="5" t="s">
        <v>78</v>
      </c>
      <c r="G189" s="6">
        <v>5.4</v>
      </c>
      <c r="H189" s="6">
        <v>5.4</v>
      </c>
      <c r="I189" s="12">
        <f t="shared" si="12"/>
        <v>4752</v>
      </c>
      <c r="J189" s="18">
        <f t="shared" si="13"/>
        <v>289.87200000000001</v>
      </c>
      <c r="K189" s="20">
        <v>0.8</v>
      </c>
      <c r="L189" s="13">
        <f t="shared" si="14"/>
        <v>231.89760000000001</v>
      </c>
      <c r="M189" s="18">
        <f t="shared" si="15"/>
        <v>57.974400000000003</v>
      </c>
      <c r="N189" s="4" t="s">
        <v>502</v>
      </c>
      <c r="O189" s="4" t="s">
        <v>88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276</v>
      </c>
      <c r="C190" s="17" t="s">
        <v>92</v>
      </c>
      <c r="D190" s="5" t="s">
        <v>576</v>
      </c>
      <c r="E190" s="5" t="s">
        <v>779</v>
      </c>
      <c r="F190" s="5" t="s">
        <v>78</v>
      </c>
      <c r="G190" s="6">
        <v>6.75</v>
      </c>
      <c r="H190" s="6">
        <v>6.75</v>
      </c>
      <c r="I190" s="12">
        <f t="shared" si="12"/>
        <v>5940</v>
      </c>
      <c r="J190" s="18">
        <f t="shared" si="13"/>
        <v>362.34</v>
      </c>
      <c r="K190" s="20">
        <v>0.8</v>
      </c>
      <c r="L190" s="13">
        <f t="shared" si="14"/>
        <v>289.87200000000001</v>
      </c>
      <c r="M190" s="18">
        <f t="shared" si="15"/>
        <v>72.468000000000004</v>
      </c>
      <c r="N190" s="4" t="s">
        <v>502</v>
      </c>
      <c r="O190" s="4" t="s">
        <v>88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277</v>
      </c>
      <c r="C191" s="17" t="s">
        <v>92</v>
      </c>
      <c r="D191" s="5" t="s">
        <v>576</v>
      </c>
      <c r="E191" s="5" t="s">
        <v>780</v>
      </c>
      <c r="F191" s="5" t="s">
        <v>78</v>
      </c>
      <c r="G191" s="6">
        <v>4.05</v>
      </c>
      <c r="H191" s="6">
        <v>4.05</v>
      </c>
      <c r="I191" s="12">
        <f t="shared" si="12"/>
        <v>3564</v>
      </c>
      <c r="J191" s="18">
        <f t="shared" si="13"/>
        <v>217.404</v>
      </c>
      <c r="K191" s="20">
        <v>0.8</v>
      </c>
      <c r="L191" s="13">
        <f t="shared" si="14"/>
        <v>173.92320000000001</v>
      </c>
      <c r="M191" s="18">
        <f t="shared" si="15"/>
        <v>43.480800000000002</v>
      </c>
      <c r="N191" s="4" t="s">
        <v>502</v>
      </c>
      <c r="O191" s="4" t="s">
        <v>88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278</v>
      </c>
      <c r="C192" s="17" t="s">
        <v>92</v>
      </c>
      <c r="D192" s="5" t="s">
        <v>530</v>
      </c>
      <c r="E192" s="5" t="s">
        <v>781</v>
      </c>
      <c r="F192" s="5" t="s">
        <v>78</v>
      </c>
      <c r="G192" s="6">
        <v>15.9</v>
      </c>
      <c r="H192" s="6">
        <v>15.9</v>
      </c>
      <c r="I192" s="12">
        <f t="shared" si="12"/>
        <v>13992</v>
      </c>
      <c r="J192" s="18">
        <f t="shared" si="13"/>
        <v>853.51200000000006</v>
      </c>
      <c r="K192" s="20">
        <v>0.8</v>
      </c>
      <c r="L192" s="13">
        <f t="shared" si="14"/>
        <v>682.80960000000005</v>
      </c>
      <c r="M192" s="18">
        <f t="shared" si="15"/>
        <v>170.70240000000001</v>
      </c>
      <c r="N192" s="4" t="s">
        <v>502</v>
      </c>
      <c r="O192" s="4" t="s">
        <v>88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279</v>
      </c>
      <c r="C193" s="17" t="s">
        <v>92</v>
      </c>
      <c r="D193" s="5" t="s">
        <v>548</v>
      </c>
      <c r="E193" s="5" t="s">
        <v>782</v>
      </c>
      <c r="F193" s="5" t="s">
        <v>78</v>
      </c>
      <c r="G193" s="6">
        <v>9.4499999999999993</v>
      </c>
      <c r="H193" s="6">
        <v>9.4499999999999993</v>
      </c>
      <c r="I193" s="12">
        <f t="shared" si="12"/>
        <v>8316</v>
      </c>
      <c r="J193" s="18">
        <f t="shared" si="13"/>
        <v>507.27599999999995</v>
      </c>
      <c r="K193" s="20">
        <v>0.8</v>
      </c>
      <c r="L193" s="13">
        <f t="shared" si="14"/>
        <v>405.82079999999996</v>
      </c>
      <c r="M193" s="18">
        <f t="shared" si="15"/>
        <v>101.45519999999999</v>
      </c>
      <c r="N193" s="4" t="s">
        <v>502</v>
      </c>
      <c r="O193" s="4" t="s">
        <v>88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280</v>
      </c>
      <c r="C194" s="17" t="s">
        <v>92</v>
      </c>
      <c r="D194" s="5" t="s">
        <v>565</v>
      </c>
      <c r="E194" s="5" t="s">
        <v>783</v>
      </c>
      <c r="F194" s="5" t="s">
        <v>78</v>
      </c>
      <c r="G194" s="6">
        <v>4.05</v>
      </c>
      <c r="H194" s="6">
        <v>4.05</v>
      </c>
      <c r="I194" s="12">
        <f t="shared" si="12"/>
        <v>3564</v>
      </c>
      <c r="J194" s="18">
        <f t="shared" si="13"/>
        <v>217.404</v>
      </c>
      <c r="K194" s="20">
        <v>0.8</v>
      </c>
      <c r="L194" s="13">
        <f t="shared" si="14"/>
        <v>173.92320000000001</v>
      </c>
      <c r="M194" s="18">
        <f t="shared" si="15"/>
        <v>43.480800000000002</v>
      </c>
      <c r="N194" s="4" t="s">
        <v>502</v>
      </c>
      <c r="O194" s="4" t="s">
        <v>88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281</v>
      </c>
      <c r="C195" s="17" t="s">
        <v>92</v>
      </c>
      <c r="D195" s="5" t="s">
        <v>577</v>
      </c>
      <c r="E195" s="5" t="s">
        <v>784</v>
      </c>
      <c r="F195" s="5" t="s">
        <v>78</v>
      </c>
      <c r="G195" s="6">
        <v>6.75</v>
      </c>
      <c r="H195" s="6">
        <v>6.75</v>
      </c>
      <c r="I195" s="12">
        <f t="shared" si="12"/>
        <v>5940</v>
      </c>
      <c r="J195" s="18">
        <f t="shared" si="13"/>
        <v>362.34</v>
      </c>
      <c r="K195" s="20">
        <v>0.8</v>
      </c>
      <c r="L195" s="13">
        <f t="shared" si="14"/>
        <v>289.87200000000001</v>
      </c>
      <c r="M195" s="18">
        <f t="shared" si="15"/>
        <v>72.468000000000004</v>
      </c>
      <c r="N195" s="4" t="s">
        <v>502</v>
      </c>
      <c r="O195" s="4" t="s">
        <v>88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282</v>
      </c>
      <c r="C196" s="17" t="s">
        <v>92</v>
      </c>
      <c r="D196" s="5" t="s">
        <v>541</v>
      </c>
      <c r="E196" s="5" t="s">
        <v>785</v>
      </c>
      <c r="F196" s="5" t="s">
        <v>78</v>
      </c>
      <c r="G196" s="6">
        <v>6.75</v>
      </c>
      <c r="H196" s="6">
        <v>6.75</v>
      </c>
      <c r="I196" s="12">
        <f t="shared" si="12"/>
        <v>5940</v>
      </c>
      <c r="J196" s="18">
        <f t="shared" si="13"/>
        <v>362.34</v>
      </c>
      <c r="K196" s="20">
        <v>0.8</v>
      </c>
      <c r="L196" s="13">
        <f t="shared" si="14"/>
        <v>289.87200000000001</v>
      </c>
      <c r="M196" s="18">
        <f t="shared" si="15"/>
        <v>72.468000000000004</v>
      </c>
      <c r="N196" s="4" t="s">
        <v>502</v>
      </c>
      <c r="O196" s="4" t="s">
        <v>88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283</v>
      </c>
      <c r="C197" s="17" t="s">
        <v>92</v>
      </c>
      <c r="D197" s="5" t="s">
        <v>542</v>
      </c>
      <c r="E197" s="5" t="s">
        <v>786</v>
      </c>
      <c r="F197" s="5" t="s">
        <v>78</v>
      </c>
      <c r="G197" s="6">
        <v>1.35</v>
      </c>
      <c r="H197" s="6">
        <v>1.35</v>
      </c>
      <c r="I197" s="12">
        <f t="shared" si="12"/>
        <v>1188</v>
      </c>
      <c r="J197" s="18">
        <f t="shared" si="13"/>
        <v>72.468000000000004</v>
      </c>
      <c r="K197" s="20">
        <v>0.8</v>
      </c>
      <c r="L197" s="13">
        <f t="shared" si="14"/>
        <v>57.974400000000003</v>
      </c>
      <c r="M197" s="18">
        <f t="shared" si="15"/>
        <v>14.493600000000001</v>
      </c>
      <c r="N197" s="4" t="s">
        <v>502</v>
      </c>
      <c r="O197" s="4" t="s">
        <v>88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284</v>
      </c>
      <c r="C198" s="17" t="s">
        <v>92</v>
      </c>
      <c r="D198" s="5" t="s">
        <v>570</v>
      </c>
      <c r="E198" s="5" t="s">
        <v>787</v>
      </c>
      <c r="F198" s="5" t="s">
        <v>78</v>
      </c>
      <c r="G198" s="6">
        <v>6.75</v>
      </c>
      <c r="H198" s="6">
        <v>6.75</v>
      </c>
      <c r="I198" s="12">
        <f t="shared" si="12"/>
        <v>5940</v>
      </c>
      <c r="J198" s="18">
        <f t="shared" si="13"/>
        <v>362.34</v>
      </c>
      <c r="K198" s="20">
        <v>0.8</v>
      </c>
      <c r="L198" s="13">
        <f t="shared" si="14"/>
        <v>289.87200000000001</v>
      </c>
      <c r="M198" s="18">
        <f t="shared" si="15"/>
        <v>72.468000000000004</v>
      </c>
      <c r="N198" s="4" t="s">
        <v>520</v>
      </c>
      <c r="O198" s="4" t="s">
        <v>88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285</v>
      </c>
      <c r="C199" s="17" t="s">
        <v>92</v>
      </c>
      <c r="D199" s="5" t="s">
        <v>556</v>
      </c>
      <c r="E199" s="5" t="s">
        <v>788</v>
      </c>
      <c r="F199" s="5" t="s">
        <v>78</v>
      </c>
      <c r="G199" s="6">
        <v>4.05</v>
      </c>
      <c r="H199" s="6">
        <v>4.05</v>
      </c>
      <c r="I199" s="12">
        <f t="shared" si="12"/>
        <v>3564</v>
      </c>
      <c r="J199" s="18">
        <f t="shared" si="13"/>
        <v>217.404</v>
      </c>
      <c r="K199" s="20">
        <v>0.8</v>
      </c>
      <c r="L199" s="13">
        <f t="shared" si="14"/>
        <v>173.92320000000001</v>
      </c>
      <c r="M199" s="18">
        <f t="shared" si="15"/>
        <v>43.480800000000002</v>
      </c>
      <c r="N199" s="4" t="s">
        <v>502</v>
      </c>
      <c r="O199" s="4" t="s">
        <v>88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286</v>
      </c>
      <c r="C200" s="17" t="s">
        <v>92</v>
      </c>
      <c r="D200" s="5" t="s">
        <v>536</v>
      </c>
      <c r="E200" s="5" t="s">
        <v>789</v>
      </c>
      <c r="F200" s="5" t="s">
        <v>78</v>
      </c>
      <c r="G200" s="6">
        <v>4.05</v>
      </c>
      <c r="H200" s="6">
        <v>4.05</v>
      </c>
      <c r="I200" s="12">
        <f t="shared" si="12"/>
        <v>3564</v>
      </c>
      <c r="J200" s="18">
        <f t="shared" si="13"/>
        <v>217.404</v>
      </c>
      <c r="K200" s="20">
        <v>0.8</v>
      </c>
      <c r="L200" s="13">
        <f t="shared" si="14"/>
        <v>173.92320000000001</v>
      </c>
      <c r="M200" s="18">
        <f t="shared" si="15"/>
        <v>43.480800000000002</v>
      </c>
      <c r="N200" s="4" t="s">
        <v>506</v>
      </c>
      <c r="O200" s="4" t="s">
        <v>88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287</v>
      </c>
      <c r="C201" s="17" t="s">
        <v>92</v>
      </c>
      <c r="D201" s="5" t="s">
        <v>578</v>
      </c>
      <c r="E201" s="5" t="s">
        <v>790</v>
      </c>
      <c r="F201" s="5" t="s">
        <v>78</v>
      </c>
      <c r="G201" s="6">
        <v>4.05</v>
      </c>
      <c r="H201" s="6">
        <v>4.05</v>
      </c>
      <c r="I201" s="12">
        <f t="shared" si="12"/>
        <v>3564</v>
      </c>
      <c r="J201" s="18">
        <f t="shared" si="13"/>
        <v>217.404</v>
      </c>
      <c r="K201" s="20">
        <v>0.8</v>
      </c>
      <c r="L201" s="13">
        <f t="shared" si="14"/>
        <v>173.92320000000001</v>
      </c>
      <c r="M201" s="18">
        <f t="shared" si="15"/>
        <v>43.480800000000002</v>
      </c>
      <c r="N201" s="4" t="s">
        <v>502</v>
      </c>
      <c r="O201" s="4" t="s">
        <v>88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288</v>
      </c>
      <c r="C202" s="17" t="s">
        <v>92</v>
      </c>
      <c r="D202" s="5" t="s">
        <v>532</v>
      </c>
      <c r="E202" s="5" t="s">
        <v>791</v>
      </c>
      <c r="F202" s="5" t="s">
        <v>78</v>
      </c>
      <c r="G202" s="6">
        <v>5.4</v>
      </c>
      <c r="H202" s="6">
        <v>5.4</v>
      </c>
      <c r="I202" s="12">
        <f t="shared" si="12"/>
        <v>4752</v>
      </c>
      <c r="J202" s="18">
        <f t="shared" si="13"/>
        <v>289.87200000000001</v>
      </c>
      <c r="K202" s="20">
        <v>0.8</v>
      </c>
      <c r="L202" s="13">
        <f t="shared" si="14"/>
        <v>231.89760000000001</v>
      </c>
      <c r="M202" s="18">
        <f t="shared" si="15"/>
        <v>57.974400000000003</v>
      </c>
      <c r="N202" s="4" t="s">
        <v>502</v>
      </c>
      <c r="O202" s="4" t="s">
        <v>88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289</v>
      </c>
      <c r="C203" s="17" t="s">
        <v>92</v>
      </c>
      <c r="D203" s="5" t="s">
        <v>529</v>
      </c>
      <c r="E203" s="5" t="s">
        <v>792</v>
      </c>
      <c r="F203" s="5" t="s">
        <v>78</v>
      </c>
      <c r="G203" s="6">
        <v>5.4</v>
      </c>
      <c r="H203" s="6">
        <v>5.4</v>
      </c>
      <c r="I203" s="12">
        <f t="shared" si="12"/>
        <v>4752</v>
      </c>
      <c r="J203" s="18">
        <f t="shared" si="13"/>
        <v>289.87200000000001</v>
      </c>
      <c r="K203" s="20">
        <v>0.8</v>
      </c>
      <c r="L203" s="13">
        <f t="shared" si="14"/>
        <v>231.89760000000001</v>
      </c>
      <c r="M203" s="18">
        <f t="shared" si="15"/>
        <v>57.974400000000003</v>
      </c>
      <c r="N203" s="4" t="s">
        <v>502</v>
      </c>
      <c r="O203" s="4" t="s">
        <v>88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290</v>
      </c>
      <c r="C204" s="17" t="s">
        <v>92</v>
      </c>
      <c r="D204" s="5" t="s">
        <v>579</v>
      </c>
      <c r="E204" s="5" t="s">
        <v>793</v>
      </c>
      <c r="F204" s="5" t="s">
        <v>78</v>
      </c>
      <c r="G204" s="6">
        <v>2.7</v>
      </c>
      <c r="H204" s="6">
        <v>2.7</v>
      </c>
      <c r="I204" s="12">
        <f t="shared" si="12"/>
        <v>2376</v>
      </c>
      <c r="J204" s="18">
        <f t="shared" si="13"/>
        <v>144.93600000000001</v>
      </c>
      <c r="K204" s="20">
        <v>0.8</v>
      </c>
      <c r="L204" s="13">
        <f t="shared" si="14"/>
        <v>115.94880000000001</v>
      </c>
      <c r="M204" s="18">
        <f t="shared" si="15"/>
        <v>28.987200000000001</v>
      </c>
      <c r="N204" s="4" t="s">
        <v>502</v>
      </c>
      <c r="O204" s="4" t="s">
        <v>88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291</v>
      </c>
      <c r="C205" s="17" t="s">
        <v>92</v>
      </c>
      <c r="D205" s="5" t="s">
        <v>554</v>
      </c>
      <c r="E205" s="5" t="s">
        <v>794</v>
      </c>
      <c r="F205" s="5" t="s">
        <v>78</v>
      </c>
      <c r="G205" s="6">
        <v>5.4</v>
      </c>
      <c r="H205" s="6">
        <v>5.4</v>
      </c>
      <c r="I205" s="12">
        <f t="shared" si="12"/>
        <v>4752</v>
      </c>
      <c r="J205" s="18">
        <f t="shared" si="13"/>
        <v>289.87200000000001</v>
      </c>
      <c r="K205" s="20">
        <v>0.8</v>
      </c>
      <c r="L205" s="13">
        <f t="shared" si="14"/>
        <v>231.89760000000001</v>
      </c>
      <c r="M205" s="18">
        <f t="shared" si="15"/>
        <v>57.974400000000003</v>
      </c>
      <c r="N205" s="4" t="s">
        <v>502</v>
      </c>
      <c r="O205" s="4" t="s">
        <v>88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292</v>
      </c>
      <c r="C206" s="17" t="s">
        <v>92</v>
      </c>
      <c r="D206" s="5" t="s">
        <v>545</v>
      </c>
      <c r="E206" s="5" t="s">
        <v>795</v>
      </c>
      <c r="F206" s="5" t="s">
        <v>79</v>
      </c>
      <c r="G206" s="6">
        <v>9</v>
      </c>
      <c r="H206" s="6">
        <v>9</v>
      </c>
      <c r="I206" s="12">
        <f t="shared" si="12"/>
        <v>7920</v>
      </c>
      <c r="J206" s="18">
        <f t="shared" si="13"/>
        <v>483.12</v>
      </c>
      <c r="K206" s="20">
        <v>0.8</v>
      </c>
      <c r="L206" s="13">
        <f t="shared" si="14"/>
        <v>386.49600000000004</v>
      </c>
      <c r="M206" s="18">
        <f t="shared" si="15"/>
        <v>96.624000000000009</v>
      </c>
      <c r="N206" s="4" t="s">
        <v>502</v>
      </c>
      <c r="O206" s="4" t="s">
        <v>88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293</v>
      </c>
      <c r="C207" s="17" t="s">
        <v>92</v>
      </c>
      <c r="D207" s="5" t="s">
        <v>557</v>
      </c>
      <c r="E207" s="5" t="s">
        <v>796</v>
      </c>
      <c r="F207" s="5" t="s">
        <v>79</v>
      </c>
      <c r="G207" s="6">
        <v>4.5</v>
      </c>
      <c r="H207" s="6">
        <v>4.5</v>
      </c>
      <c r="I207" s="12">
        <f t="shared" si="12"/>
        <v>3960</v>
      </c>
      <c r="J207" s="18">
        <f t="shared" si="13"/>
        <v>241.56</v>
      </c>
      <c r="K207" s="20">
        <v>0.8</v>
      </c>
      <c r="L207" s="13">
        <f t="shared" si="14"/>
        <v>193.24800000000002</v>
      </c>
      <c r="M207" s="18">
        <f t="shared" si="15"/>
        <v>48.312000000000005</v>
      </c>
      <c r="N207" s="4" t="s">
        <v>506</v>
      </c>
      <c r="O207" s="4" t="s">
        <v>88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87</v>
      </c>
      <c r="C208" s="17" t="s">
        <v>92</v>
      </c>
      <c r="D208" s="5" t="s">
        <v>541</v>
      </c>
      <c r="E208" s="5" t="s">
        <v>797</v>
      </c>
      <c r="F208" s="5" t="s">
        <v>79</v>
      </c>
      <c r="G208" s="6">
        <v>18</v>
      </c>
      <c r="H208" s="6">
        <v>18</v>
      </c>
      <c r="I208" s="12">
        <f t="shared" si="12"/>
        <v>15840</v>
      </c>
      <c r="J208" s="18">
        <f t="shared" si="13"/>
        <v>966.24</v>
      </c>
      <c r="K208" s="20">
        <v>0.8</v>
      </c>
      <c r="L208" s="13">
        <f t="shared" si="14"/>
        <v>772.99200000000008</v>
      </c>
      <c r="M208" s="18">
        <f t="shared" si="15"/>
        <v>193.24800000000002</v>
      </c>
      <c r="N208" s="4" t="s">
        <v>503</v>
      </c>
      <c r="O208" s="4" t="s">
        <v>88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294</v>
      </c>
      <c r="C209" s="17" t="s">
        <v>92</v>
      </c>
      <c r="D209" s="5" t="s">
        <v>529</v>
      </c>
      <c r="E209" s="5" t="s">
        <v>798</v>
      </c>
      <c r="F209" s="5" t="s">
        <v>79</v>
      </c>
      <c r="G209" s="6">
        <v>9</v>
      </c>
      <c r="H209" s="6">
        <v>9</v>
      </c>
      <c r="I209" s="12">
        <f t="shared" si="12"/>
        <v>7920</v>
      </c>
      <c r="J209" s="18">
        <f t="shared" si="13"/>
        <v>483.12</v>
      </c>
      <c r="K209" s="20">
        <v>0.8</v>
      </c>
      <c r="L209" s="13">
        <f t="shared" si="14"/>
        <v>386.49600000000004</v>
      </c>
      <c r="M209" s="18">
        <f t="shared" si="15"/>
        <v>96.624000000000009</v>
      </c>
      <c r="N209" s="4" t="s">
        <v>502</v>
      </c>
      <c r="O209" s="4" t="s">
        <v>88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295</v>
      </c>
      <c r="C210" s="17" t="s">
        <v>92</v>
      </c>
      <c r="D210" s="5" t="s">
        <v>580</v>
      </c>
      <c r="E210" s="5" t="s">
        <v>799</v>
      </c>
      <c r="F210" s="5" t="s">
        <v>79</v>
      </c>
      <c r="G210" s="6">
        <v>7.5</v>
      </c>
      <c r="H210" s="6">
        <v>7.5</v>
      </c>
      <c r="I210" s="12">
        <f t="shared" si="12"/>
        <v>6600</v>
      </c>
      <c r="J210" s="18">
        <f t="shared" si="13"/>
        <v>402.6</v>
      </c>
      <c r="K210" s="20">
        <v>0.8</v>
      </c>
      <c r="L210" s="13">
        <f t="shared" si="14"/>
        <v>322.08000000000004</v>
      </c>
      <c r="M210" s="18">
        <f t="shared" si="15"/>
        <v>80.52000000000001</v>
      </c>
      <c r="N210" s="4" t="s">
        <v>511</v>
      </c>
      <c r="O210" s="4" t="s">
        <v>88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296</v>
      </c>
      <c r="C211" s="17" t="s">
        <v>92</v>
      </c>
      <c r="D211" s="5" t="s">
        <v>574</v>
      </c>
      <c r="E211" s="5" t="s">
        <v>800</v>
      </c>
      <c r="F211" s="5" t="s">
        <v>79</v>
      </c>
      <c r="G211" s="6">
        <v>3</v>
      </c>
      <c r="H211" s="6">
        <v>3</v>
      </c>
      <c r="I211" s="12">
        <f t="shared" si="12"/>
        <v>2640</v>
      </c>
      <c r="J211" s="18">
        <f t="shared" si="13"/>
        <v>161.04</v>
      </c>
      <c r="K211" s="20">
        <v>0.8</v>
      </c>
      <c r="L211" s="13">
        <f t="shared" si="14"/>
        <v>128.83199999999999</v>
      </c>
      <c r="M211" s="18">
        <f t="shared" si="15"/>
        <v>32.207999999999998</v>
      </c>
      <c r="N211" s="4" t="s">
        <v>502</v>
      </c>
      <c r="O211" s="4" t="s">
        <v>88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297</v>
      </c>
      <c r="C212" s="17" t="s">
        <v>92</v>
      </c>
      <c r="D212" s="5" t="s">
        <v>552</v>
      </c>
      <c r="E212" s="5" t="s">
        <v>801</v>
      </c>
      <c r="F212" s="5" t="s">
        <v>79</v>
      </c>
      <c r="G212" s="6">
        <v>9</v>
      </c>
      <c r="H212" s="6">
        <v>9</v>
      </c>
      <c r="I212" s="12">
        <f t="shared" si="12"/>
        <v>7920</v>
      </c>
      <c r="J212" s="18">
        <f t="shared" si="13"/>
        <v>483.12</v>
      </c>
      <c r="K212" s="20">
        <v>0.8</v>
      </c>
      <c r="L212" s="13">
        <f t="shared" si="14"/>
        <v>386.49600000000004</v>
      </c>
      <c r="M212" s="18">
        <f t="shared" si="15"/>
        <v>96.624000000000009</v>
      </c>
      <c r="N212" s="4" t="s">
        <v>502</v>
      </c>
      <c r="O212" s="4" t="s">
        <v>88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298</v>
      </c>
      <c r="C213" s="17" t="s">
        <v>92</v>
      </c>
      <c r="D213" s="5" t="s">
        <v>571</v>
      </c>
      <c r="E213" s="5" t="s">
        <v>802</v>
      </c>
      <c r="F213" s="5" t="s">
        <v>79</v>
      </c>
      <c r="G213" s="6">
        <v>6</v>
      </c>
      <c r="H213" s="6">
        <v>6</v>
      </c>
      <c r="I213" s="12">
        <f t="shared" si="12"/>
        <v>5280</v>
      </c>
      <c r="J213" s="18">
        <f t="shared" si="13"/>
        <v>322.08</v>
      </c>
      <c r="K213" s="20">
        <v>0.8</v>
      </c>
      <c r="L213" s="13">
        <f t="shared" si="14"/>
        <v>257.66399999999999</v>
      </c>
      <c r="M213" s="18">
        <f t="shared" si="15"/>
        <v>64.415999999999997</v>
      </c>
      <c r="N213" s="4" t="s">
        <v>502</v>
      </c>
      <c r="O213" s="4" t="s">
        <v>88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299</v>
      </c>
      <c r="C214" s="17" t="s">
        <v>92</v>
      </c>
      <c r="D214" s="5" t="s">
        <v>547</v>
      </c>
      <c r="E214" s="5" t="s">
        <v>803</v>
      </c>
      <c r="F214" s="5" t="s">
        <v>79</v>
      </c>
      <c r="G214" s="6">
        <v>9</v>
      </c>
      <c r="H214" s="6">
        <v>9</v>
      </c>
      <c r="I214" s="12">
        <f t="shared" si="12"/>
        <v>7920</v>
      </c>
      <c r="J214" s="18">
        <f t="shared" si="13"/>
        <v>483.12</v>
      </c>
      <c r="K214" s="20">
        <v>0.8</v>
      </c>
      <c r="L214" s="13">
        <f t="shared" si="14"/>
        <v>386.49600000000004</v>
      </c>
      <c r="M214" s="18">
        <f t="shared" si="15"/>
        <v>96.624000000000009</v>
      </c>
      <c r="N214" s="4" t="s">
        <v>506</v>
      </c>
      <c r="O214" s="4" t="s">
        <v>88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300</v>
      </c>
      <c r="C215" s="17" t="s">
        <v>92</v>
      </c>
      <c r="D215" s="5" t="s">
        <v>558</v>
      </c>
      <c r="E215" s="5" t="s">
        <v>804</v>
      </c>
      <c r="F215" s="5" t="s">
        <v>79</v>
      </c>
      <c r="G215" s="6">
        <v>6</v>
      </c>
      <c r="H215" s="6">
        <v>6</v>
      </c>
      <c r="I215" s="12">
        <f t="shared" si="12"/>
        <v>5280</v>
      </c>
      <c r="J215" s="18">
        <f t="shared" si="13"/>
        <v>322.08</v>
      </c>
      <c r="K215" s="20">
        <v>0.8</v>
      </c>
      <c r="L215" s="13">
        <f t="shared" si="14"/>
        <v>257.66399999999999</v>
      </c>
      <c r="M215" s="18">
        <f t="shared" si="15"/>
        <v>64.415999999999997</v>
      </c>
      <c r="N215" s="4" t="s">
        <v>502</v>
      </c>
      <c r="O215" s="4" t="s">
        <v>88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301</v>
      </c>
      <c r="C216" s="17" t="s">
        <v>92</v>
      </c>
      <c r="D216" s="5" t="s">
        <v>581</v>
      </c>
      <c r="E216" s="5" t="s">
        <v>805</v>
      </c>
      <c r="F216" s="5" t="s">
        <v>79</v>
      </c>
      <c r="G216" s="6">
        <v>7</v>
      </c>
      <c r="H216" s="6">
        <v>7</v>
      </c>
      <c r="I216" s="12">
        <f t="shared" si="12"/>
        <v>6160</v>
      </c>
      <c r="J216" s="18">
        <f t="shared" si="13"/>
        <v>375.76</v>
      </c>
      <c r="K216" s="20">
        <v>0.8</v>
      </c>
      <c r="L216" s="13">
        <f t="shared" si="14"/>
        <v>300.608</v>
      </c>
      <c r="M216" s="18">
        <f t="shared" si="15"/>
        <v>75.152000000000001</v>
      </c>
      <c r="N216" s="4" t="s">
        <v>504</v>
      </c>
      <c r="O216" s="4" t="s">
        <v>88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302</v>
      </c>
      <c r="C217" s="17" t="s">
        <v>92</v>
      </c>
      <c r="D217" s="5" t="s">
        <v>535</v>
      </c>
      <c r="E217" s="5" t="s">
        <v>806</v>
      </c>
      <c r="F217" s="5" t="s">
        <v>79</v>
      </c>
      <c r="G217" s="6">
        <v>7.5</v>
      </c>
      <c r="H217" s="6">
        <v>7.5</v>
      </c>
      <c r="I217" s="12">
        <f t="shared" si="12"/>
        <v>6600</v>
      </c>
      <c r="J217" s="18">
        <f t="shared" si="13"/>
        <v>402.6</v>
      </c>
      <c r="K217" s="20">
        <v>0.8</v>
      </c>
      <c r="L217" s="13">
        <f t="shared" si="14"/>
        <v>322.08000000000004</v>
      </c>
      <c r="M217" s="18">
        <f t="shared" si="15"/>
        <v>80.52000000000001</v>
      </c>
      <c r="N217" s="4" t="s">
        <v>521</v>
      </c>
      <c r="O217" s="4" t="s">
        <v>88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303</v>
      </c>
      <c r="C218" s="17" t="s">
        <v>92</v>
      </c>
      <c r="D218" s="5" t="s">
        <v>530</v>
      </c>
      <c r="E218" s="5" t="s">
        <v>807</v>
      </c>
      <c r="F218" s="5" t="s">
        <v>79</v>
      </c>
      <c r="G218" s="6">
        <v>20</v>
      </c>
      <c r="H218" s="6">
        <v>20</v>
      </c>
      <c r="I218" s="12">
        <f t="shared" si="12"/>
        <v>17600</v>
      </c>
      <c r="J218" s="18">
        <f t="shared" si="13"/>
        <v>1073.5999999999999</v>
      </c>
      <c r="K218" s="20">
        <v>0.8</v>
      </c>
      <c r="L218" s="13">
        <f t="shared" si="14"/>
        <v>858.88</v>
      </c>
      <c r="M218" s="18">
        <f t="shared" si="15"/>
        <v>214.72</v>
      </c>
      <c r="N218" s="4" t="s">
        <v>502</v>
      </c>
      <c r="O218" s="4" t="s">
        <v>88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304</v>
      </c>
      <c r="C219" s="17" t="s">
        <v>92</v>
      </c>
      <c r="D219" s="5" t="s">
        <v>547</v>
      </c>
      <c r="E219" s="5" t="s">
        <v>808</v>
      </c>
      <c r="F219" s="5" t="s">
        <v>79</v>
      </c>
      <c r="G219" s="6">
        <v>8.3000000000000007</v>
      </c>
      <c r="H219" s="6">
        <v>8.3000000000000007</v>
      </c>
      <c r="I219" s="12">
        <f t="shared" si="12"/>
        <v>7304.0000000000009</v>
      </c>
      <c r="J219" s="18">
        <f t="shared" si="13"/>
        <v>445.54400000000004</v>
      </c>
      <c r="K219" s="20">
        <v>0.8</v>
      </c>
      <c r="L219" s="13">
        <f t="shared" si="14"/>
        <v>356.43520000000007</v>
      </c>
      <c r="M219" s="18">
        <f t="shared" si="15"/>
        <v>89.108800000000016</v>
      </c>
      <c r="N219" s="4" t="s">
        <v>502</v>
      </c>
      <c r="O219" s="4" t="s">
        <v>88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305</v>
      </c>
      <c r="C220" s="17" t="s">
        <v>92</v>
      </c>
      <c r="D220" s="5" t="s">
        <v>565</v>
      </c>
      <c r="E220" s="5" t="s">
        <v>809</v>
      </c>
      <c r="F220" s="5" t="s">
        <v>79</v>
      </c>
      <c r="G220" s="6">
        <v>9</v>
      </c>
      <c r="H220" s="6">
        <v>9</v>
      </c>
      <c r="I220" s="12">
        <f t="shared" si="12"/>
        <v>7920</v>
      </c>
      <c r="J220" s="18">
        <f t="shared" si="13"/>
        <v>483.12</v>
      </c>
      <c r="K220" s="20">
        <v>0.8</v>
      </c>
      <c r="L220" s="13">
        <f t="shared" si="14"/>
        <v>386.49600000000004</v>
      </c>
      <c r="M220" s="18">
        <f t="shared" si="15"/>
        <v>96.624000000000009</v>
      </c>
      <c r="N220" s="4" t="s">
        <v>502</v>
      </c>
      <c r="O220" s="4" t="s">
        <v>88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306</v>
      </c>
      <c r="C221" s="17" t="s">
        <v>92</v>
      </c>
      <c r="D221" s="16" t="s">
        <v>534</v>
      </c>
      <c r="E221" s="16" t="s">
        <v>810</v>
      </c>
      <c r="F221" s="16" t="s">
        <v>79</v>
      </c>
      <c r="G221" s="16">
        <v>11.6</v>
      </c>
      <c r="H221" s="16">
        <v>11.6</v>
      </c>
      <c r="I221" s="12">
        <f t="shared" si="12"/>
        <v>10208</v>
      </c>
      <c r="J221" s="18">
        <f t="shared" si="13"/>
        <v>622.68799999999999</v>
      </c>
      <c r="K221" s="20">
        <v>0.8</v>
      </c>
      <c r="L221" s="13">
        <f t="shared" si="14"/>
        <v>498.15039999999999</v>
      </c>
      <c r="M221" s="18">
        <f t="shared" si="15"/>
        <v>124.5376</v>
      </c>
      <c r="N221" s="16" t="s">
        <v>502</v>
      </c>
      <c r="O221" s="4" t="s">
        <v>88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307</v>
      </c>
      <c r="C222" s="17" t="s">
        <v>92</v>
      </c>
      <c r="D222" s="16" t="s">
        <v>567</v>
      </c>
      <c r="E222" s="16" t="s">
        <v>811</v>
      </c>
      <c r="F222" s="16" t="s">
        <v>79</v>
      </c>
      <c r="G222" s="16">
        <v>1.5</v>
      </c>
      <c r="H222" s="16">
        <v>1.5</v>
      </c>
      <c r="I222" s="12">
        <f t="shared" si="12"/>
        <v>1320</v>
      </c>
      <c r="J222" s="18">
        <f t="shared" si="13"/>
        <v>80.52</v>
      </c>
      <c r="K222" s="20">
        <v>0.8</v>
      </c>
      <c r="L222" s="13">
        <f t="shared" si="14"/>
        <v>64.415999999999997</v>
      </c>
      <c r="M222" s="18">
        <f t="shared" si="15"/>
        <v>16.103999999999999</v>
      </c>
      <c r="N222" s="16" t="s">
        <v>502</v>
      </c>
      <c r="O222" s="4" t="s">
        <v>88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308</v>
      </c>
      <c r="C223" s="17" t="s">
        <v>92</v>
      </c>
      <c r="D223" s="16" t="s">
        <v>535</v>
      </c>
      <c r="E223" s="16" t="s">
        <v>812</v>
      </c>
      <c r="F223" s="16" t="s">
        <v>79</v>
      </c>
      <c r="G223" s="16">
        <v>10.5</v>
      </c>
      <c r="H223" s="16">
        <v>10.5</v>
      </c>
      <c r="I223" s="12">
        <f t="shared" si="12"/>
        <v>9240</v>
      </c>
      <c r="J223" s="18">
        <f t="shared" si="13"/>
        <v>563.64</v>
      </c>
      <c r="K223" s="20">
        <v>0.8</v>
      </c>
      <c r="L223" s="13">
        <f t="shared" si="14"/>
        <v>450.91200000000003</v>
      </c>
      <c r="M223" s="18">
        <f t="shared" si="15"/>
        <v>112.72800000000001</v>
      </c>
      <c r="N223" s="16" t="s">
        <v>502</v>
      </c>
      <c r="O223" s="4" t="s">
        <v>88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309</v>
      </c>
      <c r="C224" s="17" t="s">
        <v>92</v>
      </c>
      <c r="D224" s="16" t="s">
        <v>541</v>
      </c>
      <c r="E224" s="16" t="s">
        <v>813</v>
      </c>
      <c r="F224" s="16" t="s">
        <v>79</v>
      </c>
      <c r="G224" s="16">
        <v>10.5</v>
      </c>
      <c r="H224" s="16">
        <v>10.5</v>
      </c>
      <c r="I224" s="12">
        <f t="shared" si="12"/>
        <v>9240</v>
      </c>
      <c r="J224" s="18">
        <f t="shared" si="13"/>
        <v>563.64</v>
      </c>
      <c r="K224" s="20">
        <v>0.8</v>
      </c>
      <c r="L224" s="13">
        <f t="shared" si="14"/>
        <v>450.91200000000003</v>
      </c>
      <c r="M224" s="18">
        <f t="shared" si="15"/>
        <v>112.72800000000001</v>
      </c>
      <c r="N224" s="16" t="s">
        <v>502</v>
      </c>
      <c r="O224" s="4" t="s">
        <v>88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310</v>
      </c>
      <c r="C225" s="17" t="s">
        <v>92</v>
      </c>
      <c r="D225" s="16" t="s">
        <v>582</v>
      </c>
      <c r="E225" s="16" t="s">
        <v>814</v>
      </c>
      <c r="F225" s="16" t="s">
        <v>79</v>
      </c>
      <c r="G225" s="16">
        <v>7.5</v>
      </c>
      <c r="H225" s="16">
        <v>7.5</v>
      </c>
      <c r="I225" s="12">
        <f t="shared" si="12"/>
        <v>6600</v>
      </c>
      <c r="J225" s="18">
        <f t="shared" si="13"/>
        <v>402.6</v>
      </c>
      <c r="K225" s="20">
        <v>0.8</v>
      </c>
      <c r="L225" s="13">
        <f t="shared" si="14"/>
        <v>322.08000000000004</v>
      </c>
      <c r="M225" s="18">
        <f t="shared" si="15"/>
        <v>80.52000000000001</v>
      </c>
      <c r="N225" s="16" t="s">
        <v>502</v>
      </c>
      <c r="O225" s="4" t="s">
        <v>88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311</v>
      </c>
      <c r="C226" s="17" t="s">
        <v>92</v>
      </c>
      <c r="D226" s="16" t="s">
        <v>565</v>
      </c>
      <c r="E226" s="16" t="s">
        <v>815</v>
      </c>
      <c r="F226" s="16" t="s">
        <v>79</v>
      </c>
      <c r="G226" s="16">
        <v>9.9</v>
      </c>
      <c r="H226" s="16">
        <v>9.9</v>
      </c>
      <c r="I226" s="12">
        <f t="shared" si="12"/>
        <v>8712</v>
      </c>
      <c r="J226" s="18">
        <f t="shared" si="13"/>
        <v>531.43200000000002</v>
      </c>
      <c r="K226" s="20">
        <v>0.8</v>
      </c>
      <c r="L226" s="13">
        <f t="shared" si="14"/>
        <v>425.14560000000006</v>
      </c>
      <c r="M226" s="18">
        <f t="shared" si="15"/>
        <v>106.28640000000001</v>
      </c>
      <c r="N226" s="16" t="s">
        <v>502</v>
      </c>
      <c r="O226" s="4" t="s">
        <v>88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312</v>
      </c>
      <c r="C227" s="17" t="s">
        <v>92</v>
      </c>
      <c r="D227" s="16" t="s">
        <v>563</v>
      </c>
      <c r="E227" s="16" t="s">
        <v>816</v>
      </c>
      <c r="F227" s="16" t="s">
        <v>79</v>
      </c>
      <c r="G227" s="16">
        <v>10.5</v>
      </c>
      <c r="H227" s="16">
        <v>10.5</v>
      </c>
      <c r="I227" s="12">
        <f t="shared" si="12"/>
        <v>9240</v>
      </c>
      <c r="J227" s="18">
        <f t="shared" si="13"/>
        <v>563.64</v>
      </c>
      <c r="K227" s="20">
        <v>0.8</v>
      </c>
      <c r="L227" s="13">
        <f t="shared" si="14"/>
        <v>450.91200000000003</v>
      </c>
      <c r="M227" s="18">
        <f t="shared" si="15"/>
        <v>112.72800000000001</v>
      </c>
      <c r="N227" s="16" t="s">
        <v>502</v>
      </c>
      <c r="O227" s="4" t="s">
        <v>88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313</v>
      </c>
      <c r="C228" s="17" t="s">
        <v>92</v>
      </c>
      <c r="D228" s="16" t="s">
        <v>536</v>
      </c>
      <c r="E228" s="16" t="s">
        <v>817</v>
      </c>
      <c r="F228" s="16" t="s">
        <v>79</v>
      </c>
      <c r="G228" s="16">
        <v>4.5</v>
      </c>
      <c r="H228" s="16">
        <v>4.5</v>
      </c>
      <c r="I228" s="12">
        <f t="shared" si="12"/>
        <v>3960</v>
      </c>
      <c r="J228" s="18">
        <f t="shared" si="13"/>
        <v>241.56</v>
      </c>
      <c r="K228" s="20">
        <v>0.8</v>
      </c>
      <c r="L228" s="13">
        <f t="shared" si="14"/>
        <v>193.24800000000002</v>
      </c>
      <c r="M228" s="18">
        <f t="shared" si="15"/>
        <v>48.312000000000005</v>
      </c>
      <c r="N228" s="16" t="s">
        <v>502</v>
      </c>
      <c r="O228" s="4" t="s">
        <v>88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314</v>
      </c>
      <c r="C229" s="17" t="s">
        <v>92</v>
      </c>
      <c r="D229" s="16" t="s">
        <v>536</v>
      </c>
      <c r="E229" s="16" t="s">
        <v>818</v>
      </c>
      <c r="F229" s="16" t="s">
        <v>79</v>
      </c>
      <c r="G229" s="16">
        <v>9</v>
      </c>
      <c r="H229" s="16">
        <v>9</v>
      </c>
      <c r="I229" s="12">
        <f t="shared" si="12"/>
        <v>7920</v>
      </c>
      <c r="J229" s="18">
        <f t="shared" si="13"/>
        <v>483.12</v>
      </c>
      <c r="K229" s="20">
        <v>0.8</v>
      </c>
      <c r="L229" s="13">
        <f t="shared" si="14"/>
        <v>386.49600000000004</v>
      </c>
      <c r="M229" s="18">
        <f t="shared" si="15"/>
        <v>96.624000000000009</v>
      </c>
      <c r="N229" s="16" t="s">
        <v>502</v>
      </c>
      <c r="O229" s="4" t="s">
        <v>88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315</v>
      </c>
      <c r="C230" s="17" t="s">
        <v>92</v>
      </c>
      <c r="D230" s="16" t="s">
        <v>557</v>
      </c>
      <c r="E230" s="16" t="s">
        <v>819</v>
      </c>
      <c r="F230" s="16" t="s">
        <v>79</v>
      </c>
      <c r="G230" s="16">
        <v>6.8</v>
      </c>
      <c r="H230" s="16">
        <v>6.8</v>
      </c>
      <c r="I230" s="12">
        <f t="shared" si="12"/>
        <v>5984</v>
      </c>
      <c r="J230" s="18">
        <f t="shared" si="13"/>
        <v>365.024</v>
      </c>
      <c r="K230" s="20">
        <v>0.8</v>
      </c>
      <c r="L230" s="13">
        <f t="shared" si="14"/>
        <v>292.01920000000001</v>
      </c>
      <c r="M230" s="18">
        <f t="shared" si="15"/>
        <v>73.004800000000003</v>
      </c>
      <c r="N230" s="16" t="s">
        <v>502</v>
      </c>
      <c r="O230" s="4" t="s">
        <v>88</v>
      </c>
      <c r="P230" s="16"/>
      <c r="Q230" s="16"/>
      <c r="R230" s="10"/>
    </row>
    <row r="231" spans="1:18" x14ac:dyDescent="0.15">
      <c r="A231" s="12">
        <v>225</v>
      </c>
      <c r="B231" s="16" t="s">
        <v>316</v>
      </c>
      <c r="C231" s="17" t="s">
        <v>92</v>
      </c>
      <c r="D231" s="16" t="s">
        <v>534</v>
      </c>
      <c r="E231" s="16" t="s">
        <v>820</v>
      </c>
      <c r="F231" s="16" t="s">
        <v>79</v>
      </c>
      <c r="G231" s="16">
        <v>10.5</v>
      </c>
      <c r="H231" s="16">
        <v>10.5</v>
      </c>
      <c r="I231" s="12">
        <f t="shared" ref="I231:I294" si="16">H231*880</f>
        <v>9240</v>
      </c>
      <c r="J231" s="18">
        <f t="shared" ref="J231:J294" si="17">G231*53.68</f>
        <v>563.64</v>
      </c>
      <c r="K231" s="20">
        <v>0.8</v>
      </c>
      <c r="L231" s="13">
        <f t="shared" ref="L231:L294" si="18">J231*0.8</f>
        <v>450.91200000000003</v>
      </c>
      <c r="M231" s="18">
        <f t="shared" ref="M231:M294" si="19">J231*0.2</f>
        <v>112.72800000000001</v>
      </c>
      <c r="N231" s="16" t="s">
        <v>502</v>
      </c>
      <c r="O231" s="4" t="s">
        <v>88</v>
      </c>
      <c r="P231" s="16"/>
      <c r="Q231" s="16"/>
    </row>
    <row r="232" spans="1:18" x14ac:dyDescent="0.15">
      <c r="A232" s="12">
        <v>226</v>
      </c>
      <c r="B232" s="16" t="s">
        <v>287</v>
      </c>
      <c r="C232" s="17" t="s">
        <v>92</v>
      </c>
      <c r="D232" s="16" t="s">
        <v>545</v>
      </c>
      <c r="E232" s="16" t="s">
        <v>821</v>
      </c>
      <c r="F232" s="16" t="s">
        <v>79</v>
      </c>
      <c r="G232" s="16">
        <v>6</v>
      </c>
      <c r="H232" s="16">
        <v>6</v>
      </c>
      <c r="I232" s="12">
        <f t="shared" si="16"/>
        <v>5280</v>
      </c>
      <c r="J232" s="18">
        <f t="shared" si="17"/>
        <v>322.08</v>
      </c>
      <c r="K232" s="20">
        <v>0.8</v>
      </c>
      <c r="L232" s="13">
        <f t="shared" si="18"/>
        <v>257.66399999999999</v>
      </c>
      <c r="M232" s="18">
        <f t="shared" si="19"/>
        <v>64.415999999999997</v>
      </c>
      <c r="N232" s="16" t="s">
        <v>502</v>
      </c>
      <c r="O232" s="4" t="s">
        <v>88</v>
      </c>
      <c r="P232" s="16"/>
      <c r="Q232" s="16"/>
    </row>
    <row r="233" spans="1:18" x14ac:dyDescent="0.15">
      <c r="A233" s="12">
        <v>227</v>
      </c>
      <c r="B233" s="16" t="s">
        <v>317</v>
      </c>
      <c r="C233" s="17" t="s">
        <v>92</v>
      </c>
      <c r="D233" s="16" t="s">
        <v>544</v>
      </c>
      <c r="E233" s="16" t="s">
        <v>822</v>
      </c>
      <c r="F233" s="16" t="s">
        <v>79</v>
      </c>
      <c r="G233" s="16">
        <v>4.5</v>
      </c>
      <c r="H233" s="16">
        <v>4.5</v>
      </c>
      <c r="I233" s="12">
        <f t="shared" si="16"/>
        <v>3960</v>
      </c>
      <c r="J233" s="18">
        <f t="shared" si="17"/>
        <v>241.56</v>
      </c>
      <c r="K233" s="20">
        <v>0.8</v>
      </c>
      <c r="L233" s="13">
        <f t="shared" si="18"/>
        <v>193.24800000000002</v>
      </c>
      <c r="M233" s="18">
        <f t="shared" si="19"/>
        <v>48.312000000000005</v>
      </c>
      <c r="N233" s="16" t="s">
        <v>502</v>
      </c>
      <c r="O233" s="4" t="s">
        <v>88</v>
      </c>
      <c r="P233" s="16"/>
      <c r="Q233" s="16"/>
    </row>
    <row r="234" spans="1:18" x14ac:dyDescent="0.15">
      <c r="A234" s="12">
        <v>228</v>
      </c>
      <c r="B234" s="16" t="s">
        <v>318</v>
      </c>
      <c r="C234" s="17" t="s">
        <v>92</v>
      </c>
      <c r="D234" s="16" t="s">
        <v>569</v>
      </c>
      <c r="E234" s="16" t="s">
        <v>823</v>
      </c>
      <c r="F234" s="16" t="s">
        <v>79</v>
      </c>
      <c r="G234" s="16">
        <v>9</v>
      </c>
      <c r="H234" s="16">
        <v>9</v>
      </c>
      <c r="I234" s="12">
        <f t="shared" si="16"/>
        <v>7920</v>
      </c>
      <c r="J234" s="18">
        <f t="shared" si="17"/>
        <v>483.12</v>
      </c>
      <c r="K234" s="20">
        <v>0.8</v>
      </c>
      <c r="L234" s="13">
        <f t="shared" si="18"/>
        <v>386.49600000000004</v>
      </c>
      <c r="M234" s="18">
        <f t="shared" si="19"/>
        <v>96.624000000000009</v>
      </c>
      <c r="N234" s="16" t="s">
        <v>502</v>
      </c>
      <c r="O234" s="4" t="s">
        <v>88</v>
      </c>
      <c r="P234" s="16"/>
      <c r="Q234" s="16"/>
    </row>
    <row r="235" spans="1:18" x14ac:dyDescent="0.15">
      <c r="A235" s="12">
        <v>229</v>
      </c>
      <c r="B235" s="16" t="s">
        <v>319</v>
      </c>
      <c r="C235" s="17" t="s">
        <v>92</v>
      </c>
      <c r="D235" s="16" t="s">
        <v>538</v>
      </c>
      <c r="E235" s="16" t="s">
        <v>824</v>
      </c>
      <c r="F235" s="16" t="s">
        <v>79</v>
      </c>
      <c r="G235" s="16">
        <v>7.5</v>
      </c>
      <c r="H235" s="16">
        <v>7.5</v>
      </c>
      <c r="I235" s="12">
        <f t="shared" si="16"/>
        <v>6600</v>
      </c>
      <c r="J235" s="18">
        <f t="shared" si="17"/>
        <v>402.6</v>
      </c>
      <c r="K235" s="20">
        <v>0.8</v>
      </c>
      <c r="L235" s="13">
        <f t="shared" si="18"/>
        <v>322.08000000000004</v>
      </c>
      <c r="M235" s="18">
        <f t="shared" si="19"/>
        <v>80.52000000000001</v>
      </c>
      <c r="N235" s="16" t="s">
        <v>502</v>
      </c>
      <c r="O235" s="4" t="s">
        <v>88</v>
      </c>
      <c r="P235" s="16"/>
      <c r="Q235" s="16"/>
    </row>
    <row r="236" spans="1:18" x14ac:dyDescent="0.15">
      <c r="A236" s="12">
        <v>230</v>
      </c>
      <c r="B236" s="16" t="s">
        <v>320</v>
      </c>
      <c r="C236" s="17" t="s">
        <v>92</v>
      </c>
      <c r="D236" s="16" t="s">
        <v>531</v>
      </c>
      <c r="E236" s="16" t="s">
        <v>825</v>
      </c>
      <c r="F236" s="16" t="s">
        <v>79</v>
      </c>
      <c r="G236" s="16">
        <v>6</v>
      </c>
      <c r="H236" s="16">
        <v>6</v>
      </c>
      <c r="I236" s="12">
        <f t="shared" si="16"/>
        <v>5280</v>
      </c>
      <c r="J236" s="18">
        <f t="shared" si="17"/>
        <v>322.08</v>
      </c>
      <c r="K236" s="20">
        <v>0.8</v>
      </c>
      <c r="L236" s="13">
        <f t="shared" si="18"/>
        <v>257.66399999999999</v>
      </c>
      <c r="M236" s="18">
        <f t="shared" si="19"/>
        <v>64.415999999999997</v>
      </c>
      <c r="N236" s="16" t="s">
        <v>506</v>
      </c>
      <c r="O236" s="4" t="s">
        <v>88</v>
      </c>
      <c r="P236" s="16"/>
      <c r="Q236" s="16"/>
    </row>
    <row r="237" spans="1:18" x14ac:dyDescent="0.15">
      <c r="A237" s="12">
        <v>231</v>
      </c>
      <c r="B237" s="16" t="s">
        <v>321</v>
      </c>
      <c r="C237" s="17" t="s">
        <v>92</v>
      </c>
      <c r="D237" s="16" t="s">
        <v>557</v>
      </c>
      <c r="E237" s="16" t="s">
        <v>826</v>
      </c>
      <c r="F237" s="16" t="s">
        <v>79</v>
      </c>
      <c r="G237" s="16">
        <v>10.5</v>
      </c>
      <c r="H237" s="16">
        <v>10.5</v>
      </c>
      <c r="I237" s="12">
        <f t="shared" si="16"/>
        <v>9240</v>
      </c>
      <c r="J237" s="18">
        <f t="shared" si="17"/>
        <v>563.64</v>
      </c>
      <c r="K237" s="20">
        <v>0.8</v>
      </c>
      <c r="L237" s="13">
        <f t="shared" si="18"/>
        <v>450.91200000000003</v>
      </c>
      <c r="M237" s="18">
        <f t="shared" si="19"/>
        <v>112.72800000000001</v>
      </c>
      <c r="N237" s="16" t="s">
        <v>502</v>
      </c>
      <c r="O237" s="4" t="s">
        <v>88</v>
      </c>
      <c r="P237" s="16"/>
      <c r="Q237" s="16"/>
    </row>
    <row r="238" spans="1:18" x14ac:dyDescent="0.15">
      <c r="A238" s="12">
        <v>232</v>
      </c>
      <c r="B238" s="16" t="s">
        <v>322</v>
      </c>
      <c r="C238" s="17" t="s">
        <v>92</v>
      </c>
      <c r="D238" s="16" t="s">
        <v>583</v>
      </c>
      <c r="E238" s="16" t="s">
        <v>827</v>
      </c>
      <c r="F238" s="16" t="s">
        <v>79</v>
      </c>
      <c r="G238" s="16">
        <v>9.6</v>
      </c>
      <c r="H238" s="16">
        <v>9.6</v>
      </c>
      <c r="I238" s="12">
        <f t="shared" si="16"/>
        <v>8448</v>
      </c>
      <c r="J238" s="18">
        <f t="shared" si="17"/>
        <v>515.32799999999997</v>
      </c>
      <c r="K238" s="20">
        <v>0.8</v>
      </c>
      <c r="L238" s="13">
        <f t="shared" si="18"/>
        <v>412.26240000000001</v>
      </c>
      <c r="M238" s="18">
        <f t="shared" si="19"/>
        <v>103.0656</v>
      </c>
      <c r="N238" s="16" t="s">
        <v>502</v>
      </c>
      <c r="O238" s="4" t="s">
        <v>88</v>
      </c>
      <c r="P238" s="16"/>
      <c r="Q238" s="16"/>
    </row>
    <row r="239" spans="1:18" x14ac:dyDescent="0.15">
      <c r="A239" s="12">
        <v>233</v>
      </c>
      <c r="B239" s="16" t="s">
        <v>323</v>
      </c>
      <c r="C239" s="17" t="s">
        <v>92</v>
      </c>
      <c r="D239" s="16" t="s">
        <v>530</v>
      </c>
      <c r="E239" s="16" t="s">
        <v>828</v>
      </c>
      <c r="F239" s="16" t="s">
        <v>79</v>
      </c>
      <c r="G239" s="16">
        <v>19.5</v>
      </c>
      <c r="H239" s="16">
        <v>19.5</v>
      </c>
      <c r="I239" s="12">
        <f t="shared" si="16"/>
        <v>17160</v>
      </c>
      <c r="J239" s="18">
        <f t="shared" si="17"/>
        <v>1046.76</v>
      </c>
      <c r="K239" s="20">
        <v>0.8</v>
      </c>
      <c r="L239" s="13">
        <f t="shared" si="18"/>
        <v>837.40800000000002</v>
      </c>
      <c r="M239" s="18">
        <f t="shared" si="19"/>
        <v>209.352</v>
      </c>
      <c r="N239" s="16" t="s">
        <v>502</v>
      </c>
      <c r="O239" s="4" t="s">
        <v>88</v>
      </c>
      <c r="P239" s="16"/>
      <c r="Q239" s="16"/>
    </row>
    <row r="240" spans="1:18" x14ac:dyDescent="0.15">
      <c r="A240" s="12">
        <v>234</v>
      </c>
      <c r="B240" s="16" t="s">
        <v>324</v>
      </c>
      <c r="C240" s="17" t="s">
        <v>92</v>
      </c>
      <c r="D240" s="16" t="s">
        <v>536</v>
      </c>
      <c r="E240" s="16" t="s">
        <v>829</v>
      </c>
      <c r="F240" s="16" t="s">
        <v>79</v>
      </c>
      <c r="G240" s="16">
        <v>5.6</v>
      </c>
      <c r="H240" s="16">
        <v>5.6</v>
      </c>
      <c r="I240" s="12">
        <f t="shared" si="16"/>
        <v>4928</v>
      </c>
      <c r="J240" s="18">
        <f t="shared" si="17"/>
        <v>300.608</v>
      </c>
      <c r="K240" s="20">
        <v>0.8</v>
      </c>
      <c r="L240" s="13">
        <f t="shared" si="18"/>
        <v>240.4864</v>
      </c>
      <c r="M240" s="18">
        <f t="shared" si="19"/>
        <v>60.121600000000001</v>
      </c>
      <c r="N240" s="16" t="s">
        <v>502</v>
      </c>
      <c r="O240" s="4" t="s">
        <v>88</v>
      </c>
      <c r="P240" s="16"/>
      <c r="Q240" s="16"/>
    </row>
    <row r="241" spans="1:17" x14ac:dyDescent="0.15">
      <c r="A241" s="12">
        <v>235</v>
      </c>
      <c r="B241" s="16" t="s">
        <v>325</v>
      </c>
      <c r="C241" s="17" t="s">
        <v>92</v>
      </c>
      <c r="D241" s="16" t="s">
        <v>552</v>
      </c>
      <c r="E241" s="16" t="s">
        <v>830</v>
      </c>
      <c r="F241" s="16" t="s">
        <v>79</v>
      </c>
      <c r="G241" s="16">
        <v>6</v>
      </c>
      <c r="H241" s="16">
        <v>6</v>
      </c>
      <c r="I241" s="12">
        <f t="shared" si="16"/>
        <v>5280</v>
      </c>
      <c r="J241" s="18">
        <f t="shared" si="17"/>
        <v>322.08</v>
      </c>
      <c r="K241" s="20">
        <v>0.8</v>
      </c>
      <c r="L241" s="13">
        <f t="shared" si="18"/>
        <v>257.66399999999999</v>
      </c>
      <c r="M241" s="18">
        <f t="shared" si="19"/>
        <v>64.415999999999997</v>
      </c>
      <c r="N241" s="16" t="s">
        <v>502</v>
      </c>
      <c r="O241" s="4" t="s">
        <v>88</v>
      </c>
      <c r="P241" s="16"/>
      <c r="Q241" s="16"/>
    </row>
    <row r="242" spans="1:17" x14ac:dyDescent="0.15">
      <c r="A242" s="12">
        <v>236</v>
      </c>
      <c r="B242" s="16" t="s">
        <v>326</v>
      </c>
      <c r="C242" s="17" t="s">
        <v>92</v>
      </c>
      <c r="D242" s="16" t="s">
        <v>584</v>
      </c>
      <c r="E242" s="16" t="s">
        <v>831</v>
      </c>
      <c r="F242" s="16" t="s">
        <v>79</v>
      </c>
      <c r="G242" s="16">
        <v>12</v>
      </c>
      <c r="H242" s="16">
        <v>12</v>
      </c>
      <c r="I242" s="12">
        <f t="shared" si="16"/>
        <v>10560</v>
      </c>
      <c r="J242" s="18">
        <f t="shared" si="17"/>
        <v>644.16</v>
      </c>
      <c r="K242" s="20">
        <v>0.8</v>
      </c>
      <c r="L242" s="13">
        <f t="shared" si="18"/>
        <v>515.32799999999997</v>
      </c>
      <c r="M242" s="18">
        <f t="shared" si="19"/>
        <v>128.83199999999999</v>
      </c>
      <c r="N242" s="16" t="s">
        <v>502</v>
      </c>
      <c r="O242" s="4" t="s">
        <v>88</v>
      </c>
      <c r="P242" s="16"/>
      <c r="Q242" s="16"/>
    </row>
    <row r="243" spans="1:17" x14ac:dyDescent="0.15">
      <c r="A243" s="12">
        <v>237</v>
      </c>
      <c r="B243" s="16" t="s">
        <v>327</v>
      </c>
      <c r="C243" s="17" t="s">
        <v>92</v>
      </c>
      <c r="D243" s="16" t="s">
        <v>585</v>
      </c>
      <c r="E243" s="16" t="s">
        <v>832</v>
      </c>
      <c r="F243" s="16" t="s">
        <v>79</v>
      </c>
      <c r="G243" s="16">
        <v>5.0999999999999996</v>
      </c>
      <c r="H243" s="16">
        <v>5.0999999999999996</v>
      </c>
      <c r="I243" s="12">
        <f t="shared" si="16"/>
        <v>4488</v>
      </c>
      <c r="J243" s="18">
        <f t="shared" si="17"/>
        <v>273.76799999999997</v>
      </c>
      <c r="K243" s="20">
        <v>0.8</v>
      </c>
      <c r="L243" s="13">
        <f t="shared" si="18"/>
        <v>219.01439999999999</v>
      </c>
      <c r="M243" s="18">
        <f t="shared" si="19"/>
        <v>54.753599999999999</v>
      </c>
      <c r="N243" s="16" t="s">
        <v>502</v>
      </c>
      <c r="O243" s="4" t="s">
        <v>88</v>
      </c>
      <c r="P243" s="16"/>
      <c r="Q243" s="16"/>
    </row>
    <row r="244" spans="1:17" x14ac:dyDescent="0.15">
      <c r="A244" s="12">
        <v>238</v>
      </c>
      <c r="B244" s="16" t="s">
        <v>328</v>
      </c>
      <c r="C244" s="17" t="s">
        <v>92</v>
      </c>
      <c r="D244" s="16" t="s">
        <v>532</v>
      </c>
      <c r="E244" s="16" t="s">
        <v>833</v>
      </c>
      <c r="F244" s="16" t="s">
        <v>79</v>
      </c>
      <c r="G244" s="16">
        <v>5.3</v>
      </c>
      <c r="H244" s="16">
        <v>5.3</v>
      </c>
      <c r="I244" s="12">
        <f t="shared" si="16"/>
        <v>4664</v>
      </c>
      <c r="J244" s="18">
        <f t="shared" si="17"/>
        <v>284.50399999999996</v>
      </c>
      <c r="K244" s="20">
        <v>0.8</v>
      </c>
      <c r="L244" s="13">
        <f t="shared" si="18"/>
        <v>227.60319999999999</v>
      </c>
      <c r="M244" s="18">
        <f t="shared" si="19"/>
        <v>56.900799999999997</v>
      </c>
      <c r="N244" s="16" t="s">
        <v>503</v>
      </c>
      <c r="O244" s="4" t="s">
        <v>88</v>
      </c>
      <c r="P244" s="16"/>
      <c r="Q244" s="16"/>
    </row>
    <row r="245" spans="1:17" x14ac:dyDescent="0.15">
      <c r="A245" s="12">
        <v>239</v>
      </c>
      <c r="B245" s="16" t="s">
        <v>329</v>
      </c>
      <c r="C245" s="17" t="s">
        <v>92</v>
      </c>
      <c r="D245" s="16" t="s">
        <v>552</v>
      </c>
      <c r="E245" s="16" t="s">
        <v>834</v>
      </c>
      <c r="F245" s="16" t="s">
        <v>79</v>
      </c>
      <c r="G245" s="16">
        <v>4.5</v>
      </c>
      <c r="H245" s="16">
        <v>4.5</v>
      </c>
      <c r="I245" s="12">
        <f t="shared" si="16"/>
        <v>3960</v>
      </c>
      <c r="J245" s="18">
        <f t="shared" si="17"/>
        <v>241.56</v>
      </c>
      <c r="K245" s="20">
        <v>0.8</v>
      </c>
      <c r="L245" s="13">
        <f t="shared" si="18"/>
        <v>193.24800000000002</v>
      </c>
      <c r="M245" s="18">
        <f t="shared" si="19"/>
        <v>48.312000000000005</v>
      </c>
      <c r="N245" s="16" t="s">
        <v>502</v>
      </c>
      <c r="O245" s="4" t="s">
        <v>88</v>
      </c>
      <c r="P245" s="16"/>
      <c r="Q245" s="16"/>
    </row>
    <row r="246" spans="1:17" x14ac:dyDescent="0.15">
      <c r="A246" s="12">
        <v>240</v>
      </c>
      <c r="B246" s="16" t="s">
        <v>330</v>
      </c>
      <c r="C246" s="17" t="s">
        <v>92</v>
      </c>
      <c r="D246" s="16" t="s">
        <v>545</v>
      </c>
      <c r="E246" s="16" t="s">
        <v>835</v>
      </c>
      <c r="F246" s="16" t="s">
        <v>79</v>
      </c>
      <c r="G246" s="16">
        <v>10.1</v>
      </c>
      <c r="H246" s="16">
        <v>10.1</v>
      </c>
      <c r="I246" s="12">
        <f t="shared" si="16"/>
        <v>8888</v>
      </c>
      <c r="J246" s="18">
        <f t="shared" si="17"/>
        <v>542.16800000000001</v>
      </c>
      <c r="K246" s="20">
        <v>0.8</v>
      </c>
      <c r="L246" s="13">
        <f t="shared" si="18"/>
        <v>433.73440000000005</v>
      </c>
      <c r="M246" s="18">
        <f t="shared" si="19"/>
        <v>108.43360000000001</v>
      </c>
      <c r="N246" s="16" t="s">
        <v>502</v>
      </c>
      <c r="O246" s="4" t="s">
        <v>88</v>
      </c>
      <c r="P246" s="16"/>
      <c r="Q246" s="16"/>
    </row>
    <row r="247" spans="1:17" x14ac:dyDescent="0.15">
      <c r="A247" s="12">
        <v>241</v>
      </c>
      <c r="B247" s="16" t="s">
        <v>331</v>
      </c>
      <c r="C247" s="17" t="s">
        <v>92</v>
      </c>
      <c r="D247" s="16" t="s">
        <v>541</v>
      </c>
      <c r="E247" s="16" t="s">
        <v>836</v>
      </c>
      <c r="F247" s="16" t="s">
        <v>79</v>
      </c>
      <c r="G247" s="16">
        <v>9.5</v>
      </c>
      <c r="H247" s="16">
        <v>9.5</v>
      </c>
      <c r="I247" s="12">
        <f t="shared" si="16"/>
        <v>8360</v>
      </c>
      <c r="J247" s="18">
        <f t="shared" si="17"/>
        <v>509.96</v>
      </c>
      <c r="K247" s="20">
        <v>0.8</v>
      </c>
      <c r="L247" s="13">
        <f t="shared" si="18"/>
        <v>407.96800000000002</v>
      </c>
      <c r="M247" s="18">
        <f t="shared" si="19"/>
        <v>101.992</v>
      </c>
      <c r="N247" s="16" t="s">
        <v>502</v>
      </c>
      <c r="O247" s="4" t="s">
        <v>88</v>
      </c>
      <c r="P247" s="16"/>
      <c r="Q247" s="16"/>
    </row>
    <row r="248" spans="1:17" x14ac:dyDescent="0.15">
      <c r="A248" s="12">
        <v>242</v>
      </c>
      <c r="B248" s="16" t="s">
        <v>332</v>
      </c>
      <c r="C248" s="17" t="s">
        <v>92</v>
      </c>
      <c r="D248" s="16" t="s">
        <v>539</v>
      </c>
      <c r="E248" s="16" t="s">
        <v>837</v>
      </c>
      <c r="F248" s="16" t="s">
        <v>79</v>
      </c>
      <c r="G248" s="16">
        <v>7.1</v>
      </c>
      <c r="H248" s="16">
        <v>7.1</v>
      </c>
      <c r="I248" s="12">
        <f t="shared" si="16"/>
        <v>6248</v>
      </c>
      <c r="J248" s="18">
        <f t="shared" si="17"/>
        <v>381.12799999999999</v>
      </c>
      <c r="K248" s="20">
        <v>0.8</v>
      </c>
      <c r="L248" s="13">
        <f t="shared" si="18"/>
        <v>304.9024</v>
      </c>
      <c r="M248" s="18">
        <f t="shared" si="19"/>
        <v>76.2256</v>
      </c>
      <c r="N248" s="16" t="s">
        <v>502</v>
      </c>
      <c r="O248" s="4" t="s">
        <v>88</v>
      </c>
      <c r="P248" s="16"/>
      <c r="Q248" s="16"/>
    </row>
    <row r="249" spans="1:17" x14ac:dyDescent="0.15">
      <c r="A249" s="12">
        <v>243</v>
      </c>
      <c r="B249" s="16" t="s">
        <v>333</v>
      </c>
      <c r="C249" s="17" t="s">
        <v>92</v>
      </c>
      <c r="D249" s="16" t="s">
        <v>536</v>
      </c>
      <c r="E249" s="16" t="s">
        <v>838</v>
      </c>
      <c r="F249" s="16" t="s">
        <v>79</v>
      </c>
      <c r="G249" s="16">
        <v>5.3</v>
      </c>
      <c r="H249" s="16">
        <v>5.3</v>
      </c>
      <c r="I249" s="12">
        <f t="shared" si="16"/>
        <v>4664</v>
      </c>
      <c r="J249" s="18">
        <f t="shared" si="17"/>
        <v>284.50399999999996</v>
      </c>
      <c r="K249" s="20">
        <v>0.8</v>
      </c>
      <c r="L249" s="13">
        <f t="shared" si="18"/>
        <v>227.60319999999999</v>
      </c>
      <c r="M249" s="18">
        <f t="shared" si="19"/>
        <v>56.900799999999997</v>
      </c>
      <c r="N249" s="16" t="s">
        <v>502</v>
      </c>
      <c r="O249" s="4" t="s">
        <v>88</v>
      </c>
      <c r="P249" s="16"/>
      <c r="Q249" s="16"/>
    </row>
    <row r="250" spans="1:17" x14ac:dyDescent="0.15">
      <c r="A250" s="12">
        <v>244</v>
      </c>
      <c r="B250" s="16" t="s">
        <v>334</v>
      </c>
      <c r="C250" s="17" t="s">
        <v>92</v>
      </c>
      <c r="D250" s="16" t="s">
        <v>530</v>
      </c>
      <c r="E250" s="16" t="s">
        <v>839</v>
      </c>
      <c r="F250" s="16" t="s">
        <v>79</v>
      </c>
      <c r="G250" s="16">
        <v>12</v>
      </c>
      <c r="H250" s="16">
        <v>12</v>
      </c>
      <c r="I250" s="12">
        <f t="shared" si="16"/>
        <v>10560</v>
      </c>
      <c r="J250" s="18">
        <f t="shared" si="17"/>
        <v>644.16</v>
      </c>
      <c r="K250" s="20">
        <v>0.8</v>
      </c>
      <c r="L250" s="13">
        <f t="shared" si="18"/>
        <v>515.32799999999997</v>
      </c>
      <c r="M250" s="18">
        <f t="shared" si="19"/>
        <v>128.83199999999999</v>
      </c>
      <c r="N250" s="16" t="s">
        <v>502</v>
      </c>
      <c r="O250" s="4" t="s">
        <v>88</v>
      </c>
      <c r="P250" s="16"/>
      <c r="Q250" s="16"/>
    </row>
    <row r="251" spans="1:17" x14ac:dyDescent="0.15">
      <c r="A251" s="12">
        <v>245</v>
      </c>
      <c r="B251" s="16" t="s">
        <v>335</v>
      </c>
      <c r="C251" s="17" t="s">
        <v>92</v>
      </c>
      <c r="D251" s="16" t="s">
        <v>557</v>
      </c>
      <c r="E251" s="16" t="s">
        <v>840</v>
      </c>
      <c r="F251" s="16" t="s">
        <v>79</v>
      </c>
      <c r="G251" s="16">
        <v>6</v>
      </c>
      <c r="H251" s="16">
        <v>6</v>
      </c>
      <c r="I251" s="12">
        <f t="shared" si="16"/>
        <v>5280</v>
      </c>
      <c r="J251" s="18">
        <f t="shared" si="17"/>
        <v>322.08</v>
      </c>
      <c r="K251" s="20">
        <v>0.8</v>
      </c>
      <c r="L251" s="13">
        <f t="shared" si="18"/>
        <v>257.66399999999999</v>
      </c>
      <c r="M251" s="18">
        <f t="shared" si="19"/>
        <v>64.415999999999997</v>
      </c>
      <c r="N251" s="16" t="s">
        <v>503</v>
      </c>
      <c r="O251" s="4" t="s">
        <v>88</v>
      </c>
      <c r="P251" s="16"/>
      <c r="Q251" s="16"/>
    </row>
    <row r="252" spans="1:17" x14ac:dyDescent="0.15">
      <c r="A252" s="12">
        <v>246</v>
      </c>
      <c r="B252" s="16" t="s">
        <v>336</v>
      </c>
      <c r="C252" s="17" t="s">
        <v>92</v>
      </c>
      <c r="D252" s="16" t="s">
        <v>558</v>
      </c>
      <c r="E252" s="16" t="s">
        <v>841</v>
      </c>
      <c r="F252" s="16" t="s">
        <v>79</v>
      </c>
      <c r="G252" s="16">
        <v>7.5</v>
      </c>
      <c r="H252" s="16">
        <v>7.5</v>
      </c>
      <c r="I252" s="12">
        <f t="shared" si="16"/>
        <v>6600</v>
      </c>
      <c r="J252" s="18">
        <f t="shared" si="17"/>
        <v>402.6</v>
      </c>
      <c r="K252" s="20">
        <v>0.8</v>
      </c>
      <c r="L252" s="13">
        <f t="shared" si="18"/>
        <v>322.08000000000004</v>
      </c>
      <c r="M252" s="18">
        <f t="shared" si="19"/>
        <v>80.52000000000001</v>
      </c>
      <c r="N252" s="16" t="s">
        <v>503</v>
      </c>
      <c r="O252" s="4" t="s">
        <v>88</v>
      </c>
      <c r="P252" s="16"/>
      <c r="Q252" s="16"/>
    </row>
    <row r="253" spans="1:17" x14ac:dyDescent="0.15">
      <c r="A253" s="12">
        <v>247</v>
      </c>
      <c r="B253" s="16" t="s">
        <v>337</v>
      </c>
      <c r="C253" s="17" t="s">
        <v>92</v>
      </c>
      <c r="D253" s="16" t="s">
        <v>530</v>
      </c>
      <c r="E253" s="16" t="s">
        <v>842</v>
      </c>
      <c r="F253" s="16" t="s">
        <v>79</v>
      </c>
      <c r="G253" s="16">
        <v>6</v>
      </c>
      <c r="H253" s="16">
        <v>6</v>
      </c>
      <c r="I253" s="12">
        <f t="shared" si="16"/>
        <v>5280</v>
      </c>
      <c r="J253" s="18">
        <f t="shared" si="17"/>
        <v>322.08</v>
      </c>
      <c r="K253" s="20">
        <v>0.8</v>
      </c>
      <c r="L253" s="13">
        <f t="shared" si="18"/>
        <v>257.66399999999999</v>
      </c>
      <c r="M253" s="18">
        <f t="shared" si="19"/>
        <v>64.415999999999997</v>
      </c>
      <c r="N253" s="16" t="s">
        <v>502</v>
      </c>
      <c r="O253" s="4" t="s">
        <v>88</v>
      </c>
      <c r="P253" s="16"/>
      <c r="Q253" s="16"/>
    </row>
    <row r="254" spans="1:17" x14ac:dyDescent="0.15">
      <c r="A254" s="12">
        <v>248</v>
      </c>
      <c r="B254" s="16" t="s">
        <v>338</v>
      </c>
      <c r="C254" s="17" t="s">
        <v>92</v>
      </c>
      <c r="D254" s="16" t="s">
        <v>586</v>
      </c>
      <c r="E254" s="16" t="s">
        <v>843</v>
      </c>
      <c r="F254" s="16" t="s">
        <v>79</v>
      </c>
      <c r="G254" s="16">
        <v>12</v>
      </c>
      <c r="H254" s="16">
        <v>12</v>
      </c>
      <c r="I254" s="12">
        <f t="shared" si="16"/>
        <v>10560</v>
      </c>
      <c r="J254" s="18">
        <f t="shared" si="17"/>
        <v>644.16</v>
      </c>
      <c r="K254" s="20">
        <v>0.8</v>
      </c>
      <c r="L254" s="13">
        <f t="shared" si="18"/>
        <v>515.32799999999997</v>
      </c>
      <c r="M254" s="18">
        <f t="shared" si="19"/>
        <v>128.83199999999999</v>
      </c>
      <c r="N254" s="16" t="s">
        <v>501</v>
      </c>
      <c r="O254" s="4" t="s">
        <v>88</v>
      </c>
      <c r="P254" s="16"/>
      <c r="Q254" s="16"/>
    </row>
    <row r="255" spans="1:17" x14ac:dyDescent="0.15">
      <c r="A255" s="12">
        <v>249</v>
      </c>
      <c r="B255" s="16" t="s">
        <v>339</v>
      </c>
      <c r="C255" s="17" t="s">
        <v>92</v>
      </c>
      <c r="D255" s="16" t="s">
        <v>544</v>
      </c>
      <c r="E255" s="16" t="s">
        <v>844</v>
      </c>
      <c r="F255" s="16" t="s">
        <v>79</v>
      </c>
      <c r="G255" s="16">
        <v>9</v>
      </c>
      <c r="H255" s="16">
        <v>9</v>
      </c>
      <c r="I255" s="12">
        <f t="shared" si="16"/>
        <v>7920</v>
      </c>
      <c r="J255" s="18">
        <f t="shared" si="17"/>
        <v>483.12</v>
      </c>
      <c r="K255" s="20">
        <v>0.8</v>
      </c>
      <c r="L255" s="13">
        <f t="shared" si="18"/>
        <v>386.49600000000004</v>
      </c>
      <c r="M255" s="18">
        <f t="shared" si="19"/>
        <v>96.624000000000009</v>
      </c>
      <c r="N255" s="16" t="s">
        <v>502</v>
      </c>
      <c r="O255" s="4" t="s">
        <v>88</v>
      </c>
      <c r="P255" s="16"/>
      <c r="Q255" s="16"/>
    </row>
    <row r="256" spans="1:17" x14ac:dyDescent="0.15">
      <c r="A256" s="12">
        <v>250</v>
      </c>
      <c r="B256" s="16" t="s">
        <v>86</v>
      </c>
      <c r="C256" s="17" t="s">
        <v>92</v>
      </c>
      <c r="D256" s="16" t="s">
        <v>564</v>
      </c>
      <c r="E256" s="16" t="s">
        <v>845</v>
      </c>
      <c r="F256" s="16" t="s">
        <v>79</v>
      </c>
      <c r="G256" s="16">
        <v>7.5</v>
      </c>
      <c r="H256" s="16">
        <v>7.5</v>
      </c>
      <c r="I256" s="12">
        <f t="shared" si="16"/>
        <v>6600</v>
      </c>
      <c r="J256" s="18">
        <f t="shared" si="17"/>
        <v>402.6</v>
      </c>
      <c r="K256" s="20">
        <v>0.8</v>
      </c>
      <c r="L256" s="13">
        <f t="shared" si="18"/>
        <v>322.08000000000004</v>
      </c>
      <c r="M256" s="18">
        <f t="shared" si="19"/>
        <v>80.52000000000001</v>
      </c>
      <c r="N256" s="16" t="s">
        <v>502</v>
      </c>
      <c r="O256" s="4" t="s">
        <v>88</v>
      </c>
      <c r="P256" s="16"/>
      <c r="Q256" s="16"/>
    </row>
    <row r="257" spans="1:17" x14ac:dyDescent="0.15">
      <c r="A257" s="12">
        <v>251</v>
      </c>
      <c r="B257" s="16" t="s">
        <v>86</v>
      </c>
      <c r="C257" s="17" t="s">
        <v>92</v>
      </c>
      <c r="D257" s="16" t="s">
        <v>539</v>
      </c>
      <c r="E257" s="16" t="s">
        <v>846</v>
      </c>
      <c r="F257" s="16" t="s">
        <v>79</v>
      </c>
      <c r="G257" s="16">
        <v>10.5</v>
      </c>
      <c r="H257" s="16">
        <v>10.5</v>
      </c>
      <c r="I257" s="12">
        <f t="shared" si="16"/>
        <v>9240</v>
      </c>
      <c r="J257" s="18">
        <f t="shared" si="17"/>
        <v>563.64</v>
      </c>
      <c r="K257" s="20">
        <v>0.8</v>
      </c>
      <c r="L257" s="13">
        <f t="shared" si="18"/>
        <v>450.91200000000003</v>
      </c>
      <c r="M257" s="18">
        <f t="shared" si="19"/>
        <v>112.72800000000001</v>
      </c>
      <c r="N257" s="16" t="s">
        <v>502</v>
      </c>
      <c r="O257" s="4" t="s">
        <v>88</v>
      </c>
      <c r="P257" s="16"/>
      <c r="Q257" s="16"/>
    </row>
    <row r="258" spans="1:17" x14ac:dyDescent="0.15">
      <c r="A258" s="12">
        <v>252</v>
      </c>
      <c r="B258" s="16" t="s">
        <v>340</v>
      </c>
      <c r="C258" s="17" t="s">
        <v>92</v>
      </c>
      <c r="D258" s="16" t="s">
        <v>587</v>
      </c>
      <c r="E258" s="16" t="s">
        <v>847</v>
      </c>
      <c r="F258" s="16" t="s">
        <v>79</v>
      </c>
      <c r="G258" s="16">
        <v>4.5</v>
      </c>
      <c r="H258" s="16">
        <v>4.5</v>
      </c>
      <c r="I258" s="12">
        <f t="shared" si="16"/>
        <v>3960</v>
      </c>
      <c r="J258" s="18">
        <f t="shared" si="17"/>
        <v>241.56</v>
      </c>
      <c r="K258" s="20">
        <v>0.8</v>
      </c>
      <c r="L258" s="13">
        <f t="shared" si="18"/>
        <v>193.24800000000002</v>
      </c>
      <c r="M258" s="18">
        <f t="shared" si="19"/>
        <v>48.312000000000005</v>
      </c>
      <c r="N258" s="16" t="s">
        <v>510</v>
      </c>
      <c r="O258" s="4" t="s">
        <v>88</v>
      </c>
      <c r="P258" s="16"/>
      <c r="Q258" s="16"/>
    </row>
    <row r="259" spans="1:17" x14ac:dyDescent="0.15">
      <c r="A259" s="12">
        <v>253</v>
      </c>
      <c r="B259" s="16" t="s">
        <v>341</v>
      </c>
      <c r="C259" s="17" t="s">
        <v>92</v>
      </c>
      <c r="D259" s="16" t="s">
        <v>569</v>
      </c>
      <c r="E259" s="16" t="s">
        <v>848</v>
      </c>
      <c r="F259" s="16" t="s">
        <v>79</v>
      </c>
      <c r="G259" s="16">
        <v>18</v>
      </c>
      <c r="H259" s="16">
        <v>18</v>
      </c>
      <c r="I259" s="12">
        <f t="shared" si="16"/>
        <v>15840</v>
      </c>
      <c r="J259" s="18">
        <f t="shared" si="17"/>
        <v>966.24</v>
      </c>
      <c r="K259" s="20">
        <v>0.8</v>
      </c>
      <c r="L259" s="13">
        <f t="shared" si="18"/>
        <v>772.99200000000008</v>
      </c>
      <c r="M259" s="18">
        <f t="shared" si="19"/>
        <v>193.24800000000002</v>
      </c>
      <c r="N259" s="16" t="s">
        <v>502</v>
      </c>
      <c r="O259" s="4" t="s">
        <v>88</v>
      </c>
      <c r="P259" s="16"/>
      <c r="Q259" s="16"/>
    </row>
    <row r="260" spans="1:17" x14ac:dyDescent="0.15">
      <c r="A260" s="12">
        <v>254</v>
      </c>
      <c r="B260" s="16" t="s">
        <v>342</v>
      </c>
      <c r="C260" s="17" t="s">
        <v>92</v>
      </c>
      <c r="D260" s="16" t="s">
        <v>588</v>
      </c>
      <c r="E260" s="16" t="s">
        <v>849</v>
      </c>
      <c r="F260" s="16" t="s">
        <v>79</v>
      </c>
      <c r="G260" s="16">
        <v>19.3</v>
      </c>
      <c r="H260" s="16">
        <v>19.3</v>
      </c>
      <c r="I260" s="12">
        <f t="shared" si="16"/>
        <v>16984</v>
      </c>
      <c r="J260" s="18">
        <f t="shared" si="17"/>
        <v>1036.0240000000001</v>
      </c>
      <c r="K260" s="20">
        <v>0.8</v>
      </c>
      <c r="L260" s="13">
        <f t="shared" si="18"/>
        <v>828.81920000000014</v>
      </c>
      <c r="M260" s="18">
        <f t="shared" si="19"/>
        <v>207.20480000000003</v>
      </c>
      <c r="N260" s="16" t="s">
        <v>502</v>
      </c>
      <c r="O260" s="4" t="s">
        <v>88</v>
      </c>
      <c r="P260" s="16"/>
      <c r="Q260" s="16"/>
    </row>
    <row r="261" spans="1:17" x14ac:dyDescent="0.15">
      <c r="A261" s="12">
        <v>255</v>
      </c>
      <c r="B261" s="16" t="s">
        <v>343</v>
      </c>
      <c r="C261" s="17" t="s">
        <v>92</v>
      </c>
      <c r="D261" s="16" t="s">
        <v>584</v>
      </c>
      <c r="E261" s="16" t="s">
        <v>850</v>
      </c>
      <c r="F261" s="16" t="s">
        <v>79</v>
      </c>
      <c r="G261" s="16">
        <v>4.5</v>
      </c>
      <c r="H261" s="16">
        <v>4.5</v>
      </c>
      <c r="I261" s="12">
        <f t="shared" si="16"/>
        <v>3960</v>
      </c>
      <c r="J261" s="18">
        <f t="shared" si="17"/>
        <v>241.56</v>
      </c>
      <c r="K261" s="20">
        <v>0.8</v>
      </c>
      <c r="L261" s="13">
        <f t="shared" si="18"/>
        <v>193.24800000000002</v>
      </c>
      <c r="M261" s="18">
        <f t="shared" si="19"/>
        <v>48.312000000000005</v>
      </c>
      <c r="N261" s="16" t="s">
        <v>502</v>
      </c>
      <c r="O261" s="4" t="s">
        <v>88</v>
      </c>
      <c r="P261" s="16"/>
      <c r="Q261" s="16"/>
    </row>
    <row r="262" spans="1:17" x14ac:dyDescent="0.15">
      <c r="A262" s="12">
        <v>256</v>
      </c>
      <c r="B262" s="16" t="s">
        <v>344</v>
      </c>
      <c r="C262" s="17" t="s">
        <v>92</v>
      </c>
      <c r="D262" s="16" t="s">
        <v>534</v>
      </c>
      <c r="E262" s="16" t="s">
        <v>851</v>
      </c>
      <c r="F262" s="16" t="s">
        <v>79</v>
      </c>
      <c r="G262" s="16">
        <v>15</v>
      </c>
      <c r="H262" s="16">
        <v>15</v>
      </c>
      <c r="I262" s="12">
        <f t="shared" si="16"/>
        <v>13200</v>
      </c>
      <c r="J262" s="18">
        <f t="shared" si="17"/>
        <v>805.2</v>
      </c>
      <c r="K262" s="20">
        <v>0.8</v>
      </c>
      <c r="L262" s="13">
        <f t="shared" si="18"/>
        <v>644.16000000000008</v>
      </c>
      <c r="M262" s="18">
        <f t="shared" si="19"/>
        <v>161.04000000000002</v>
      </c>
      <c r="N262" s="16" t="s">
        <v>522</v>
      </c>
      <c r="O262" s="4" t="s">
        <v>88</v>
      </c>
      <c r="P262" s="16"/>
      <c r="Q262" s="16"/>
    </row>
    <row r="263" spans="1:17" x14ac:dyDescent="0.15">
      <c r="A263" s="12">
        <v>257</v>
      </c>
      <c r="B263" s="16" t="s">
        <v>345</v>
      </c>
      <c r="C263" s="17" t="s">
        <v>92</v>
      </c>
      <c r="D263" s="16" t="s">
        <v>539</v>
      </c>
      <c r="E263" s="16" t="s">
        <v>852</v>
      </c>
      <c r="F263" s="16" t="s">
        <v>79</v>
      </c>
      <c r="G263" s="16">
        <v>7.5</v>
      </c>
      <c r="H263" s="16">
        <v>7.5</v>
      </c>
      <c r="I263" s="12">
        <f t="shared" si="16"/>
        <v>6600</v>
      </c>
      <c r="J263" s="18">
        <f t="shared" si="17"/>
        <v>402.6</v>
      </c>
      <c r="K263" s="20">
        <v>0.8</v>
      </c>
      <c r="L263" s="13">
        <f t="shared" si="18"/>
        <v>322.08000000000004</v>
      </c>
      <c r="M263" s="18">
        <f t="shared" si="19"/>
        <v>80.52000000000001</v>
      </c>
      <c r="N263" s="16" t="s">
        <v>504</v>
      </c>
      <c r="O263" s="4" t="s">
        <v>88</v>
      </c>
      <c r="P263" s="16"/>
      <c r="Q263" s="16"/>
    </row>
    <row r="264" spans="1:17" x14ac:dyDescent="0.15">
      <c r="A264" s="12">
        <v>258</v>
      </c>
      <c r="B264" s="16" t="s">
        <v>346</v>
      </c>
      <c r="C264" s="17" t="s">
        <v>92</v>
      </c>
      <c r="D264" s="16" t="s">
        <v>535</v>
      </c>
      <c r="E264" s="16" t="s">
        <v>853</v>
      </c>
      <c r="F264" s="16" t="s">
        <v>79</v>
      </c>
      <c r="G264" s="16">
        <v>6</v>
      </c>
      <c r="H264" s="16">
        <v>6</v>
      </c>
      <c r="I264" s="12">
        <f t="shared" si="16"/>
        <v>5280</v>
      </c>
      <c r="J264" s="18">
        <f t="shared" si="17"/>
        <v>322.08</v>
      </c>
      <c r="K264" s="20">
        <v>0.8</v>
      </c>
      <c r="L264" s="13">
        <f t="shared" si="18"/>
        <v>257.66399999999999</v>
      </c>
      <c r="M264" s="18">
        <f t="shared" si="19"/>
        <v>64.415999999999997</v>
      </c>
      <c r="N264" s="16" t="s">
        <v>502</v>
      </c>
      <c r="O264" s="4" t="s">
        <v>88</v>
      </c>
      <c r="P264" s="16"/>
      <c r="Q264" s="16"/>
    </row>
    <row r="265" spans="1:17" x14ac:dyDescent="0.15">
      <c r="A265" s="12">
        <v>259</v>
      </c>
      <c r="B265" s="16" t="s">
        <v>347</v>
      </c>
      <c r="C265" s="17" t="s">
        <v>92</v>
      </c>
      <c r="D265" s="16" t="s">
        <v>535</v>
      </c>
      <c r="E265" s="16" t="s">
        <v>854</v>
      </c>
      <c r="F265" s="16" t="s">
        <v>79</v>
      </c>
      <c r="G265" s="16">
        <v>5</v>
      </c>
      <c r="H265" s="16">
        <v>5</v>
      </c>
      <c r="I265" s="12">
        <f t="shared" si="16"/>
        <v>4400</v>
      </c>
      <c r="J265" s="18">
        <f t="shared" si="17"/>
        <v>268.39999999999998</v>
      </c>
      <c r="K265" s="20">
        <v>0.8</v>
      </c>
      <c r="L265" s="13">
        <f t="shared" si="18"/>
        <v>214.72</v>
      </c>
      <c r="M265" s="18">
        <f t="shared" si="19"/>
        <v>53.68</v>
      </c>
      <c r="N265" s="16" t="s">
        <v>502</v>
      </c>
      <c r="O265" s="4" t="s">
        <v>88</v>
      </c>
      <c r="P265" s="16"/>
      <c r="Q265" s="16"/>
    </row>
    <row r="266" spans="1:17" x14ac:dyDescent="0.15">
      <c r="A266" s="12">
        <v>260</v>
      </c>
      <c r="B266" s="16" t="s">
        <v>348</v>
      </c>
      <c r="C266" s="17" t="s">
        <v>92</v>
      </c>
      <c r="D266" s="16" t="s">
        <v>569</v>
      </c>
      <c r="E266" s="16" t="s">
        <v>855</v>
      </c>
      <c r="F266" s="16" t="s">
        <v>79</v>
      </c>
      <c r="G266" s="16">
        <v>7.5</v>
      </c>
      <c r="H266" s="16">
        <v>7.5</v>
      </c>
      <c r="I266" s="12">
        <f t="shared" si="16"/>
        <v>6600</v>
      </c>
      <c r="J266" s="18">
        <f t="shared" si="17"/>
        <v>402.6</v>
      </c>
      <c r="K266" s="20">
        <v>0.8</v>
      </c>
      <c r="L266" s="13">
        <f t="shared" si="18"/>
        <v>322.08000000000004</v>
      </c>
      <c r="M266" s="18">
        <f t="shared" si="19"/>
        <v>80.52000000000001</v>
      </c>
      <c r="N266" s="16" t="s">
        <v>502</v>
      </c>
      <c r="O266" s="4" t="s">
        <v>88</v>
      </c>
      <c r="P266" s="16"/>
      <c r="Q266" s="16"/>
    </row>
    <row r="267" spans="1:17" x14ac:dyDescent="0.15">
      <c r="A267" s="12">
        <v>261</v>
      </c>
      <c r="B267" s="16" t="s">
        <v>349</v>
      </c>
      <c r="C267" s="17" t="s">
        <v>92</v>
      </c>
      <c r="D267" s="16" t="s">
        <v>534</v>
      </c>
      <c r="E267" s="16" t="s">
        <v>856</v>
      </c>
      <c r="F267" s="16" t="s">
        <v>79</v>
      </c>
      <c r="G267" s="16">
        <v>14.3</v>
      </c>
      <c r="H267" s="16">
        <v>14.3</v>
      </c>
      <c r="I267" s="12">
        <f t="shared" si="16"/>
        <v>12584</v>
      </c>
      <c r="J267" s="18">
        <f t="shared" si="17"/>
        <v>767.62400000000002</v>
      </c>
      <c r="K267" s="20">
        <v>0.8</v>
      </c>
      <c r="L267" s="13">
        <f t="shared" si="18"/>
        <v>614.09920000000011</v>
      </c>
      <c r="M267" s="18">
        <f t="shared" si="19"/>
        <v>153.52480000000003</v>
      </c>
      <c r="N267" s="16" t="s">
        <v>502</v>
      </c>
      <c r="O267" s="4" t="s">
        <v>88</v>
      </c>
      <c r="P267" s="16"/>
      <c r="Q267" s="16"/>
    </row>
    <row r="268" spans="1:17" x14ac:dyDescent="0.15">
      <c r="A268" s="12">
        <v>262</v>
      </c>
      <c r="B268" s="16" t="s">
        <v>350</v>
      </c>
      <c r="C268" s="17" t="s">
        <v>92</v>
      </c>
      <c r="D268" s="16" t="s">
        <v>548</v>
      </c>
      <c r="E268" s="16" t="s">
        <v>857</v>
      </c>
      <c r="F268" s="16" t="s">
        <v>79</v>
      </c>
      <c r="G268" s="16">
        <v>4.5</v>
      </c>
      <c r="H268" s="16">
        <v>4.5</v>
      </c>
      <c r="I268" s="12">
        <f t="shared" si="16"/>
        <v>3960</v>
      </c>
      <c r="J268" s="18">
        <f t="shared" si="17"/>
        <v>241.56</v>
      </c>
      <c r="K268" s="20">
        <v>0.8</v>
      </c>
      <c r="L268" s="13">
        <f t="shared" si="18"/>
        <v>193.24800000000002</v>
      </c>
      <c r="M268" s="18">
        <f t="shared" si="19"/>
        <v>48.312000000000005</v>
      </c>
      <c r="N268" s="16" t="s">
        <v>502</v>
      </c>
      <c r="O268" s="4" t="s">
        <v>88</v>
      </c>
      <c r="P268" s="16"/>
      <c r="Q268" s="16"/>
    </row>
    <row r="269" spans="1:17" x14ac:dyDescent="0.15">
      <c r="A269" s="12">
        <v>263</v>
      </c>
      <c r="B269" s="16" t="s">
        <v>351</v>
      </c>
      <c r="C269" s="17" t="s">
        <v>92</v>
      </c>
      <c r="D269" s="16" t="s">
        <v>552</v>
      </c>
      <c r="E269" s="16" t="s">
        <v>858</v>
      </c>
      <c r="F269" s="16" t="s">
        <v>79</v>
      </c>
      <c r="G269" s="16">
        <v>6</v>
      </c>
      <c r="H269" s="16">
        <v>6</v>
      </c>
      <c r="I269" s="12">
        <f t="shared" si="16"/>
        <v>5280</v>
      </c>
      <c r="J269" s="18">
        <f t="shared" si="17"/>
        <v>322.08</v>
      </c>
      <c r="K269" s="20">
        <v>0.8</v>
      </c>
      <c r="L269" s="13">
        <f t="shared" si="18"/>
        <v>257.66399999999999</v>
      </c>
      <c r="M269" s="18">
        <f t="shared" si="19"/>
        <v>64.415999999999997</v>
      </c>
      <c r="N269" s="16" t="s">
        <v>502</v>
      </c>
      <c r="O269" s="4" t="s">
        <v>88</v>
      </c>
      <c r="P269" s="16"/>
      <c r="Q269" s="16"/>
    </row>
    <row r="270" spans="1:17" x14ac:dyDescent="0.15">
      <c r="A270" s="12">
        <v>264</v>
      </c>
      <c r="B270" s="16" t="s">
        <v>352</v>
      </c>
      <c r="C270" s="17" t="s">
        <v>92</v>
      </c>
      <c r="D270" s="16" t="s">
        <v>532</v>
      </c>
      <c r="E270" s="16" t="s">
        <v>859</v>
      </c>
      <c r="F270" s="16" t="s">
        <v>80</v>
      </c>
      <c r="G270" s="16">
        <v>2.5</v>
      </c>
      <c r="H270" s="16">
        <v>2.5</v>
      </c>
      <c r="I270" s="12">
        <f t="shared" si="16"/>
        <v>2200</v>
      </c>
      <c r="J270" s="18">
        <f t="shared" si="17"/>
        <v>134.19999999999999</v>
      </c>
      <c r="K270" s="20">
        <v>0.8</v>
      </c>
      <c r="L270" s="13">
        <f t="shared" si="18"/>
        <v>107.36</v>
      </c>
      <c r="M270" s="18">
        <f t="shared" si="19"/>
        <v>26.84</v>
      </c>
      <c r="N270" s="16" t="s">
        <v>502</v>
      </c>
      <c r="O270" s="4" t="s">
        <v>88</v>
      </c>
      <c r="P270" s="16"/>
      <c r="Q270" s="16"/>
    </row>
    <row r="271" spans="1:17" x14ac:dyDescent="0.15">
      <c r="A271" s="12">
        <v>265</v>
      </c>
      <c r="B271" s="16" t="s">
        <v>353</v>
      </c>
      <c r="C271" s="17" t="s">
        <v>92</v>
      </c>
      <c r="D271" s="16" t="s">
        <v>535</v>
      </c>
      <c r="E271" s="16" t="s">
        <v>860</v>
      </c>
      <c r="F271" s="16" t="s">
        <v>80</v>
      </c>
      <c r="G271" s="16">
        <v>4</v>
      </c>
      <c r="H271" s="16">
        <v>4</v>
      </c>
      <c r="I271" s="12">
        <f t="shared" si="16"/>
        <v>3520</v>
      </c>
      <c r="J271" s="18">
        <f t="shared" si="17"/>
        <v>214.72</v>
      </c>
      <c r="K271" s="20">
        <v>0.8</v>
      </c>
      <c r="L271" s="13">
        <f t="shared" si="18"/>
        <v>171.77600000000001</v>
      </c>
      <c r="M271" s="18">
        <f t="shared" si="19"/>
        <v>42.944000000000003</v>
      </c>
      <c r="N271" s="16" t="s">
        <v>502</v>
      </c>
      <c r="O271" s="4" t="s">
        <v>88</v>
      </c>
      <c r="P271" s="16"/>
      <c r="Q271" s="16"/>
    </row>
    <row r="272" spans="1:17" x14ac:dyDescent="0.15">
      <c r="A272" s="12">
        <v>266</v>
      </c>
      <c r="B272" s="16" t="s">
        <v>354</v>
      </c>
      <c r="C272" s="17" t="s">
        <v>92</v>
      </c>
      <c r="D272" s="16" t="s">
        <v>532</v>
      </c>
      <c r="E272" s="16" t="s">
        <v>861</v>
      </c>
      <c r="F272" s="16" t="s">
        <v>80</v>
      </c>
      <c r="G272" s="16">
        <v>6</v>
      </c>
      <c r="H272" s="16">
        <v>6</v>
      </c>
      <c r="I272" s="12">
        <f t="shared" si="16"/>
        <v>5280</v>
      </c>
      <c r="J272" s="18">
        <f t="shared" si="17"/>
        <v>322.08</v>
      </c>
      <c r="K272" s="20">
        <v>0.8</v>
      </c>
      <c r="L272" s="13">
        <f t="shared" si="18"/>
        <v>257.66399999999999</v>
      </c>
      <c r="M272" s="18">
        <f t="shared" si="19"/>
        <v>64.415999999999997</v>
      </c>
      <c r="N272" s="16" t="s">
        <v>502</v>
      </c>
      <c r="O272" s="4" t="s">
        <v>88</v>
      </c>
      <c r="P272" s="16"/>
      <c r="Q272" s="16"/>
    </row>
    <row r="273" spans="1:17" x14ac:dyDescent="0.15">
      <c r="A273" s="12">
        <v>267</v>
      </c>
      <c r="B273" s="16" t="s">
        <v>355</v>
      </c>
      <c r="C273" s="17" t="s">
        <v>92</v>
      </c>
      <c r="D273" s="16" t="s">
        <v>589</v>
      </c>
      <c r="E273" s="16" t="s">
        <v>862</v>
      </c>
      <c r="F273" s="16" t="s">
        <v>80</v>
      </c>
      <c r="G273" s="16">
        <v>94.5</v>
      </c>
      <c r="H273" s="16">
        <v>94.5</v>
      </c>
      <c r="I273" s="12">
        <f t="shared" si="16"/>
        <v>83160</v>
      </c>
      <c r="J273" s="18">
        <f t="shared" si="17"/>
        <v>5072.76</v>
      </c>
      <c r="K273" s="20">
        <v>0.8</v>
      </c>
      <c r="L273" s="13">
        <f t="shared" si="18"/>
        <v>4058.2080000000005</v>
      </c>
      <c r="M273" s="18">
        <f t="shared" si="19"/>
        <v>1014.5520000000001</v>
      </c>
      <c r="N273" s="16" t="s">
        <v>502</v>
      </c>
      <c r="O273" s="4" t="s">
        <v>88</v>
      </c>
      <c r="P273" s="16"/>
      <c r="Q273" s="16"/>
    </row>
    <row r="274" spans="1:17" x14ac:dyDescent="0.15">
      <c r="A274" s="12">
        <v>268</v>
      </c>
      <c r="B274" s="16" t="s">
        <v>356</v>
      </c>
      <c r="C274" s="17" t="s">
        <v>92</v>
      </c>
      <c r="D274" s="16" t="s">
        <v>539</v>
      </c>
      <c r="E274" s="16" t="s">
        <v>863</v>
      </c>
      <c r="F274" s="16" t="s">
        <v>80</v>
      </c>
      <c r="G274" s="16">
        <v>2.5</v>
      </c>
      <c r="H274" s="16">
        <v>2.5</v>
      </c>
      <c r="I274" s="12">
        <f t="shared" si="16"/>
        <v>2200</v>
      </c>
      <c r="J274" s="18">
        <f t="shared" si="17"/>
        <v>134.19999999999999</v>
      </c>
      <c r="K274" s="20">
        <v>0.8</v>
      </c>
      <c r="L274" s="13">
        <f t="shared" si="18"/>
        <v>107.36</v>
      </c>
      <c r="M274" s="18">
        <f t="shared" si="19"/>
        <v>26.84</v>
      </c>
      <c r="N274" s="16" t="s">
        <v>502</v>
      </c>
      <c r="O274" s="4" t="s">
        <v>88</v>
      </c>
      <c r="P274" s="16"/>
      <c r="Q274" s="16"/>
    </row>
    <row r="275" spans="1:17" x14ac:dyDescent="0.15">
      <c r="A275" s="12">
        <v>269</v>
      </c>
      <c r="B275" s="16" t="s">
        <v>357</v>
      </c>
      <c r="C275" s="17" t="s">
        <v>92</v>
      </c>
      <c r="D275" s="16" t="s">
        <v>552</v>
      </c>
      <c r="E275" s="16" t="s">
        <v>864</v>
      </c>
      <c r="F275" s="16" t="s">
        <v>80</v>
      </c>
      <c r="G275" s="16">
        <v>4</v>
      </c>
      <c r="H275" s="16">
        <v>4</v>
      </c>
      <c r="I275" s="12">
        <f t="shared" si="16"/>
        <v>3520</v>
      </c>
      <c r="J275" s="18">
        <f t="shared" si="17"/>
        <v>214.72</v>
      </c>
      <c r="K275" s="20">
        <v>0.8</v>
      </c>
      <c r="L275" s="13">
        <f t="shared" si="18"/>
        <v>171.77600000000001</v>
      </c>
      <c r="M275" s="18">
        <f t="shared" si="19"/>
        <v>42.944000000000003</v>
      </c>
      <c r="N275" s="16" t="s">
        <v>523</v>
      </c>
      <c r="O275" s="4" t="s">
        <v>88</v>
      </c>
      <c r="P275" s="16"/>
      <c r="Q275" s="16"/>
    </row>
    <row r="276" spans="1:17" x14ac:dyDescent="0.15">
      <c r="A276" s="12">
        <v>270</v>
      </c>
      <c r="B276" s="16" t="s">
        <v>358</v>
      </c>
      <c r="C276" s="17" t="s">
        <v>92</v>
      </c>
      <c r="D276" s="16" t="s">
        <v>548</v>
      </c>
      <c r="E276" s="16" t="s">
        <v>865</v>
      </c>
      <c r="F276" s="16" t="s">
        <v>80</v>
      </c>
      <c r="G276" s="16">
        <v>8</v>
      </c>
      <c r="H276" s="16">
        <v>8</v>
      </c>
      <c r="I276" s="12">
        <f t="shared" si="16"/>
        <v>7040</v>
      </c>
      <c r="J276" s="18">
        <f t="shared" si="17"/>
        <v>429.44</v>
      </c>
      <c r="K276" s="20">
        <v>0.8</v>
      </c>
      <c r="L276" s="13">
        <f t="shared" si="18"/>
        <v>343.55200000000002</v>
      </c>
      <c r="M276" s="18">
        <f t="shared" si="19"/>
        <v>85.888000000000005</v>
      </c>
      <c r="N276" s="16" t="s">
        <v>502</v>
      </c>
      <c r="O276" s="4" t="s">
        <v>88</v>
      </c>
      <c r="P276" s="16"/>
      <c r="Q276" s="16"/>
    </row>
    <row r="277" spans="1:17" x14ac:dyDescent="0.15">
      <c r="A277" s="12">
        <v>271</v>
      </c>
      <c r="B277" s="16" t="s">
        <v>359</v>
      </c>
      <c r="C277" s="17" t="s">
        <v>92</v>
      </c>
      <c r="D277" s="16" t="s">
        <v>590</v>
      </c>
      <c r="E277" s="16" t="s">
        <v>866</v>
      </c>
      <c r="F277" s="16" t="s">
        <v>80</v>
      </c>
      <c r="G277" s="16">
        <v>8</v>
      </c>
      <c r="H277" s="16">
        <v>8</v>
      </c>
      <c r="I277" s="12">
        <f t="shared" si="16"/>
        <v>7040</v>
      </c>
      <c r="J277" s="18">
        <f t="shared" si="17"/>
        <v>429.44</v>
      </c>
      <c r="K277" s="20">
        <v>0.8</v>
      </c>
      <c r="L277" s="13">
        <f t="shared" si="18"/>
        <v>343.55200000000002</v>
      </c>
      <c r="M277" s="18">
        <f t="shared" si="19"/>
        <v>85.888000000000005</v>
      </c>
      <c r="N277" s="16" t="s">
        <v>502</v>
      </c>
      <c r="O277" s="4" t="s">
        <v>88</v>
      </c>
      <c r="P277" s="16"/>
      <c r="Q277" s="16"/>
    </row>
    <row r="278" spans="1:17" x14ac:dyDescent="0.15">
      <c r="A278" s="12">
        <v>272</v>
      </c>
      <c r="B278" s="16" t="s">
        <v>360</v>
      </c>
      <c r="C278" s="17" t="s">
        <v>92</v>
      </c>
      <c r="D278" s="16" t="s">
        <v>557</v>
      </c>
      <c r="E278" s="16" t="s">
        <v>867</v>
      </c>
      <c r="F278" s="16" t="s">
        <v>80</v>
      </c>
      <c r="G278" s="16">
        <v>7</v>
      </c>
      <c r="H278" s="16">
        <v>7</v>
      </c>
      <c r="I278" s="12">
        <f t="shared" si="16"/>
        <v>6160</v>
      </c>
      <c r="J278" s="18">
        <f t="shared" si="17"/>
        <v>375.76</v>
      </c>
      <c r="K278" s="20">
        <v>0.8</v>
      </c>
      <c r="L278" s="13">
        <f t="shared" si="18"/>
        <v>300.608</v>
      </c>
      <c r="M278" s="18">
        <f t="shared" si="19"/>
        <v>75.152000000000001</v>
      </c>
      <c r="N278" s="16" t="s">
        <v>502</v>
      </c>
      <c r="O278" s="4" t="s">
        <v>88</v>
      </c>
      <c r="P278" s="16"/>
      <c r="Q278" s="16"/>
    </row>
    <row r="279" spans="1:17" x14ac:dyDescent="0.15">
      <c r="A279" s="12">
        <v>273</v>
      </c>
      <c r="B279" s="16" t="s">
        <v>361</v>
      </c>
      <c r="C279" s="17" t="s">
        <v>92</v>
      </c>
      <c r="D279" s="16" t="s">
        <v>557</v>
      </c>
      <c r="E279" s="16" t="s">
        <v>868</v>
      </c>
      <c r="F279" s="16" t="s">
        <v>80</v>
      </c>
      <c r="G279" s="16">
        <v>5</v>
      </c>
      <c r="H279" s="16">
        <v>5</v>
      </c>
      <c r="I279" s="12">
        <f t="shared" si="16"/>
        <v>4400</v>
      </c>
      <c r="J279" s="18">
        <f t="shared" si="17"/>
        <v>268.39999999999998</v>
      </c>
      <c r="K279" s="20">
        <v>0.8</v>
      </c>
      <c r="L279" s="13">
        <f t="shared" si="18"/>
        <v>214.72</v>
      </c>
      <c r="M279" s="18">
        <f t="shared" si="19"/>
        <v>53.68</v>
      </c>
      <c r="N279" s="16" t="s">
        <v>502</v>
      </c>
      <c r="O279" s="4" t="s">
        <v>88</v>
      </c>
      <c r="P279" s="16"/>
      <c r="Q279" s="16"/>
    </row>
    <row r="280" spans="1:17" x14ac:dyDescent="0.15">
      <c r="A280" s="12">
        <v>274</v>
      </c>
      <c r="B280" s="16" t="s">
        <v>362</v>
      </c>
      <c r="C280" s="17" t="s">
        <v>92</v>
      </c>
      <c r="D280" s="16" t="s">
        <v>551</v>
      </c>
      <c r="E280" s="16" t="s">
        <v>869</v>
      </c>
      <c r="F280" s="16" t="s">
        <v>80</v>
      </c>
      <c r="G280" s="16">
        <v>5</v>
      </c>
      <c r="H280" s="16">
        <v>5</v>
      </c>
      <c r="I280" s="12">
        <f t="shared" si="16"/>
        <v>4400</v>
      </c>
      <c r="J280" s="18">
        <f t="shared" si="17"/>
        <v>268.39999999999998</v>
      </c>
      <c r="K280" s="20">
        <v>0.8</v>
      </c>
      <c r="L280" s="13">
        <f t="shared" si="18"/>
        <v>214.72</v>
      </c>
      <c r="M280" s="18">
        <f t="shared" si="19"/>
        <v>53.68</v>
      </c>
      <c r="N280" s="16" t="s">
        <v>502</v>
      </c>
      <c r="O280" s="4" t="s">
        <v>88</v>
      </c>
      <c r="P280" s="16"/>
      <c r="Q280" s="16"/>
    </row>
    <row r="281" spans="1:17" x14ac:dyDescent="0.15">
      <c r="A281" s="12">
        <v>275</v>
      </c>
      <c r="B281" s="16" t="s">
        <v>363</v>
      </c>
      <c r="C281" s="17" t="s">
        <v>92</v>
      </c>
      <c r="D281" s="16" t="s">
        <v>546</v>
      </c>
      <c r="E281" s="16" t="s">
        <v>870</v>
      </c>
      <c r="F281" s="16" t="s">
        <v>80</v>
      </c>
      <c r="G281" s="16">
        <v>96.6</v>
      </c>
      <c r="H281" s="16">
        <v>96.6</v>
      </c>
      <c r="I281" s="12">
        <f t="shared" si="16"/>
        <v>85008</v>
      </c>
      <c r="J281" s="18">
        <f t="shared" si="17"/>
        <v>5185.4879999999994</v>
      </c>
      <c r="K281" s="20">
        <v>0.8</v>
      </c>
      <c r="L281" s="13">
        <f t="shared" si="18"/>
        <v>4148.3903999999993</v>
      </c>
      <c r="M281" s="18">
        <f t="shared" si="19"/>
        <v>1037.0975999999998</v>
      </c>
      <c r="N281" s="16" t="s">
        <v>502</v>
      </c>
      <c r="O281" s="4" t="s">
        <v>88</v>
      </c>
      <c r="P281" s="16"/>
      <c r="Q281" s="16"/>
    </row>
    <row r="282" spans="1:17" x14ac:dyDescent="0.15">
      <c r="A282" s="12">
        <v>276</v>
      </c>
      <c r="B282" s="16" t="s">
        <v>364</v>
      </c>
      <c r="C282" s="17" t="s">
        <v>92</v>
      </c>
      <c r="D282" s="16" t="s">
        <v>569</v>
      </c>
      <c r="E282" s="16" t="s">
        <v>871</v>
      </c>
      <c r="F282" s="16" t="s">
        <v>80</v>
      </c>
      <c r="G282" s="16">
        <v>6</v>
      </c>
      <c r="H282" s="16">
        <v>6</v>
      </c>
      <c r="I282" s="12">
        <f t="shared" si="16"/>
        <v>5280</v>
      </c>
      <c r="J282" s="18">
        <f t="shared" si="17"/>
        <v>322.08</v>
      </c>
      <c r="K282" s="20">
        <v>0.8</v>
      </c>
      <c r="L282" s="13">
        <f t="shared" si="18"/>
        <v>257.66399999999999</v>
      </c>
      <c r="M282" s="18">
        <f t="shared" si="19"/>
        <v>64.415999999999997</v>
      </c>
      <c r="N282" s="16" t="s">
        <v>524</v>
      </c>
      <c r="O282" s="4" t="s">
        <v>88</v>
      </c>
      <c r="P282" s="16"/>
      <c r="Q282" s="16"/>
    </row>
    <row r="283" spans="1:17" x14ac:dyDescent="0.15">
      <c r="A283" s="12">
        <v>277</v>
      </c>
      <c r="B283" s="16" t="s">
        <v>365</v>
      </c>
      <c r="C283" s="17" t="s">
        <v>92</v>
      </c>
      <c r="D283" s="16" t="s">
        <v>541</v>
      </c>
      <c r="E283" s="16" t="s">
        <v>872</v>
      </c>
      <c r="F283" s="16" t="s">
        <v>80</v>
      </c>
      <c r="G283" s="16">
        <v>8.5</v>
      </c>
      <c r="H283" s="16">
        <v>8.5</v>
      </c>
      <c r="I283" s="12">
        <f t="shared" si="16"/>
        <v>7480</v>
      </c>
      <c r="J283" s="18">
        <f t="shared" si="17"/>
        <v>456.28</v>
      </c>
      <c r="K283" s="20">
        <v>0.8</v>
      </c>
      <c r="L283" s="13">
        <f t="shared" si="18"/>
        <v>365.024</v>
      </c>
      <c r="M283" s="18">
        <f t="shared" si="19"/>
        <v>91.256</v>
      </c>
      <c r="N283" s="16" t="s">
        <v>510</v>
      </c>
      <c r="O283" s="4" t="s">
        <v>88</v>
      </c>
      <c r="P283" s="16"/>
      <c r="Q283" s="16"/>
    </row>
    <row r="284" spans="1:17" x14ac:dyDescent="0.15">
      <c r="A284" s="12">
        <v>278</v>
      </c>
      <c r="B284" s="16" t="s">
        <v>366</v>
      </c>
      <c r="C284" s="17" t="s">
        <v>92</v>
      </c>
      <c r="D284" s="16" t="s">
        <v>538</v>
      </c>
      <c r="E284" s="16" t="s">
        <v>873</v>
      </c>
      <c r="F284" s="16" t="s">
        <v>80</v>
      </c>
      <c r="G284" s="16">
        <v>5</v>
      </c>
      <c r="H284" s="16">
        <v>5</v>
      </c>
      <c r="I284" s="12">
        <f t="shared" si="16"/>
        <v>4400</v>
      </c>
      <c r="J284" s="18">
        <f t="shared" si="17"/>
        <v>268.39999999999998</v>
      </c>
      <c r="K284" s="20">
        <v>0.8</v>
      </c>
      <c r="L284" s="13">
        <f t="shared" si="18"/>
        <v>214.72</v>
      </c>
      <c r="M284" s="18">
        <f t="shared" si="19"/>
        <v>53.68</v>
      </c>
      <c r="N284" s="16" t="s">
        <v>502</v>
      </c>
      <c r="O284" s="4" t="s">
        <v>88</v>
      </c>
      <c r="P284" s="16"/>
      <c r="Q284" s="16"/>
    </row>
    <row r="285" spans="1:17" x14ac:dyDescent="0.15">
      <c r="A285" s="12">
        <v>279</v>
      </c>
      <c r="B285" s="16" t="s">
        <v>367</v>
      </c>
      <c r="C285" s="17" t="s">
        <v>92</v>
      </c>
      <c r="D285" s="16" t="s">
        <v>545</v>
      </c>
      <c r="E285" s="16" t="s">
        <v>874</v>
      </c>
      <c r="F285" s="16" t="s">
        <v>80</v>
      </c>
      <c r="G285" s="16">
        <v>5</v>
      </c>
      <c r="H285" s="16">
        <v>5</v>
      </c>
      <c r="I285" s="12">
        <f t="shared" si="16"/>
        <v>4400</v>
      </c>
      <c r="J285" s="18">
        <f t="shared" si="17"/>
        <v>268.39999999999998</v>
      </c>
      <c r="K285" s="20">
        <v>0.8</v>
      </c>
      <c r="L285" s="13">
        <f t="shared" si="18"/>
        <v>214.72</v>
      </c>
      <c r="M285" s="18">
        <f t="shared" si="19"/>
        <v>53.68</v>
      </c>
      <c r="N285" s="16" t="s">
        <v>502</v>
      </c>
      <c r="O285" s="4" t="s">
        <v>88</v>
      </c>
      <c r="P285" s="16"/>
      <c r="Q285" s="16"/>
    </row>
    <row r="286" spans="1:17" x14ac:dyDescent="0.15">
      <c r="A286" s="12">
        <v>280</v>
      </c>
      <c r="B286" s="16" t="s">
        <v>368</v>
      </c>
      <c r="C286" s="17" t="s">
        <v>92</v>
      </c>
      <c r="D286" s="16" t="s">
        <v>538</v>
      </c>
      <c r="E286" s="16" t="s">
        <v>875</v>
      </c>
      <c r="F286" s="16" t="s">
        <v>80</v>
      </c>
      <c r="G286" s="16">
        <v>2</v>
      </c>
      <c r="H286" s="16">
        <v>2</v>
      </c>
      <c r="I286" s="12">
        <f t="shared" si="16"/>
        <v>1760</v>
      </c>
      <c r="J286" s="18">
        <f t="shared" si="17"/>
        <v>107.36</v>
      </c>
      <c r="K286" s="20">
        <v>0.8</v>
      </c>
      <c r="L286" s="13">
        <f t="shared" si="18"/>
        <v>85.888000000000005</v>
      </c>
      <c r="M286" s="18">
        <f t="shared" si="19"/>
        <v>21.472000000000001</v>
      </c>
      <c r="N286" s="16" t="s">
        <v>502</v>
      </c>
      <c r="O286" s="4" t="s">
        <v>88</v>
      </c>
      <c r="P286" s="16"/>
      <c r="Q286" s="16"/>
    </row>
    <row r="287" spans="1:17" x14ac:dyDescent="0.15">
      <c r="A287" s="12">
        <v>281</v>
      </c>
      <c r="B287" s="16" t="s">
        <v>369</v>
      </c>
      <c r="C287" s="17" t="s">
        <v>92</v>
      </c>
      <c r="D287" s="16" t="s">
        <v>547</v>
      </c>
      <c r="E287" s="16" t="s">
        <v>876</v>
      </c>
      <c r="F287" s="16" t="s">
        <v>80</v>
      </c>
      <c r="G287" s="16">
        <v>5</v>
      </c>
      <c r="H287" s="16">
        <v>5</v>
      </c>
      <c r="I287" s="12">
        <f t="shared" si="16"/>
        <v>4400</v>
      </c>
      <c r="J287" s="18">
        <f t="shared" si="17"/>
        <v>268.39999999999998</v>
      </c>
      <c r="K287" s="20">
        <v>0.8</v>
      </c>
      <c r="L287" s="13">
        <f t="shared" si="18"/>
        <v>214.72</v>
      </c>
      <c r="M287" s="18">
        <f t="shared" si="19"/>
        <v>53.68</v>
      </c>
      <c r="N287" s="16" t="s">
        <v>502</v>
      </c>
      <c r="O287" s="4" t="s">
        <v>88</v>
      </c>
      <c r="P287" s="16"/>
      <c r="Q287" s="16"/>
    </row>
    <row r="288" spans="1:17" x14ac:dyDescent="0.15">
      <c r="A288" s="12">
        <v>282</v>
      </c>
      <c r="B288" s="16" t="s">
        <v>370</v>
      </c>
      <c r="C288" s="17" t="s">
        <v>92</v>
      </c>
      <c r="D288" s="16" t="s">
        <v>554</v>
      </c>
      <c r="E288" s="16" t="s">
        <v>877</v>
      </c>
      <c r="F288" s="16" t="s">
        <v>80</v>
      </c>
      <c r="G288" s="16">
        <v>2</v>
      </c>
      <c r="H288" s="16">
        <v>2</v>
      </c>
      <c r="I288" s="12">
        <f t="shared" si="16"/>
        <v>1760</v>
      </c>
      <c r="J288" s="18">
        <f t="shared" si="17"/>
        <v>107.36</v>
      </c>
      <c r="K288" s="20">
        <v>0.8</v>
      </c>
      <c r="L288" s="13">
        <f t="shared" si="18"/>
        <v>85.888000000000005</v>
      </c>
      <c r="M288" s="18">
        <f t="shared" si="19"/>
        <v>21.472000000000001</v>
      </c>
      <c r="N288" s="16" t="s">
        <v>502</v>
      </c>
      <c r="O288" s="4" t="s">
        <v>88</v>
      </c>
      <c r="P288" s="16"/>
      <c r="Q288" s="16"/>
    </row>
    <row r="289" spans="1:17" x14ac:dyDescent="0.15">
      <c r="A289" s="12">
        <v>283</v>
      </c>
      <c r="B289" s="16" t="s">
        <v>371</v>
      </c>
      <c r="C289" s="17" t="s">
        <v>92</v>
      </c>
      <c r="D289" s="16" t="s">
        <v>565</v>
      </c>
      <c r="E289" s="16" t="s">
        <v>878</v>
      </c>
      <c r="F289" s="16" t="s">
        <v>80</v>
      </c>
      <c r="G289" s="16">
        <v>15</v>
      </c>
      <c r="H289" s="16">
        <v>15</v>
      </c>
      <c r="I289" s="12">
        <f t="shared" si="16"/>
        <v>13200</v>
      </c>
      <c r="J289" s="18">
        <f t="shared" si="17"/>
        <v>805.2</v>
      </c>
      <c r="K289" s="20">
        <v>0.8</v>
      </c>
      <c r="L289" s="13">
        <f t="shared" si="18"/>
        <v>644.16000000000008</v>
      </c>
      <c r="M289" s="18">
        <f t="shared" si="19"/>
        <v>161.04000000000002</v>
      </c>
      <c r="N289" s="16" t="s">
        <v>502</v>
      </c>
      <c r="O289" s="4" t="s">
        <v>88</v>
      </c>
      <c r="P289" s="16"/>
      <c r="Q289" s="16"/>
    </row>
    <row r="290" spans="1:17" x14ac:dyDescent="0.15">
      <c r="A290" s="12">
        <v>284</v>
      </c>
      <c r="B290" s="16" t="s">
        <v>372</v>
      </c>
      <c r="C290" s="17" t="s">
        <v>92</v>
      </c>
      <c r="D290" s="16" t="s">
        <v>557</v>
      </c>
      <c r="E290" s="16" t="s">
        <v>879</v>
      </c>
      <c r="F290" s="16" t="s">
        <v>80</v>
      </c>
      <c r="G290" s="16">
        <v>2</v>
      </c>
      <c r="H290" s="16">
        <v>2</v>
      </c>
      <c r="I290" s="12">
        <f t="shared" si="16"/>
        <v>1760</v>
      </c>
      <c r="J290" s="18">
        <f t="shared" si="17"/>
        <v>107.36</v>
      </c>
      <c r="K290" s="20">
        <v>0.8</v>
      </c>
      <c r="L290" s="13">
        <f t="shared" si="18"/>
        <v>85.888000000000005</v>
      </c>
      <c r="M290" s="18">
        <f t="shared" si="19"/>
        <v>21.472000000000001</v>
      </c>
      <c r="N290" s="16" t="s">
        <v>502</v>
      </c>
      <c r="O290" s="4" t="s">
        <v>88</v>
      </c>
      <c r="P290" s="16"/>
      <c r="Q290" s="16"/>
    </row>
    <row r="291" spans="1:17" x14ac:dyDescent="0.15">
      <c r="A291" s="12">
        <v>285</v>
      </c>
      <c r="B291" s="16" t="s">
        <v>373</v>
      </c>
      <c r="C291" s="17" t="s">
        <v>92</v>
      </c>
      <c r="D291" s="16" t="s">
        <v>557</v>
      </c>
      <c r="E291" s="16" t="s">
        <v>880</v>
      </c>
      <c r="F291" s="16" t="s">
        <v>80</v>
      </c>
      <c r="G291" s="16">
        <v>6</v>
      </c>
      <c r="H291" s="16">
        <v>6</v>
      </c>
      <c r="I291" s="12">
        <f t="shared" si="16"/>
        <v>5280</v>
      </c>
      <c r="J291" s="18">
        <f t="shared" si="17"/>
        <v>322.08</v>
      </c>
      <c r="K291" s="20">
        <v>0.8</v>
      </c>
      <c r="L291" s="13">
        <f t="shared" si="18"/>
        <v>257.66399999999999</v>
      </c>
      <c r="M291" s="18">
        <f t="shared" si="19"/>
        <v>64.415999999999997</v>
      </c>
      <c r="N291" s="16" t="s">
        <v>502</v>
      </c>
      <c r="O291" s="4" t="s">
        <v>88</v>
      </c>
      <c r="P291" s="16"/>
      <c r="Q291" s="16"/>
    </row>
    <row r="292" spans="1:17" x14ac:dyDescent="0.15">
      <c r="A292" s="12">
        <v>286</v>
      </c>
      <c r="B292" s="16" t="s">
        <v>374</v>
      </c>
      <c r="C292" s="17" t="s">
        <v>92</v>
      </c>
      <c r="D292" s="16" t="s">
        <v>540</v>
      </c>
      <c r="E292" s="16" t="s">
        <v>881</v>
      </c>
      <c r="F292" s="16" t="s">
        <v>81</v>
      </c>
      <c r="G292" s="16">
        <v>10.199999999999999</v>
      </c>
      <c r="H292" s="16">
        <v>10.199999999999999</v>
      </c>
      <c r="I292" s="12">
        <f t="shared" si="16"/>
        <v>8976</v>
      </c>
      <c r="J292" s="18">
        <f t="shared" si="17"/>
        <v>547.53599999999994</v>
      </c>
      <c r="K292" s="20">
        <v>0.8</v>
      </c>
      <c r="L292" s="13">
        <f t="shared" si="18"/>
        <v>438.02879999999999</v>
      </c>
      <c r="M292" s="18">
        <f t="shared" si="19"/>
        <v>109.5072</v>
      </c>
      <c r="N292" s="16" t="s">
        <v>504</v>
      </c>
      <c r="O292" s="4" t="s">
        <v>88</v>
      </c>
      <c r="P292" s="16"/>
      <c r="Q292" s="16"/>
    </row>
    <row r="293" spans="1:17" x14ac:dyDescent="0.15">
      <c r="A293" s="12">
        <v>287</v>
      </c>
      <c r="B293" s="16" t="s">
        <v>375</v>
      </c>
      <c r="C293" s="17" t="s">
        <v>92</v>
      </c>
      <c r="D293" s="16" t="s">
        <v>591</v>
      </c>
      <c r="E293" s="16" t="s">
        <v>882</v>
      </c>
      <c r="F293" s="16" t="s">
        <v>81</v>
      </c>
      <c r="G293" s="16">
        <v>6</v>
      </c>
      <c r="H293" s="16">
        <v>6</v>
      </c>
      <c r="I293" s="12">
        <f t="shared" si="16"/>
        <v>5280</v>
      </c>
      <c r="J293" s="18">
        <f t="shared" si="17"/>
        <v>322.08</v>
      </c>
      <c r="K293" s="20">
        <v>0.8</v>
      </c>
      <c r="L293" s="13">
        <f t="shared" si="18"/>
        <v>257.66399999999999</v>
      </c>
      <c r="M293" s="18">
        <f t="shared" si="19"/>
        <v>64.415999999999997</v>
      </c>
      <c r="N293" s="16" t="s">
        <v>502</v>
      </c>
      <c r="O293" s="4" t="s">
        <v>88</v>
      </c>
      <c r="P293" s="16"/>
      <c r="Q293" s="16"/>
    </row>
    <row r="294" spans="1:17" x14ac:dyDescent="0.15">
      <c r="A294" s="12">
        <v>288</v>
      </c>
      <c r="B294" s="16" t="s">
        <v>376</v>
      </c>
      <c r="C294" s="17" t="s">
        <v>92</v>
      </c>
      <c r="D294" s="16" t="s">
        <v>552</v>
      </c>
      <c r="E294" s="16" t="s">
        <v>883</v>
      </c>
      <c r="F294" s="16" t="s">
        <v>81</v>
      </c>
      <c r="G294" s="16">
        <v>8.5</v>
      </c>
      <c r="H294" s="16">
        <v>8.5</v>
      </c>
      <c r="I294" s="12">
        <f t="shared" si="16"/>
        <v>7480</v>
      </c>
      <c r="J294" s="18">
        <f t="shared" si="17"/>
        <v>456.28</v>
      </c>
      <c r="K294" s="20">
        <v>0.8</v>
      </c>
      <c r="L294" s="13">
        <f t="shared" si="18"/>
        <v>365.024</v>
      </c>
      <c r="M294" s="18">
        <f t="shared" si="19"/>
        <v>91.256</v>
      </c>
      <c r="N294" s="16" t="s">
        <v>502</v>
      </c>
      <c r="O294" s="4" t="s">
        <v>88</v>
      </c>
      <c r="P294" s="16"/>
      <c r="Q294" s="16"/>
    </row>
    <row r="295" spans="1:17" x14ac:dyDescent="0.15">
      <c r="A295" s="12">
        <v>289</v>
      </c>
      <c r="B295" s="16" t="s">
        <v>377</v>
      </c>
      <c r="C295" s="17" t="s">
        <v>92</v>
      </c>
      <c r="D295" s="16" t="s">
        <v>540</v>
      </c>
      <c r="E295" s="16" t="s">
        <v>884</v>
      </c>
      <c r="F295" s="16" t="s">
        <v>81</v>
      </c>
      <c r="G295" s="16">
        <v>16.5</v>
      </c>
      <c r="H295" s="16">
        <v>16.5</v>
      </c>
      <c r="I295" s="12">
        <f t="shared" ref="I295:I358" si="20">H295*880</f>
        <v>14520</v>
      </c>
      <c r="J295" s="18">
        <f t="shared" ref="J295:J358" si="21">G295*53.68</f>
        <v>885.72</v>
      </c>
      <c r="K295" s="20">
        <v>0.8</v>
      </c>
      <c r="L295" s="13">
        <f t="shared" ref="L295:L358" si="22">J295*0.8</f>
        <v>708.57600000000002</v>
      </c>
      <c r="M295" s="18">
        <f t="shared" ref="M295:M358" si="23">J295*0.2</f>
        <v>177.14400000000001</v>
      </c>
      <c r="N295" s="16" t="s">
        <v>504</v>
      </c>
      <c r="O295" s="4" t="s">
        <v>88</v>
      </c>
      <c r="P295" s="16"/>
      <c r="Q295" s="16"/>
    </row>
    <row r="296" spans="1:17" x14ac:dyDescent="0.15">
      <c r="A296" s="12">
        <v>290</v>
      </c>
      <c r="B296" s="16" t="s">
        <v>378</v>
      </c>
      <c r="C296" s="17" t="s">
        <v>92</v>
      </c>
      <c r="D296" s="16" t="s">
        <v>530</v>
      </c>
      <c r="E296" s="16" t="s">
        <v>885</v>
      </c>
      <c r="F296" s="16" t="s">
        <v>81</v>
      </c>
      <c r="G296" s="16">
        <v>7</v>
      </c>
      <c r="H296" s="16">
        <v>7</v>
      </c>
      <c r="I296" s="12">
        <f t="shared" si="20"/>
        <v>6160</v>
      </c>
      <c r="J296" s="18">
        <f t="shared" si="21"/>
        <v>375.76</v>
      </c>
      <c r="K296" s="20">
        <v>0.8</v>
      </c>
      <c r="L296" s="13">
        <f t="shared" si="22"/>
        <v>300.608</v>
      </c>
      <c r="M296" s="18">
        <f t="shared" si="23"/>
        <v>75.152000000000001</v>
      </c>
      <c r="N296" s="16" t="s">
        <v>502</v>
      </c>
      <c r="O296" s="4" t="s">
        <v>88</v>
      </c>
      <c r="P296" s="16"/>
      <c r="Q296" s="16"/>
    </row>
    <row r="297" spans="1:17" x14ac:dyDescent="0.15">
      <c r="A297" s="12">
        <v>291</v>
      </c>
      <c r="B297" s="16" t="s">
        <v>379</v>
      </c>
      <c r="C297" s="17" t="s">
        <v>92</v>
      </c>
      <c r="D297" s="16" t="s">
        <v>538</v>
      </c>
      <c r="E297" s="16" t="s">
        <v>886</v>
      </c>
      <c r="F297" s="16" t="s">
        <v>81</v>
      </c>
      <c r="G297" s="16">
        <v>9.1</v>
      </c>
      <c r="H297" s="16">
        <v>9.1</v>
      </c>
      <c r="I297" s="12">
        <f t="shared" si="20"/>
        <v>8008</v>
      </c>
      <c r="J297" s="18">
        <f t="shared" si="21"/>
        <v>488.488</v>
      </c>
      <c r="K297" s="20">
        <v>0.8</v>
      </c>
      <c r="L297" s="13">
        <f t="shared" si="22"/>
        <v>390.79040000000003</v>
      </c>
      <c r="M297" s="18">
        <f t="shared" si="23"/>
        <v>97.697600000000008</v>
      </c>
      <c r="N297" s="16" t="s">
        <v>525</v>
      </c>
      <c r="O297" s="4" t="s">
        <v>88</v>
      </c>
      <c r="P297" s="16"/>
      <c r="Q297" s="16"/>
    </row>
    <row r="298" spans="1:17" x14ac:dyDescent="0.15">
      <c r="A298" s="12">
        <v>292</v>
      </c>
      <c r="B298" s="16" t="s">
        <v>380</v>
      </c>
      <c r="C298" s="17" t="s">
        <v>92</v>
      </c>
      <c r="D298" s="16" t="s">
        <v>542</v>
      </c>
      <c r="E298" s="16" t="s">
        <v>887</v>
      </c>
      <c r="F298" s="16" t="s">
        <v>81</v>
      </c>
      <c r="G298" s="16">
        <v>7.5</v>
      </c>
      <c r="H298" s="16">
        <v>7.5</v>
      </c>
      <c r="I298" s="12">
        <f t="shared" si="20"/>
        <v>6600</v>
      </c>
      <c r="J298" s="18">
        <f t="shared" si="21"/>
        <v>402.6</v>
      </c>
      <c r="K298" s="20">
        <v>0.8</v>
      </c>
      <c r="L298" s="13">
        <f t="shared" si="22"/>
        <v>322.08000000000004</v>
      </c>
      <c r="M298" s="18">
        <f t="shared" si="23"/>
        <v>80.52000000000001</v>
      </c>
      <c r="N298" s="16" t="s">
        <v>502</v>
      </c>
      <c r="O298" s="4" t="s">
        <v>88</v>
      </c>
      <c r="P298" s="16"/>
      <c r="Q298" s="16"/>
    </row>
    <row r="299" spans="1:17" x14ac:dyDescent="0.15">
      <c r="A299" s="12">
        <v>293</v>
      </c>
      <c r="B299" s="16" t="s">
        <v>381</v>
      </c>
      <c r="C299" s="17" t="s">
        <v>92</v>
      </c>
      <c r="D299" s="16" t="s">
        <v>545</v>
      </c>
      <c r="E299" s="16" t="s">
        <v>888</v>
      </c>
      <c r="F299" s="16" t="s">
        <v>81</v>
      </c>
      <c r="G299" s="16">
        <v>5.3</v>
      </c>
      <c r="H299" s="16">
        <v>5.3</v>
      </c>
      <c r="I299" s="12">
        <f t="shared" si="20"/>
        <v>4664</v>
      </c>
      <c r="J299" s="18">
        <f t="shared" si="21"/>
        <v>284.50399999999996</v>
      </c>
      <c r="K299" s="20">
        <v>0.8</v>
      </c>
      <c r="L299" s="13">
        <f t="shared" si="22"/>
        <v>227.60319999999999</v>
      </c>
      <c r="M299" s="18">
        <f t="shared" si="23"/>
        <v>56.900799999999997</v>
      </c>
      <c r="N299" s="16" t="s">
        <v>502</v>
      </c>
      <c r="O299" s="4" t="s">
        <v>88</v>
      </c>
      <c r="P299" s="16"/>
      <c r="Q299" s="16"/>
    </row>
    <row r="300" spans="1:17" x14ac:dyDescent="0.15">
      <c r="A300" s="12">
        <v>294</v>
      </c>
      <c r="B300" s="16" t="s">
        <v>382</v>
      </c>
      <c r="C300" s="17" t="s">
        <v>92</v>
      </c>
      <c r="D300" s="16" t="s">
        <v>545</v>
      </c>
      <c r="E300" s="16" t="s">
        <v>889</v>
      </c>
      <c r="F300" s="16" t="s">
        <v>81</v>
      </c>
      <c r="G300" s="16">
        <v>16</v>
      </c>
      <c r="H300" s="16">
        <v>16</v>
      </c>
      <c r="I300" s="12">
        <f t="shared" si="20"/>
        <v>14080</v>
      </c>
      <c r="J300" s="18">
        <f t="shared" si="21"/>
        <v>858.88</v>
      </c>
      <c r="K300" s="20">
        <v>0.8</v>
      </c>
      <c r="L300" s="13">
        <f t="shared" si="22"/>
        <v>687.10400000000004</v>
      </c>
      <c r="M300" s="18">
        <f t="shared" si="23"/>
        <v>171.77600000000001</v>
      </c>
      <c r="N300" s="16" t="s">
        <v>502</v>
      </c>
      <c r="O300" s="4" t="s">
        <v>88</v>
      </c>
      <c r="P300" s="16"/>
      <c r="Q300" s="16"/>
    </row>
    <row r="301" spans="1:17" x14ac:dyDescent="0.15">
      <c r="A301" s="12">
        <v>295</v>
      </c>
      <c r="B301" s="16" t="s">
        <v>383</v>
      </c>
      <c r="C301" s="17" t="s">
        <v>92</v>
      </c>
      <c r="D301" s="16" t="s">
        <v>565</v>
      </c>
      <c r="E301" s="16" t="s">
        <v>890</v>
      </c>
      <c r="F301" s="16" t="s">
        <v>81</v>
      </c>
      <c r="G301" s="16">
        <v>9</v>
      </c>
      <c r="H301" s="16">
        <v>9</v>
      </c>
      <c r="I301" s="12">
        <f t="shared" si="20"/>
        <v>7920</v>
      </c>
      <c r="J301" s="18">
        <f t="shared" si="21"/>
        <v>483.12</v>
      </c>
      <c r="K301" s="20">
        <v>0.8</v>
      </c>
      <c r="L301" s="13">
        <f t="shared" si="22"/>
        <v>386.49600000000004</v>
      </c>
      <c r="M301" s="18">
        <f t="shared" si="23"/>
        <v>96.624000000000009</v>
      </c>
      <c r="N301" s="16" t="s">
        <v>502</v>
      </c>
      <c r="O301" s="4" t="s">
        <v>88</v>
      </c>
      <c r="P301" s="16"/>
      <c r="Q301" s="16"/>
    </row>
    <row r="302" spans="1:17" x14ac:dyDescent="0.15">
      <c r="A302" s="12">
        <v>296</v>
      </c>
      <c r="B302" s="16" t="s">
        <v>384</v>
      </c>
      <c r="C302" s="17" t="s">
        <v>92</v>
      </c>
      <c r="D302" s="16" t="s">
        <v>534</v>
      </c>
      <c r="E302" s="16" t="s">
        <v>891</v>
      </c>
      <c r="F302" s="16" t="s">
        <v>81</v>
      </c>
      <c r="G302" s="16">
        <v>15</v>
      </c>
      <c r="H302" s="16">
        <v>15</v>
      </c>
      <c r="I302" s="12">
        <f t="shared" si="20"/>
        <v>13200</v>
      </c>
      <c r="J302" s="18">
        <f t="shared" si="21"/>
        <v>805.2</v>
      </c>
      <c r="K302" s="20">
        <v>0.8</v>
      </c>
      <c r="L302" s="13">
        <f t="shared" si="22"/>
        <v>644.16000000000008</v>
      </c>
      <c r="M302" s="18">
        <f t="shared" si="23"/>
        <v>161.04000000000002</v>
      </c>
      <c r="N302" s="16" t="s">
        <v>502</v>
      </c>
      <c r="O302" s="4" t="s">
        <v>88</v>
      </c>
      <c r="P302" s="16"/>
      <c r="Q302" s="16"/>
    </row>
    <row r="303" spans="1:17" x14ac:dyDescent="0.15">
      <c r="A303" s="12">
        <v>297</v>
      </c>
      <c r="B303" s="16" t="s">
        <v>385</v>
      </c>
      <c r="C303" s="17" t="s">
        <v>92</v>
      </c>
      <c r="D303" s="16" t="s">
        <v>529</v>
      </c>
      <c r="E303" s="16" t="s">
        <v>892</v>
      </c>
      <c r="F303" s="16" t="s">
        <v>81</v>
      </c>
      <c r="G303" s="16">
        <v>11.3</v>
      </c>
      <c r="H303" s="16">
        <v>11.3</v>
      </c>
      <c r="I303" s="12">
        <f t="shared" si="20"/>
        <v>9944</v>
      </c>
      <c r="J303" s="18">
        <f t="shared" si="21"/>
        <v>606.58400000000006</v>
      </c>
      <c r="K303" s="20">
        <v>0.8</v>
      </c>
      <c r="L303" s="13">
        <f t="shared" si="22"/>
        <v>485.26720000000006</v>
      </c>
      <c r="M303" s="18">
        <f t="shared" si="23"/>
        <v>121.31680000000001</v>
      </c>
      <c r="N303" s="16" t="s">
        <v>502</v>
      </c>
      <c r="O303" s="4" t="s">
        <v>88</v>
      </c>
      <c r="P303" s="16"/>
      <c r="Q303" s="16"/>
    </row>
    <row r="304" spans="1:17" x14ac:dyDescent="0.15">
      <c r="A304" s="12">
        <v>298</v>
      </c>
      <c r="B304" s="16" t="s">
        <v>386</v>
      </c>
      <c r="C304" s="17" t="s">
        <v>92</v>
      </c>
      <c r="D304" s="16" t="s">
        <v>558</v>
      </c>
      <c r="E304" s="16" t="s">
        <v>893</v>
      </c>
      <c r="F304" s="16" t="s">
        <v>81</v>
      </c>
      <c r="G304" s="16">
        <v>15</v>
      </c>
      <c r="H304" s="16">
        <v>15</v>
      </c>
      <c r="I304" s="12">
        <f t="shared" si="20"/>
        <v>13200</v>
      </c>
      <c r="J304" s="18">
        <f t="shared" si="21"/>
        <v>805.2</v>
      </c>
      <c r="K304" s="20">
        <v>0.8</v>
      </c>
      <c r="L304" s="13">
        <f t="shared" si="22"/>
        <v>644.16000000000008</v>
      </c>
      <c r="M304" s="18">
        <f t="shared" si="23"/>
        <v>161.04000000000002</v>
      </c>
      <c r="N304" s="16" t="s">
        <v>502</v>
      </c>
      <c r="O304" s="4" t="s">
        <v>88</v>
      </c>
      <c r="P304" s="16"/>
      <c r="Q304" s="16"/>
    </row>
    <row r="305" spans="1:17" x14ac:dyDescent="0.15">
      <c r="A305" s="12">
        <v>299</v>
      </c>
      <c r="B305" s="16" t="s">
        <v>387</v>
      </c>
      <c r="C305" s="17" t="s">
        <v>92</v>
      </c>
      <c r="D305" s="16" t="s">
        <v>534</v>
      </c>
      <c r="E305" s="16" t="s">
        <v>894</v>
      </c>
      <c r="F305" s="16" t="s">
        <v>81</v>
      </c>
      <c r="G305" s="16">
        <v>4.8</v>
      </c>
      <c r="H305" s="16">
        <v>4.8</v>
      </c>
      <c r="I305" s="12">
        <f t="shared" si="20"/>
        <v>4224</v>
      </c>
      <c r="J305" s="18">
        <f t="shared" si="21"/>
        <v>257.66399999999999</v>
      </c>
      <c r="K305" s="20">
        <v>0.8</v>
      </c>
      <c r="L305" s="13">
        <f t="shared" si="22"/>
        <v>206.13120000000001</v>
      </c>
      <c r="M305" s="18">
        <f t="shared" si="23"/>
        <v>51.532800000000002</v>
      </c>
      <c r="N305" s="16" t="s">
        <v>502</v>
      </c>
      <c r="O305" s="4" t="s">
        <v>88</v>
      </c>
      <c r="P305" s="16"/>
      <c r="Q305" s="16"/>
    </row>
    <row r="306" spans="1:17" x14ac:dyDescent="0.15">
      <c r="A306" s="12">
        <v>300</v>
      </c>
      <c r="B306" s="16" t="s">
        <v>388</v>
      </c>
      <c r="C306" s="17" t="s">
        <v>92</v>
      </c>
      <c r="D306" s="16" t="s">
        <v>547</v>
      </c>
      <c r="E306" s="16" t="s">
        <v>895</v>
      </c>
      <c r="F306" s="16" t="s">
        <v>81</v>
      </c>
      <c r="G306" s="16">
        <v>7</v>
      </c>
      <c r="H306" s="16">
        <v>7</v>
      </c>
      <c r="I306" s="12">
        <f t="shared" si="20"/>
        <v>6160</v>
      </c>
      <c r="J306" s="18">
        <f t="shared" si="21"/>
        <v>375.76</v>
      </c>
      <c r="K306" s="20">
        <v>0.8</v>
      </c>
      <c r="L306" s="13">
        <f t="shared" si="22"/>
        <v>300.608</v>
      </c>
      <c r="M306" s="18">
        <f t="shared" si="23"/>
        <v>75.152000000000001</v>
      </c>
      <c r="N306" s="16" t="s">
        <v>502</v>
      </c>
      <c r="O306" s="4" t="s">
        <v>88</v>
      </c>
      <c r="P306" s="16"/>
      <c r="Q306" s="16"/>
    </row>
    <row r="307" spans="1:17" x14ac:dyDescent="0.15">
      <c r="A307" s="12">
        <v>301</v>
      </c>
      <c r="B307" s="16" t="s">
        <v>389</v>
      </c>
      <c r="C307" s="17" t="s">
        <v>92</v>
      </c>
      <c r="D307" s="16" t="s">
        <v>545</v>
      </c>
      <c r="E307" s="16" t="s">
        <v>896</v>
      </c>
      <c r="F307" s="16" t="s">
        <v>81</v>
      </c>
      <c r="G307" s="16">
        <v>10</v>
      </c>
      <c r="H307" s="16">
        <v>10</v>
      </c>
      <c r="I307" s="12">
        <f t="shared" si="20"/>
        <v>8800</v>
      </c>
      <c r="J307" s="18">
        <f t="shared" si="21"/>
        <v>536.79999999999995</v>
      </c>
      <c r="K307" s="20">
        <v>0.8</v>
      </c>
      <c r="L307" s="13">
        <f t="shared" si="22"/>
        <v>429.44</v>
      </c>
      <c r="M307" s="18">
        <f t="shared" si="23"/>
        <v>107.36</v>
      </c>
      <c r="N307" s="16" t="s">
        <v>502</v>
      </c>
      <c r="O307" s="4" t="s">
        <v>88</v>
      </c>
      <c r="P307" s="16"/>
      <c r="Q307" s="16"/>
    </row>
    <row r="308" spans="1:17" x14ac:dyDescent="0.15">
      <c r="A308" s="12">
        <v>302</v>
      </c>
      <c r="B308" s="16" t="s">
        <v>83</v>
      </c>
      <c r="C308" s="17" t="s">
        <v>92</v>
      </c>
      <c r="D308" s="16" t="s">
        <v>557</v>
      </c>
      <c r="E308" s="16" t="s">
        <v>897</v>
      </c>
      <c r="F308" s="16" t="s">
        <v>81</v>
      </c>
      <c r="G308" s="16">
        <v>10</v>
      </c>
      <c r="H308" s="16">
        <v>10</v>
      </c>
      <c r="I308" s="12">
        <f t="shared" si="20"/>
        <v>8800</v>
      </c>
      <c r="J308" s="18">
        <f t="shared" si="21"/>
        <v>536.79999999999995</v>
      </c>
      <c r="K308" s="20">
        <v>0.8</v>
      </c>
      <c r="L308" s="13">
        <f t="shared" si="22"/>
        <v>429.44</v>
      </c>
      <c r="M308" s="18">
        <f t="shared" si="23"/>
        <v>107.36</v>
      </c>
      <c r="N308" s="16" t="s">
        <v>502</v>
      </c>
      <c r="O308" s="4" t="s">
        <v>88</v>
      </c>
      <c r="P308" s="16"/>
      <c r="Q308" s="16"/>
    </row>
    <row r="309" spans="1:17" x14ac:dyDescent="0.15">
      <c r="A309" s="12">
        <v>303</v>
      </c>
      <c r="B309" s="16" t="s">
        <v>390</v>
      </c>
      <c r="C309" s="17" t="s">
        <v>92</v>
      </c>
      <c r="D309" s="16" t="s">
        <v>592</v>
      </c>
      <c r="E309" s="16" t="s">
        <v>898</v>
      </c>
      <c r="F309" s="16" t="s">
        <v>81</v>
      </c>
      <c r="G309" s="16">
        <v>8</v>
      </c>
      <c r="H309" s="16">
        <v>8</v>
      </c>
      <c r="I309" s="12">
        <f t="shared" si="20"/>
        <v>7040</v>
      </c>
      <c r="J309" s="18">
        <f t="shared" si="21"/>
        <v>429.44</v>
      </c>
      <c r="K309" s="20">
        <v>0.8</v>
      </c>
      <c r="L309" s="13">
        <f t="shared" si="22"/>
        <v>343.55200000000002</v>
      </c>
      <c r="M309" s="18">
        <f t="shared" si="23"/>
        <v>85.888000000000005</v>
      </c>
      <c r="N309" s="16" t="s">
        <v>503</v>
      </c>
      <c r="O309" s="4" t="s">
        <v>88</v>
      </c>
      <c r="P309" s="16"/>
      <c r="Q309" s="16"/>
    </row>
    <row r="310" spans="1:17" x14ac:dyDescent="0.15">
      <c r="A310" s="12">
        <v>304</v>
      </c>
      <c r="B310" s="16" t="s">
        <v>391</v>
      </c>
      <c r="C310" s="17" t="s">
        <v>92</v>
      </c>
      <c r="D310" s="16" t="s">
        <v>533</v>
      </c>
      <c r="E310" s="16" t="s">
        <v>899</v>
      </c>
      <c r="F310" s="16" t="s">
        <v>81</v>
      </c>
      <c r="G310" s="16">
        <v>6.6</v>
      </c>
      <c r="H310" s="16">
        <v>6.6</v>
      </c>
      <c r="I310" s="12">
        <f t="shared" si="20"/>
        <v>5808</v>
      </c>
      <c r="J310" s="18">
        <f t="shared" si="21"/>
        <v>354.28799999999995</v>
      </c>
      <c r="K310" s="20">
        <v>0.8</v>
      </c>
      <c r="L310" s="13">
        <f t="shared" si="22"/>
        <v>283.43039999999996</v>
      </c>
      <c r="M310" s="18">
        <f t="shared" si="23"/>
        <v>70.857599999999991</v>
      </c>
      <c r="N310" s="16" t="s">
        <v>502</v>
      </c>
      <c r="O310" s="4" t="s">
        <v>88</v>
      </c>
      <c r="P310" s="16"/>
      <c r="Q310" s="16"/>
    </row>
    <row r="311" spans="1:17" x14ac:dyDescent="0.15">
      <c r="A311" s="12">
        <v>305</v>
      </c>
      <c r="B311" s="16" t="s">
        <v>392</v>
      </c>
      <c r="C311" s="17" t="s">
        <v>92</v>
      </c>
      <c r="D311" s="16" t="s">
        <v>569</v>
      </c>
      <c r="E311" s="16" t="s">
        <v>900</v>
      </c>
      <c r="F311" s="16" t="s">
        <v>81</v>
      </c>
      <c r="G311" s="16">
        <v>5</v>
      </c>
      <c r="H311" s="16">
        <v>5</v>
      </c>
      <c r="I311" s="12">
        <f t="shared" si="20"/>
        <v>4400</v>
      </c>
      <c r="J311" s="18">
        <f t="shared" si="21"/>
        <v>268.39999999999998</v>
      </c>
      <c r="K311" s="20">
        <v>0.8</v>
      </c>
      <c r="L311" s="13">
        <f t="shared" si="22"/>
        <v>214.72</v>
      </c>
      <c r="M311" s="18">
        <f t="shared" si="23"/>
        <v>53.68</v>
      </c>
      <c r="N311" s="16" t="s">
        <v>526</v>
      </c>
      <c r="O311" s="4" t="s">
        <v>88</v>
      </c>
      <c r="P311" s="16"/>
      <c r="Q311" s="16"/>
    </row>
    <row r="312" spans="1:17" x14ac:dyDescent="0.15">
      <c r="A312" s="12">
        <v>306</v>
      </c>
      <c r="B312" s="16" t="s">
        <v>393</v>
      </c>
      <c r="C312" s="17" t="s">
        <v>92</v>
      </c>
      <c r="D312" s="16" t="s">
        <v>552</v>
      </c>
      <c r="E312" s="16" t="s">
        <v>901</v>
      </c>
      <c r="F312" s="16" t="s">
        <v>81</v>
      </c>
      <c r="G312" s="16">
        <v>7</v>
      </c>
      <c r="H312" s="16">
        <v>7</v>
      </c>
      <c r="I312" s="12">
        <f t="shared" si="20"/>
        <v>6160</v>
      </c>
      <c r="J312" s="18">
        <f t="shared" si="21"/>
        <v>375.76</v>
      </c>
      <c r="K312" s="20">
        <v>0.8</v>
      </c>
      <c r="L312" s="13">
        <f t="shared" si="22"/>
        <v>300.608</v>
      </c>
      <c r="M312" s="18">
        <f t="shared" si="23"/>
        <v>75.152000000000001</v>
      </c>
      <c r="N312" s="16" t="s">
        <v>502</v>
      </c>
      <c r="O312" s="4" t="s">
        <v>88</v>
      </c>
      <c r="P312" s="16"/>
      <c r="Q312" s="16"/>
    </row>
    <row r="313" spans="1:17" x14ac:dyDescent="0.15">
      <c r="A313" s="12">
        <v>307</v>
      </c>
      <c r="B313" s="16" t="s">
        <v>394</v>
      </c>
      <c r="C313" s="17" t="s">
        <v>92</v>
      </c>
      <c r="D313" s="16" t="s">
        <v>593</v>
      </c>
      <c r="E313" s="16" t="s">
        <v>902</v>
      </c>
      <c r="F313" s="16" t="s">
        <v>81</v>
      </c>
      <c r="G313" s="16">
        <v>9</v>
      </c>
      <c r="H313" s="16">
        <v>9</v>
      </c>
      <c r="I313" s="12">
        <f t="shared" si="20"/>
        <v>7920</v>
      </c>
      <c r="J313" s="18">
        <f t="shared" si="21"/>
        <v>483.12</v>
      </c>
      <c r="K313" s="20">
        <v>0.8</v>
      </c>
      <c r="L313" s="13">
        <f t="shared" si="22"/>
        <v>386.49600000000004</v>
      </c>
      <c r="M313" s="18">
        <f t="shared" si="23"/>
        <v>96.624000000000009</v>
      </c>
      <c r="N313" s="16" t="s">
        <v>502</v>
      </c>
      <c r="O313" s="4" t="s">
        <v>88</v>
      </c>
      <c r="P313" s="16"/>
      <c r="Q313" s="16"/>
    </row>
    <row r="314" spans="1:17" x14ac:dyDescent="0.15">
      <c r="A314" s="12">
        <v>308</v>
      </c>
      <c r="B314" s="16" t="s">
        <v>395</v>
      </c>
      <c r="C314" s="17" t="s">
        <v>92</v>
      </c>
      <c r="D314" s="16" t="s">
        <v>541</v>
      </c>
      <c r="E314" s="16" t="s">
        <v>903</v>
      </c>
      <c r="F314" s="16" t="s">
        <v>81</v>
      </c>
      <c r="G314" s="16">
        <v>9</v>
      </c>
      <c r="H314" s="16">
        <v>9</v>
      </c>
      <c r="I314" s="12">
        <f t="shared" si="20"/>
        <v>7920</v>
      </c>
      <c r="J314" s="18">
        <f t="shared" si="21"/>
        <v>483.12</v>
      </c>
      <c r="K314" s="20">
        <v>0.8</v>
      </c>
      <c r="L314" s="13">
        <f t="shared" si="22"/>
        <v>386.49600000000004</v>
      </c>
      <c r="M314" s="18">
        <f t="shared" si="23"/>
        <v>96.624000000000009</v>
      </c>
      <c r="N314" s="16" t="s">
        <v>503</v>
      </c>
      <c r="O314" s="4" t="s">
        <v>88</v>
      </c>
      <c r="P314" s="16"/>
      <c r="Q314" s="16"/>
    </row>
    <row r="315" spans="1:17" x14ac:dyDescent="0.15">
      <c r="A315" s="12">
        <v>309</v>
      </c>
      <c r="B315" s="16" t="s">
        <v>396</v>
      </c>
      <c r="C315" s="17" t="s">
        <v>92</v>
      </c>
      <c r="D315" s="16" t="s">
        <v>557</v>
      </c>
      <c r="E315" s="16" t="s">
        <v>904</v>
      </c>
      <c r="F315" s="16" t="s">
        <v>81</v>
      </c>
      <c r="G315" s="16">
        <v>17</v>
      </c>
      <c r="H315" s="16">
        <v>17</v>
      </c>
      <c r="I315" s="12">
        <f t="shared" si="20"/>
        <v>14960</v>
      </c>
      <c r="J315" s="18">
        <f t="shared" si="21"/>
        <v>912.56</v>
      </c>
      <c r="K315" s="20">
        <v>0.8</v>
      </c>
      <c r="L315" s="13">
        <f t="shared" si="22"/>
        <v>730.048</v>
      </c>
      <c r="M315" s="18">
        <f t="shared" si="23"/>
        <v>182.512</v>
      </c>
      <c r="N315" s="16" t="s">
        <v>502</v>
      </c>
      <c r="O315" s="4" t="s">
        <v>88</v>
      </c>
      <c r="P315" s="16"/>
      <c r="Q315" s="16"/>
    </row>
    <row r="316" spans="1:17" x14ac:dyDescent="0.15">
      <c r="A316" s="12">
        <v>310</v>
      </c>
      <c r="B316" s="16" t="s">
        <v>397</v>
      </c>
      <c r="C316" s="17" t="s">
        <v>92</v>
      </c>
      <c r="D316" s="16" t="s">
        <v>551</v>
      </c>
      <c r="E316" s="16" t="s">
        <v>905</v>
      </c>
      <c r="F316" s="16" t="s">
        <v>81</v>
      </c>
      <c r="G316" s="16">
        <v>12</v>
      </c>
      <c r="H316" s="16">
        <v>12</v>
      </c>
      <c r="I316" s="12">
        <f t="shared" si="20"/>
        <v>10560</v>
      </c>
      <c r="J316" s="18">
        <f t="shared" si="21"/>
        <v>644.16</v>
      </c>
      <c r="K316" s="20">
        <v>0.8</v>
      </c>
      <c r="L316" s="13">
        <f t="shared" si="22"/>
        <v>515.32799999999997</v>
      </c>
      <c r="M316" s="18">
        <f t="shared" si="23"/>
        <v>128.83199999999999</v>
      </c>
      <c r="N316" s="16" t="s">
        <v>502</v>
      </c>
      <c r="O316" s="4" t="s">
        <v>88</v>
      </c>
      <c r="P316" s="16"/>
      <c r="Q316" s="16"/>
    </row>
    <row r="317" spans="1:17" x14ac:dyDescent="0.15">
      <c r="A317" s="12">
        <v>311</v>
      </c>
      <c r="B317" s="16" t="s">
        <v>398</v>
      </c>
      <c r="C317" s="17" t="s">
        <v>92</v>
      </c>
      <c r="D317" s="16" t="s">
        <v>569</v>
      </c>
      <c r="E317" s="16" t="s">
        <v>906</v>
      </c>
      <c r="F317" s="16" t="s">
        <v>81</v>
      </c>
      <c r="G317" s="16">
        <v>6.75</v>
      </c>
      <c r="H317" s="16">
        <v>6.75</v>
      </c>
      <c r="I317" s="12">
        <f t="shared" si="20"/>
        <v>5940</v>
      </c>
      <c r="J317" s="18">
        <f t="shared" si="21"/>
        <v>362.34</v>
      </c>
      <c r="K317" s="20">
        <v>0.8</v>
      </c>
      <c r="L317" s="13">
        <f t="shared" si="22"/>
        <v>289.87200000000001</v>
      </c>
      <c r="M317" s="18">
        <f t="shared" si="23"/>
        <v>72.468000000000004</v>
      </c>
      <c r="N317" s="16" t="s">
        <v>506</v>
      </c>
      <c r="O317" s="4" t="s">
        <v>88</v>
      </c>
      <c r="P317" s="16"/>
      <c r="Q317" s="16"/>
    </row>
    <row r="318" spans="1:17" x14ac:dyDescent="0.15">
      <c r="A318" s="12">
        <v>312</v>
      </c>
      <c r="B318" s="16" t="s">
        <v>399</v>
      </c>
      <c r="C318" s="17" t="s">
        <v>92</v>
      </c>
      <c r="D318" s="16" t="s">
        <v>536</v>
      </c>
      <c r="E318" s="16" t="s">
        <v>907</v>
      </c>
      <c r="F318" s="16" t="s">
        <v>81</v>
      </c>
      <c r="G318" s="16">
        <v>11</v>
      </c>
      <c r="H318" s="16">
        <v>11</v>
      </c>
      <c r="I318" s="12">
        <f t="shared" si="20"/>
        <v>9680</v>
      </c>
      <c r="J318" s="18">
        <f t="shared" si="21"/>
        <v>590.48</v>
      </c>
      <c r="K318" s="20">
        <v>0.8</v>
      </c>
      <c r="L318" s="13">
        <f t="shared" si="22"/>
        <v>472.38400000000001</v>
      </c>
      <c r="M318" s="18">
        <f t="shared" si="23"/>
        <v>118.096</v>
      </c>
      <c r="N318" s="16" t="s">
        <v>502</v>
      </c>
      <c r="O318" s="4" t="s">
        <v>88</v>
      </c>
      <c r="P318" s="16"/>
      <c r="Q318" s="16"/>
    </row>
    <row r="319" spans="1:17" x14ac:dyDescent="0.15">
      <c r="A319" s="12">
        <v>313</v>
      </c>
      <c r="B319" s="16" t="s">
        <v>400</v>
      </c>
      <c r="C319" s="17" t="s">
        <v>92</v>
      </c>
      <c r="D319" s="16" t="s">
        <v>533</v>
      </c>
      <c r="E319" s="16" t="s">
        <v>908</v>
      </c>
      <c r="F319" s="16" t="s">
        <v>81</v>
      </c>
      <c r="G319" s="16">
        <v>10</v>
      </c>
      <c r="H319" s="16">
        <v>10</v>
      </c>
      <c r="I319" s="12">
        <f t="shared" si="20"/>
        <v>8800</v>
      </c>
      <c r="J319" s="18">
        <f t="shared" si="21"/>
        <v>536.79999999999995</v>
      </c>
      <c r="K319" s="20">
        <v>0.8</v>
      </c>
      <c r="L319" s="13">
        <f t="shared" si="22"/>
        <v>429.44</v>
      </c>
      <c r="M319" s="18">
        <f t="shared" si="23"/>
        <v>107.36</v>
      </c>
      <c r="N319" s="16" t="s">
        <v>502</v>
      </c>
      <c r="O319" s="4" t="s">
        <v>88</v>
      </c>
      <c r="P319" s="16"/>
      <c r="Q319" s="16"/>
    </row>
    <row r="320" spans="1:17" x14ac:dyDescent="0.15">
      <c r="A320" s="12">
        <v>314</v>
      </c>
      <c r="B320" s="16" t="s">
        <v>401</v>
      </c>
      <c r="C320" s="17" t="s">
        <v>92</v>
      </c>
      <c r="D320" s="16" t="s">
        <v>545</v>
      </c>
      <c r="E320" s="16" t="s">
        <v>909</v>
      </c>
      <c r="F320" s="16" t="s">
        <v>81</v>
      </c>
      <c r="G320" s="16">
        <v>11</v>
      </c>
      <c r="H320" s="16">
        <v>11</v>
      </c>
      <c r="I320" s="12">
        <f t="shared" si="20"/>
        <v>9680</v>
      </c>
      <c r="J320" s="18">
        <f t="shared" si="21"/>
        <v>590.48</v>
      </c>
      <c r="K320" s="20">
        <v>0.8</v>
      </c>
      <c r="L320" s="13">
        <f t="shared" si="22"/>
        <v>472.38400000000001</v>
      </c>
      <c r="M320" s="18">
        <f t="shared" si="23"/>
        <v>118.096</v>
      </c>
      <c r="N320" s="16" t="s">
        <v>502</v>
      </c>
      <c r="O320" s="4" t="s">
        <v>88</v>
      </c>
      <c r="P320" s="16"/>
      <c r="Q320" s="16"/>
    </row>
    <row r="321" spans="1:17" x14ac:dyDescent="0.15">
      <c r="A321" s="12">
        <v>315</v>
      </c>
      <c r="B321" s="16" t="s">
        <v>402</v>
      </c>
      <c r="C321" s="17" t="s">
        <v>92</v>
      </c>
      <c r="D321" s="16" t="s">
        <v>547</v>
      </c>
      <c r="E321" s="16" t="s">
        <v>910</v>
      </c>
      <c r="F321" s="16" t="s">
        <v>81</v>
      </c>
      <c r="G321" s="16">
        <v>12.5</v>
      </c>
      <c r="H321" s="16">
        <v>12.5</v>
      </c>
      <c r="I321" s="12">
        <f t="shared" si="20"/>
        <v>11000</v>
      </c>
      <c r="J321" s="18">
        <f t="shared" si="21"/>
        <v>671</v>
      </c>
      <c r="K321" s="20">
        <v>0.8</v>
      </c>
      <c r="L321" s="13">
        <f t="shared" si="22"/>
        <v>536.80000000000007</v>
      </c>
      <c r="M321" s="18">
        <f t="shared" si="23"/>
        <v>134.20000000000002</v>
      </c>
      <c r="N321" s="16" t="s">
        <v>502</v>
      </c>
      <c r="O321" s="4" t="s">
        <v>88</v>
      </c>
      <c r="P321" s="16"/>
      <c r="Q321" s="16"/>
    </row>
    <row r="322" spans="1:17" x14ac:dyDescent="0.15">
      <c r="A322" s="12">
        <v>316</v>
      </c>
      <c r="B322" s="16" t="s">
        <v>403</v>
      </c>
      <c r="C322" s="17" t="s">
        <v>92</v>
      </c>
      <c r="D322" s="16" t="s">
        <v>552</v>
      </c>
      <c r="E322" s="16" t="s">
        <v>911</v>
      </c>
      <c r="F322" s="16" t="s">
        <v>81</v>
      </c>
      <c r="G322" s="16">
        <v>9.1999999999999993</v>
      </c>
      <c r="H322" s="16">
        <v>9.1999999999999993</v>
      </c>
      <c r="I322" s="12">
        <f t="shared" si="20"/>
        <v>8095.9999999999991</v>
      </c>
      <c r="J322" s="18">
        <f t="shared" si="21"/>
        <v>493.85599999999994</v>
      </c>
      <c r="K322" s="20">
        <v>0.8</v>
      </c>
      <c r="L322" s="13">
        <f t="shared" si="22"/>
        <v>395.08479999999997</v>
      </c>
      <c r="M322" s="18">
        <f t="shared" si="23"/>
        <v>98.771199999999993</v>
      </c>
      <c r="N322" s="16" t="s">
        <v>502</v>
      </c>
      <c r="O322" s="4" t="s">
        <v>88</v>
      </c>
      <c r="P322" s="16"/>
      <c r="Q322" s="16"/>
    </row>
    <row r="323" spans="1:17" x14ac:dyDescent="0.15">
      <c r="A323" s="12">
        <v>317</v>
      </c>
      <c r="B323" s="16" t="s">
        <v>404</v>
      </c>
      <c r="C323" s="17" t="s">
        <v>92</v>
      </c>
      <c r="D323" s="16" t="s">
        <v>558</v>
      </c>
      <c r="E323" s="16" t="s">
        <v>912</v>
      </c>
      <c r="F323" s="16" t="s">
        <v>81</v>
      </c>
      <c r="G323" s="16">
        <v>6.5</v>
      </c>
      <c r="H323" s="16">
        <v>6.5</v>
      </c>
      <c r="I323" s="12">
        <f t="shared" si="20"/>
        <v>5720</v>
      </c>
      <c r="J323" s="18">
        <f t="shared" si="21"/>
        <v>348.92</v>
      </c>
      <c r="K323" s="20">
        <v>0.8</v>
      </c>
      <c r="L323" s="13">
        <f t="shared" si="22"/>
        <v>279.13600000000002</v>
      </c>
      <c r="M323" s="18">
        <f t="shared" si="23"/>
        <v>69.784000000000006</v>
      </c>
      <c r="N323" s="16" t="s">
        <v>502</v>
      </c>
      <c r="O323" s="4" t="s">
        <v>88</v>
      </c>
      <c r="P323" s="16"/>
      <c r="Q323" s="16"/>
    </row>
    <row r="324" spans="1:17" x14ac:dyDescent="0.15">
      <c r="A324" s="12">
        <v>318</v>
      </c>
      <c r="B324" s="16" t="s">
        <v>405</v>
      </c>
      <c r="C324" s="17" t="s">
        <v>92</v>
      </c>
      <c r="D324" s="16" t="s">
        <v>531</v>
      </c>
      <c r="E324" s="16" t="s">
        <v>913</v>
      </c>
      <c r="F324" s="16" t="s">
        <v>81</v>
      </c>
      <c r="G324" s="16">
        <v>10</v>
      </c>
      <c r="H324" s="16">
        <v>10</v>
      </c>
      <c r="I324" s="12">
        <f t="shared" si="20"/>
        <v>8800</v>
      </c>
      <c r="J324" s="18">
        <f t="shared" si="21"/>
        <v>536.79999999999995</v>
      </c>
      <c r="K324" s="20">
        <v>0.8</v>
      </c>
      <c r="L324" s="13">
        <f t="shared" si="22"/>
        <v>429.44</v>
      </c>
      <c r="M324" s="18">
        <f t="shared" si="23"/>
        <v>107.36</v>
      </c>
      <c r="N324" s="16" t="s">
        <v>504</v>
      </c>
      <c r="O324" s="4" t="s">
        <v>88</v>
      </c>
      <c r="P324" s="16"/>
      <c r="Q324" s="16"/>
    </row>
    <row r="325" spans="1:17" x14ac:dyDescent="0.15">
      <c r="A325" s="12">
        <v>319</v>
      </c>
      <c r="B325" s="16" t="s">
        <v>406</v>
      </c>
      <c r="C325" s="17" t="s">
        <v>92</v>
      </c>
      <c r="D325" s="16" t="s">
        <v>557</v>
      </c>
      <c r="E325" s="16" t="s">
        <v>914</v>
      </c>
      <c r="F325" s="16" t="s">
        <v>81</v>
      </c>
      <c r="G325" s="16">
        <v>12</v>
      </c>
      <c r="H325" s="16">
        <v>12</v>
      </c>
      <c r="I325" s="12">
        <f t="shared" si="20"/>
        <v>10560</v>
      </c>
      <c r="J325" s="18">
        <f t="shared" si="21"/>
        <v>644.16</v>
      </c>
      <c r="K325" s="20">
        <v>0.8</v>
      </c>
      <c r="L325" s="13">
        <f t="shared" si="22"/>
        <v>515.32799999999997</v>
      </c>
      <c r="M325" s="18">
        <f t="shared" si="23"/>
        <v>128.83199999999999</v>
      </c>
      <c r="N325" s="16" t="s">
        <v>502</v>
      </c>
      <c r="O325" s="4" t="s">
        <v>88</v>
      </c>
      <c r="P325" s="16"/>
      <c r="Q325" s="16"/>
    </row>
    <row r="326" spans="1:17" x14ac:dyDescent="0.15">
      <c r="A326" s="12">
        <v>320</v>
      </c>
      <c r="B326" s="16" t="s">
        <v>407</v>
      </c>
      <c r="C326" s="17" t="s">
        <v>92</v>
      </c>
      <c r="D326" s="16" t="s">
        <v>539</v>
      </c>
      <c r="E326" s="16" t="s">
        <v>915</v>
      </c>
      <c r="F326" s="16" t="s">
        <v>81</v>
      </c>
      <c r="G326" s="16">
        <v>12</v>
      </c>
      <c r="H326" s="16">
        <v>12</v>
      </c>
      <c r="I326" s="12">
        <f t="shared" si="20"/>
        <v>10560</v>
      </c>
      <c r="J326" s="18">
        <f t="shared" si="21"/>
        <v>644.16</v>
      </c>
      <c r="K326" s="20">
        <v>0.8</v>
      </c>
      <c r="L326" s="13">
        <f t="shared" si="22"/>
        <v>515.32799999999997</v>
      </c>
      <c r="M326" s="18">
        <f t="shared" si="23"/>
        <v>128.83199999999999</v>
      </c>
      <c r="N326" s="16" t="s">
        <v>502</v>
      </c>
      <c r="O326" s="4" t="s">
        <v>88</v>
      </c>
      <c r="P326" s="16"/>
      <c r="Q326" s="16"/>
    </row>
    <row r="327" spans="1:17" x14ac:dyDescent="0.15">
      <c r="A327" s="12">
        <v>321</v>
      </c>
      <c r="B327" s="16" t="s">
        <v>408</v>
      </c>
      <c r="C327" s="17" t="s">
        <v>92</v>
      </c>
      <c r="D327" s="16" t="s">
        <v>539</v>
      </c>
      <c r="E327" s="16" t="s">
        <v>916</v>
      </c>
      <c r="F327" s="16" t="s">
        <v>82</v>
      </c>
      <c r="G327" s="16">
        <v>3.62</v>
      </c>
      <c r="H327" s="16">
        <v>3.62</v>
      </c>
      <c r="I327" s="12">
        <f t="shared" si="20"/>
        <v>3185.6</v>
      </c>
      <c r="J327" s="18">
        <f t="shared" si="21"/>
        <v>194.32160000000002</v>
      </c>
      <c r="K327" s="20">
        <v>0.8</v>
      </c>
      <c r="L327" s="13">
        <f t="shared" si="22"/>
        <v>155.45728000000003</v>
      </c>
      <c r="M327" s="18">
        <f t="shared" si="23"/>
        <v>38.864320000000006</v>
      </c>
      <c r="N327" s="16" t="s">
        <v>504</v>
      </c>
      <c r="O327" s="4" t="s">
        <v>88</v>
      </c>
      <c r="P327" s="16"/>
      <c r="Q327" s="16"/>
    </row>
    <row r="328" spans="1:17" x14ac:dyDescent="0.15">
      <c r="A328" s="12">
        <v>322</v>
      </c>
      <c r="B328" s="16" t="s">
        <v>409</v>
      </c>
      <c r="C328" s="17" t="s">
        <v>92</v>
      </c>
      <c r="D328" s="16" t="s">
        <v>536</v>
      </c>
      <c r="E328" s="16" t="s">
        <v>917</v>
      </c>
      <c r="F328" s="16" t="s">
        <v>82</v>
      </c>
      <c r="G328" s="16">
        <v>1.81</v>
      </c>
      <c r="H328" s="16">
        <v>1.81</v>
      </c>
      <c r="I328" s="12">
        <f t="shared" si="20"/>
        <v>1592.8</v>
      </c>
      <c r="J328" s="18">
        <f t="shared" si="21"/>
        <v>97.160800000000009</v>
      </c>
      <c r="K328" s="20">
        <v>0.8</v>
      </c>
      <c r="L328" s="13">
        <f t="shared" si="22"/>
        <v>77.728640000000013</v>
      </c>
      <c r="M328" s="18">
        <f t="shared" si="23"/>
        <v>19.432160000000003</v>
      </c>
      <c r="N328" s="16" t="s">
        <v>502</v>
      </c>
      <c r="O328" s="4" t="s">
        <v>88</v>
      </c>
      <c r="P328" s="16"/>
      <c r="Q328" s="16"/>
    </row>
    <row r="329" spans="1:17" x14ac:dyDescent="0.15">
      <c r="A329" s="12">
        <v>323</v>
      </c>
      <c r="B329" s="16" t="s">
        <v>410</v>
      </c>
      <c r="C329" s="17" t="s">
        <v>92</v>
      </c>
      <c r="D329" s="16" t="s">
        <v>538</v>
      </c>
      <c r="E329" s="16" t="s">
        <v>918</v>
      </c>
      <c r="F329" s="16" t="s">
        <v>82</v>
      </c>
      <c r="G329" s="16">
        <v>3.62</v>
      </c>
      <c r="H329" s="16">
        <v>3.62</v>
      </c>
      <c r="I329" s="12">
        <f t="shared" si="20"/>
        <v>3185.6</v>
      </c>
      <c r="J329" s="18">
        <f t="shared" si="21"/>
        <v>194.32160000000002</v>
      </c>
      <c r="K329" s="20">
        <v>0.8</v>
      </c>
      <c r="L329" s="13">
        <f t="shared" si="22"/>
        <v>155.45728000000003</v>
      </c>
      <c r="M329" s="18">
        <f t="shared" si="23"/>
        <v>38.864320000000006</v>
      </c>
      <c r="N329" s="16" t="s">
        <v>502</v>
      </c>
      <c r="O329" s="4" t="s">
        <v>88</v>
      </c>
      <c r="P329" s="16"/>
      <c r="Q329" s="16"/>
    </row>
    <row r="330" spans="1:17" x14ac:dyDescent="0.15">
      <c r="A330" s="12">
        <v>324</v>
      </c>
      <c r="B330" s="16" t="s">
        <v>411</v>
      </c>
      <c r="C330" s="17" t="s">
        <v>92</v>
      </c>
      <c r="D330" s="16" t="s">
        <v>534</v>
      </c>
      <c r="E330" s="16" t="s">
        <v>919</v>
      </c>
      <c r="F330" s="16" t="s">
        <v>82</v>
      </c>
      <c r="G330" s="16">
        <v>1.81</v>
      </c>
      <c r="H330" s="16">
        <v>1.81</v>
      </c>
      <c r="I330" s="12">
        <f t="shared" si="20"/>
        <v>1592.8</v>
      </c>
      <c r="J330" s="18">
        <f t="shared" si="21"/>
        <v>97.160800000000009</v>
      </c>
      <c r="K330" s="20">
        <v>0.8</v>
      </c>
      <c r="L330" s="13">
        <f t="shared" si="22"/>
        <v>77.728640000000013</v>
      </c>
      <c r="M330" s="18">
        <f t="shared" si="23"/>
        <v>19.432160000000003</v>
      </c>
      <c r="N330" s="16" t="s">
        <v>502</v>
      </c>
      <c r="O330" s="4" t="s">
        <v>88</v>
      </c>
      <c r="P330" s="16"/>
      <c r="Q330" s="16"/>
    </row>
    <row r="331" spans="1:17" x14ac:dyDescent="0.15">
      <c r="A331" s="12">
        <v>325</v>
      </c>
      <c r="B331" s="16" t="s">
        <v>412</v>
      </c>
      <c r="C331" s="17" t="s">
        <v>92</v>
      </c>
      <c r="D331" s="16" t="s">
        <v>554</v>
      </c>
      <c r="E331" s="16" t="s">
        <v>920</v>
      </c>
      <c r="F331" s="16" t="s">
        <v>82</v>
      </c>
      <c r="G331" s="16">
        <v>3.62</v>
      </c>
      <c r="H331" s="16">
        <v>3.62</v>
      </c>
      <c r="I331" s="12">
        <f t="shared" si="20"/>
        <v>3185.6</v>
      </c>
      <c r="J331" s="18">
        <f t="shared" si="21"/>
        <v>194.32160000000002</v>
      </c>
      <c r="K331" s="20">
        <v>0.8</v>
      </c>
      <c r="L331" s="13">
        <f t="shared" si="22"/>
        <v>155.45728000000003</v>
      </c>
      <c r="M331" s="18">
        <f t="shared" si="23"/>
        <v>38.864320000000006</v>
      </c>
      <c r="N331" s="16" t="s">
        <v>503</v>
      </c>
      <c r="O331" s="4" t="s">
        <v>88</v>
      </c>
      <c r="P331" s="16"/>
      <c r="Q331" s="16"/>
    </row>
    <row r="332" spans="1:17" x14ac:dyDescent="0.15">
      <c r="A332" s="12">
        <v>326</v>
      </c>
      <c r="B332" s="16" t="s">
        <v>413</v>
      </c>
      <c r="C332" s="17" t="s">
        <v>92</v>
      </c>
      <c r="D332" s="16" t="s">
        <v>565</v>
      </c>
      <c r="E332" s="16" t="s">
        <v>921</v>
      </c>
      <c r="F332" s="16" t="s">
        <v>82</v>
      </c>
      <c r="G332" s="16">
        <v>1.81</v>
      </c>
      <c r="H332" s="16">
        <v>1.81</v>
      </c>
      <c r="I332" s="12">
        <f t="shared" si="20"/>
        <v>1592.8</v>
      </c>
      <c r="J332" s="18">
        <f t="shared" si="21"/>
        <v>97.160800000000009</v>
      </c>
      <c r="K332" s="20">
        <v>0.8</v>
      </c>
      <c r="L332" s="13">
        <f t="shared" si="22"/>
        <v>77.728640000000013</v>
      </c>
      <c r="M332" s="18">
        <f t="shared" si="23"/>
        <v>19.432160000000003</v>
      </c>
      <c r="N332" s="16" t="s">
        <v>527</v>
      </c>
      <c r="O332" s="4" t="s">
        <v>88</v>
      </c>
      <c r="P332" s="16"/>
      <c r="Q332" s="16"/>
    </row>
    <row r="333" spans="1:17" x14ac:dyDescent="0.15">
      <c r="A333" s="12">
        <v>327</v>
      </c>
      <c r="B333" s="16" t="s">
        <v>414</v>
      </c>
      <c r="C333" s="17" t="s">
        <v>92</v>
      </c>
      <c r="D333" s="16" t="s">
        <v>559</v>
      </c>
      <c r="E333" s="16" t="s">
        <v>922</v>
      </c>
      <c r="F333" s="16" t="s">
        <v>82</v>
      </c>
      <c r="G333" s="16">
        <v>1.81</v>
      </c>
      <c r="H333" s="16">
        <v>1.81</v>
      </c>
      <c r="I333" s="12">
        <f t="shared" si="20"/>
        <v>1592.8</v>
      </c>
      <c r="J333" s="18">
        <f t="shared" si="21"/>
        <v>97.160800000000009</v>
      </c>
      <c r="K333" s="20">
        <v>0.8</v>
      </c>
      <c r="L333" s="13">
        <f t="shared" si="22"/>
        <v>77.728640000000013</v>
      </c>
      <c r="M333" s="18">
        <f t="shared" si="23"/>
        <v>19.432160000000003</v>
      </c>
      <c r="N333" s="16" t="s">
        <v>502</v>
      </c>
      <c r="O333" s="4" t="s">
        <v>88</v>
      </c>
      <c r="P333" s="16"/>
      <c r="Q333" s="16"/>
    </row>
    <row r="334" spans="1:17" x14ac:dyDescent="0.15">
      <c r="A334" s="12">
        <v>328</v>
      </c>
      <c r="B334" s="16" t="s">
        <v>415</v>
      </c>
      <c r="C334" s="17" t="s">
        <v>92</v>
      </c>
      <c r="D334" s="16" t="s">
        <v>538</v>
      </c>
      <c r="E334" s="16" t="s">
        <v>923</v>
      </c>
      <c r="F334" s="16" t="s">
        <v>82</v>
      </c>
      <c r="G334" s="16">
        <v>37.799999999999997</v>
      </c>
      <c r="H334" s="16">
        <v>37.799999999999997</v>
      </c>
      <c r="I334" s="12">
        <f t="shared" si="20"/>
        <v>33264</v>
      </c>
      <c r="J334" s="18">
        <f t="shared" si="21"/>
        <v>2029.1039999999998</v>
      </c>
      <c r="K334" s="20">
        <v>0.8</v>
      </c>
      <c r="L334" s="13">
        <f t="shared" si="22"/>
        <v>1623.2831999999999</v>
      </c>
      <c r="M334" s="18">
        <f t="shared" si="23"/>
        <v>405.82079999999996</v>
      </c>
      <c r="N334" s="16" t="s">
        <v>502</v>
      </c>
      <c r="O334" s="4" t="s">
        <v>88</v>
      </c>
      <c r="P334" s="16"/>
      <c r="Q334" s="16"/>
    </row>
    <row r="335" spans="1:17" x14ac:dyDescent="0.15">
      <c r="A335" s="12">
        <v>329</v>
      </c>
      <c r="B335" s="16" t="s">
        <v>416</v>
      </c>
      <c r="C335" s="17" t="s">
        <v>92</v>
      </c>
      <c r="D335" s="16" t="s">
        <v>558</v>
      </c>
      <c r="E335" s="16" t="s">
        <v>924</v>
      </c>
      <c r="F335" s="16" t="s">
        <v>82</v>
      </c>
      <c r="G335" s="16">
        <v>13.21</v>
      </c>
      <c r="H335" s="16">
        <v>13.21</v>
      </c>
      <c r="I335" s="12">
        <f t="shared" si="20"/>
        <v>11624.800000000001</v>
      </c>
      <c r="J335" s="18">
        <f t="shared" si="21"/>
        <v>709.11279999999999</v>
      </c>
      <c r="K335" s="20">
        <v>0.8</v>
      </c>
      <c r="L335" s="13">
        <f t="shared" si="22"/>
        <v>567.29024000000004</v>
      </c>
      <c r="M335" s="18">
        <f t="shared" si="23"/>
        <v>141.82256000000001</v>
      </c>
      <c r="N335" s="16" t="s">
        <v>502</v>
      </c>
      <c r="O335" s="4" t="s">
        <v>88</v>
      </c>
      <c r="P335" s="16"/>
      <c r="Q335" s="16"/>
    </row>
    <row r="336" spans="1:17" x14ac:dyDescent="0.15">
      <c r="A336" s="12">
        <v>330</v>
      </c>
      <c r="B336" s="16" t="s">
        <v>417</v>
      </c>
      <c r="C336" s="17" t="s">
        <v>92</v>
      </c>
      <c r="D336" s="16" t="s">
        <v>551</v>
      </c>
      <c r="E336" s="16" t="s">
        <v>925</v>
      </c>
      <c r="F336" s="16" t="s">
        <v>82</v>
      </c>
      <c r="G336" s="16">
        <v>11.73</v>
      </c>
      <c r="H336" s="16">
        <v>11.73</v>
      </c>
      <c r="I336" s="12">
        <f t="shared" si="20"/>
        <v>10322.4</v>
      </c>
      <c r="J336" s="18">
        <f t="shared" si="21"/>
        <v>629.66640000000007</v>
      </c>
      <c r="K336" s="20">
        <v>0.8</v>
      </c>
      <c r="L336" s="13">
        <f t="shared" si="22"/>
        <v>503.7331200000001</v>
      </c>
      <c r="M336" s="18">
        <f t="shared" si="23"/>
        <v>125.93328000000002</v>
      </c>
      <c r="N336" s="16" t="s">
        <v>503</v>
      </c>
      <c r="O336" s="4" t="s">
        <v>88</v>
      </c>
      <c r="P336" s="16"/>
      <c r="Q336" s="16"/>
    </row>
    <row r="337" spans="1:17" x14ac:dyDescent="0.15">
      <c r="A337" s="12">
        <v>331</v>
      </c>
      <c r="B337" s="16" t="s">
        <v>418</v>
      </c>
      <c r="C337" s="17" t="s">
        <v>92</v>
      </c>
      <c r="D337" s="16" t="s">
        <v>594</v>
      </c>
      <c r="E337" s="16" t="s">
        <v>926</v>
      </c>
      <c r="F337" s="16" t="s">
        <v>82</v>
      </c>
      <c r="G337" s="16">
        <v>1.81</v>
      </c>
      <c r="H337" s="16">
        <v>1.81</v>
      </c>
      <c r="I337" s="12">
        <f t="shared" si="20"/>
        <v>1592.8</v>
      </c>
      <c r="J337" s="18">
        <f t="shared" si="21"/>
        <v>97.160800000000009</v>
      </c>
      <c r="K337" s="20">
        <v>0.8</v>
      </c>
      <c r="L337" s="13">
        <f t="shared" si="22"/>
        <v>77.728640000000013</v>
      </c>
      <c r="M337" s="18">
        <f t="shared" si="23"/>
        <v>19.432160000000003</v>
      </c>
      <c r="N337" s="16" t="s">
        <v>503</v>
      </c>
      <c r="O337" s="4" t="s">
        <v>88</v>
      </c>
      <c r="P337" s="16"/>
      <c r="Q337" s="16"/>
    </row>
    <row r="338" spans="1:17" x14ac:dyDescent="0.15">
      <c r="A338" s="12">
        <v>332</v>
      </c>
      <c r="B338" s="16" t="s">
        <v>419</v>
      </c>
      <c r="C338" s="17" t="s">
        <v>92</v>
      </c>
      <c r="D338" s="16" t="s">
        <v>582</v>
      </c>
      <c r="E338" s="16" t="s">
        <v>927</v>
      </c>
      <c r="F338" s="16" t="s">
        <v>82</v>
      </c>
      <c r="G338" s="16">
        <v>1.81</v>
      </c>
      <c r="H338" s="16">
        <v>1.81</v>
      </c>
      <c r="I338" s="12">
        <f t="shared" si="20"/>
        <v>1592.8</v>
      </c>
      <c r="J338" s="18">
        <f t="shared" si="21"/>
        <v>97.160800000000009</v>
      </c>
      <c r="K338" s="20">
        <v>0.8</v>
      </c>
      <c r="L338" s="13">
        <f t="shared" si="22"/>
        <v>77.728640000000013</v>
      </c>
      <c r="M338" s="18">
        <f t="shared" si="23"/>
        <v>19.432160000000003</v>
      </c>
      <c r="N338" s="16" t="s">
        <v>504</v>
      </c>
      <c r="O338" s="4" t="s">
        <v>88</v>
      </c>
      <c r="P338" s="16"/>
      <c r="Q338" s="16"/>
    </row>
    <row r="339" spans="1:17" x14ac:dyDescent="0.15">
      <c r="A339" s="12">
        <v>333</v>
      </c>
      <c r="B339" s="16" t="s">
        <v>420</v>
      </c>
      <c r="C339" s="17" t="s">
        <v>92</v>
      </c>
      <c r="D339" s="16" t="s">
        <v>579</v>
      </c>
      <c r="E339" s="16" t="s">
        <v>928</v>
      </c>
      <c r="F339" s="16" t="s">
        <v>82</v>
      </c>
      <c r="G339" s="16">
        <v>15.16</v>
      </c>
      <c r="H339" s="16">
        <v>15.16</v>
      </c>
      <c r="I339" s="12">
        <f t="shared" si="20"/>
        <v>13340.8</v>
      </c>
      <c r="J339" s="18">
        <f t="shared" si="21"/>
        <v>813.78880000000004</v>
      </c>
      <c r="K339" s="20">
        <v>0.8</v>
      </c>
      <c r="L339" s="13">
        <f t="shared" si="22"/>
        <v>651.03104000000008</v>
      </c>
      <c r="M339" s="18">
        <f t="shared" si="23"/>
        <v>162.75776000000002</v>
      </c>
      <c r="N339" s="16" t="s">
        <v>502</v>
      </c>
      <c r="O339" s="4" t="s">
        <v>88</v>
      </c>
      <c r="P339" s="16"/>
      <c r="Q339" s="16"/>
    </row>
    <row r="340" spans="1:17" x14ac:dyDescent="0.15">
      <c r="A340" s="12">
        <v>334</v>
      </c>
      <c r="B340" s="16" t="s">
        <v>421</v>
      </c>
      <c r="C340" s="17" t="s">
        <v>92</v>
      </c>
      <c r="D340" s="16" t="s">
        <v>555</v>
      </c>
      <c r="E340" s="16" t="s">
        <v>929</v>
      </c>
      <c r="F340" s="16" t="s">
        <v>82</v>
      </c>
      <c r="G340" s="16">
        <v>13.72</v>
      </c>
      <c r="H340" s="16">
        <v>13.72</v>
      </c>
      <c r="I340" s="12">
        <f t="shared" si="20"/>
        <v>12073.6</v>
      </c>
      <c r="J340" s="18">
        <f t="shared" si="21"/>
        <v>736.4896</v>
      </c>
      <c r="K340" s="20">
        <v>0.8</v>
      </c>
      <c r="L340" s="13">
        <f t="shared" si="22"/>
        <v>589.19168000000002</v>
      </c>
      <c r="M340" s="18">
        <f t="shared" si="23"/>
        <v>147.29792</v>
      </c>
      <c r="N340" s="16" t="s">
        <v>502</v>
      </c>
      <c r="O340" s="4" t="s">
        <v>88</v>
      </c>
      <c r="P340" s="16"/>
      <c r="Q340" s="16"/>
    </row>
    <row r="341" spans="1:17" x14ac:dyDescent="0.15">
      <c r="A341" s="12">
        <v>335</v>
      </c>
      <c r="B341" s="16" t="s">
        <v>422</v>
      </c>
      <c r="C341" s="17" t="s">
        <v>92</v>
      </c>
      <c r="D341" s="16" t="s">
        <v>585</v>
      </c>
      <c r="E341" s="16" t="s">
        <v>930</v>
      </c>
      <c r="F341" s="16" t="s">
        <v>82</v>
      </c>
      <c r="G341" s="16">
        <v>1.81</v>
      </c>
      <c r="H341" s="16">
        <v>1.81</v>
      </c>
      <c r="I341" s="12">
        <f t="shared" si="20"/>
        <v>1592.8</v>
      </c>
      <c r="J341" s="18">
        <f t="shared" si="21"/>
        <v>97.160800000000009</v>
      </c>
      <c r="K341" s="20">
        <v>0.8</v>
      </c>
      <c r="L341" s="13">
        <f t="shared" si="22"/>
        <v>77.728640000000013</v>
      </c>
      <c r="M341" s="18">
        <f t="shared" si="23"/>
        <v>19.432160000000003</v>
      </c>
      <c r="N341" s="16" t="s">
        <v>502</v>
      </c>
      <c r="O341" s="4" t="s">
        <v>88</v>
      </c>
      <c r="P341" s="16"/>
      <c r="Q341" s="16"/>
    </row>
    <row r="342" spans="1:17" x14ac:dyDescent="0.15">
      <c r="A342" s="12">
        <v>336</v>
      </c>
      <c r="B342" s="16" t="s">
        <v>423</v>
      </c>
      <c r="C342" s="17" t="s">
        <v>92</v>
      </c>
      <c r="D342" s="16" t="s">
        <v>542</v>
      </c>
      <c r="E342" s="16" t="s">
        <v>931</v>
      </c>
      <c r="F342" s="16" t="s">
        <v>74</v>
      </c>
      <c r="G342" s="16">
        <v>12.3</v>
      </c>
      <c r="H342" s="16">
        <v>12.3</v>
      </c>
      <c r="I342" s="12">
        <f t="shared" si="20"/>
        <v>10824</v>
      </c>
      <c r="J342" s="18">
        <f t="shared" si="21"/>
        <v>660.26400000000001</v>
      </c>
      <c r="K342" s="20">
        <v>0.8</v>
      </c>
      <c r="L342" s="13">
        <f t="shared" si="22"/>
        <v>528.21120000000008</v>
      </c>
      <c r="M342" s="18">
        <f t="shared" si="23"/>
        <v>132.05280000000002</v>
      </c>
      <c r="N342" s="16" t="s">
        <v>502</v>
      </c>
      <c r="O342" s="4" t="s">
        <v>88</v>
      </c>
      <c r="P342" s="16"/>
      <c r="Q342" s="16"/>
    </row>
    <row r="343" spans="1:17" x14ac:dyDescent="0.15">
      <c r="A343" s="12">
        <v>337</v>
      </c>
      <c r="B343" s="16" t="s">
        <v>424</v>
      </c>
      <c r="C343" s="17" t="s">
        <v>92</v>
      </c>
      <c r="D343" s="16" t="s">
        <v>542</v>
      </c>
      <c r="E343" s="16" t="s">
        <v>932</v>
      </c>
      <c r="F343" s="16" t="s">
        <v>74</v>
      </c>
      <c r="G343" s="16">
        <v>14.2</v>
      </c>
      <c r="H343" s="16">
        <v>14.2</v>
      </c>
      <c r="I343" s="12">
        <f t="shared" si="20"/>
        <v>12496</v>
      </c>
      <c r="J343" s="18">
        <f t="shared" si="21"/>
        <v>762.25599999999997</v>
      </c>
      <c r="K343" s="20">
        <v>0.8</v>
      </c>
      <c r="L343" s="13">
        <f t="shared" si="22"/>
        <v>609.8048</v>
      </c>
      <c r="M343" s="18">
        <f t="shared" si="23"/>
        <v>152.4512</v>
      </c>
      <c r="N343" s="16" t="s">
        <v>502</v>
      </c>
      <c r="O343" s="4" t="s">
        <v>88</v>
      </c>
      <c r="P343" s="16"/>
      <c r="Q343" s="16"/>
    </row>
    <row r="344" spans="1:17" x14ac:dyDescent="0.15">
      <c r="A344" s="12">
        <v>338</v>
      </c>
      <c r="B344" s="16" t="s">
        <v>425</v>
      </c>
      <c r="C344" s="17" t="s">
        <v>92</v>
      </c>
      <c r="D344" s="16" t="s">
        <v>558</v>
      </c>
      <c r="E344" s="16" t="s">
        <v>933</v>
      </c>
      <c r="F344" s="16" t="s">
        <v>74</v>
      </c>
      <c r="G344" s="16">
        <v>11.8</v>
      </c>
      <c r="H344" s="16">
        <v>11.8</v>
      </c>
      <c r="I344" s="12">
        <f t="shared" si="20"/>
        <v>10384</v>
      </c>
      <c r="J344" s="18">
        <f t="shared" si="21"/>
        <v>633.42399999999998</v>
      </c>
      <c r="K344" s="20">
        <v>0.8</v>
      </c>
      <c r="L344" s="13">
        <f t="shared" si="22"/>
        <v>506.73919999999998</v>
      </c>
      <c r="M344" s="18">
        <f t="shared" si="23"/>
        <v>126.6848</v>
      </c>
      <c r="N344" s="16" t="s">
        <v>502</v>
      </c>
      <c r="O344" s="4" t="s">
        <v>88</v>
      </c>
      <c r="P344" s="16"/>
      <c r="Q344" s="16"/>
    </row>
    <row r="345" spans="1:17" x14ac:dyDescent="0.15">
      <c r="A345" s="12">
        <v>339</v>
      </c>
      <c r="B345" s="16" t="s">
        <v>426</v>
      </c>
      <c r="C345" s="17" t="s">
        <v>92</v>
      </c>
      <c r="D345" s="16" t="s">
        <v>557</v>
      </c>
      <c r="E345" s="16" t="s">
        <v>934</v>
      </c>
      <c r="F345" s="16" t="s">
        <v>74</v>
      </c>
      <c r="G345" s="16">
        <v>8.4</v>
      </c>
      <c r="H345" s="16">
        <v>8.4</v>
      </c>
      <c r="I345" s="12">
        <f t="shared" si="20"/>
        <v>7392</v>
      </c>
      <c r="J345" s="18">
        <f t="shared" si="21"/>
        <v>450.91200000000003</v>
      </c>
      <c r="K345" s="20">
        <v>0.8</v>
      </c>
      <c r="L345" s="13">
        <f t="shared" si="22"/>
        <v>360.72960000000006</v>
      </c>
      <c r="M345" s="18">
        <f t="shared" si="23"/>
        <v>90.182400000000015</v>
      </c>
      <c r="N345" s="16" t="s">
        <v>502</v>
      </c>
      <c r="O345" s="4" t="s">
        <v>88</v>
      </c>
      <c r="P345" s="16"/>
      <c r="Q345" s="16"/>
    </row>
    <row r="346" spans="1:17" x14ac:dyDescent="0.15">
      <c r="A346" s="12">
        <v>340</v>
      </c>
      <c r="B346" s="16" t="s">
        <v>427</v>
      </c>
      <c r="C346" s="17" t="s">
        <v>92</v>
      </c>
      <c r="D346" s="16" t="s">
        <v>545</v>
      </c>
      <c r="E346" s="16" t="s">
        <v>935</v>
      </c>
      <c r="F346" s="16" t="s">
        <v>74</v>
      </c>
      <c r="G346" s="16">
        <v>12</v>
      </c>
      <c r="H346" s="16">
        <v>12</v>
      </c>
      <c r="I346" s="12">
        <f t="shared" si="20"/>
        <v>10560</v>
      </c>
      <c r="J346" s="18">
        <f t="shared" si="21"/>
        <v>644.16</v>
      </c>
      <c r="K346" s="20">
        <v>0.8</v>
      </c>
      <c r="L346" s="13">
        <f t="shared" si="22"/>
        <v>515.32799999999997</v>
      </c>
      <c r="M346" s="18">
        <f t="shared" si="23"/>
        <v>128.83199999999999</v>
      </c>
      <c r="N346" s="16" t="s">
        <v>502</v>
      </c>
      <c r="O346" s="4" t="s">
        <v>88</v>
      </c>
      <c r="P346" s="16"/>
      <c r="Q346" s="16"/>
    </row>
    <row r="347" spans="1:17" x14ac:dyDescent="0.15">
      <c r="A347" s="12">
        <v>341</v>
      </c>
      <c r="B347" s="16" t="s">
        <v>428</v>
      </c>
      <c r="C347" s="17" t="s">
        <v>92</v>
      </c>
      <c r="D347" s="16" t="s">
        <v>582</v>
      </c>
      <c r="E347" s="16" t="s">
        <v>936</v>
      </c>
      <c r="F347" s="16" t="s">
        <v>74</v>
      </c>
      <c r="G347" s="16">
        <v>16.899999999999999</v>
      </c>
      <c r="H347" s="16">
        <v>16.899999999999999</v>
      </c>
      <c r="I347" s="12">
        <f t="shared" si="20"/>
        <v>14871.999999999998</v>
      </c>
      <c r="J347" s="18">
        <f t="shared" si="21"/>
        <v>907.19199999999989</v>
      </c>
      <c r="K347" s="20">
        <v>0.8</v>
      </c>
      <c r="L347" s="13">
        <f t="shared" si="22"/>
        <v>725.75360000000001</v>
      </c>
      <c r="M347" s="18">
        <f t="shared" si="23"/>
        <v>181.4384</v>
      </c>
      <c r="N347" s="16" t="s">
        <v>502</v>
      </c>
      <c r="O347" s="4" t="s">
        <v>88</v>
      </c>
      <c r="P347" s="16"/>
      <c r="Q347" s="16"/>
    </row>
    <row r="348" spans="1:17" x14ac:dyDescent="0.15">
      <c r="A348" s="12">
        <v>342</v>
      </c>
      <c r="B348" s="16" t="s">
        <v>429</v>
      </c>
      <c r="C348" s="17" t="s">
        <v>92</v>
      </c>
      <c r="D348" s="16" t="s">
        <v>533</v>
      </c>
      <c r="E348" s="16" t="s">
        <v>937</v>
      </c>
      <c r="F348" s="16" t="s">
        <v>74</v>
      </c>
      <c r="G348" s="16">
        <v>11.5</v>
      </c>
      <c r="H348" s="16">
        <v>11.5</v>
      </c>
      <c r="I348" s="12">
        <f t="shared" si="20"/>
        <v>10120</v>
      </c>
      <c r="J348" s="18">
        <f t="shared" si="21"/>
        <v>617.32000000000005</v>
      </c>
      <c r="K348" s="20">
        <v>0.8</v>
      </c>
      <c r="L348" s="13">
        <f t="shared" si="22"/>
        <v>493.85600000000005</v>
      </c>
      <c r="M348" s="18">
        <f t="shared" si="23"/>
        <v>123.46400000000001</v>
      </c>
      <c r="N348" s="16" t="s">
        <v>502</v>
      </c>
      <c r="O348" s="4" t="s">
        <v>88</v>
      </c>
      <c r="P348" s="16"/>
      <c r="Q348" s="16"/>
    </row>
    <row r="349" spans="1:17" x14ac:dyDescent="0.15">
      <c r="A349" s="12">
        <v>343</v>
      </c>
      <c r="B349" s="16" t="s">
        <v>430</v>
      </c>
      <c r="C349" s="17" t="s">
        <v>92</v>
      </c>
      <c r="D349" s="16" t="s">
        <v>595</v>
      </c>
      <c r="E349" s="16" t="s">
        <v>938</v>
      </c>
      <c r="F349" s="16" t="s">
        <v>74</v>
      </c>
      <c r="G349" s="16">
        <v>9.1</v>
      </c>
      <c r="H349" s="16">
        <v>9.1</v>
      </c>
      <c r="I349" s="12">
        <f t="shared" si="20"/>
        <v>8008</v>
      </c>
      <c r="J349" s="18">
        <f t="shared" si="21"/>
        <v>488.488</v>
      </c>
      <c r="K349" s="20">
        <v>0.8</v>
      </c>
      <c r="L349" s="13">
        <f t="shared" si="22"/>
        <v>390.79040000000003</v>
      </c>
      <c r="M349" s="18">
        <f t="shared" si="23"/>
        <v>97.697600000000008</v>
      </c>
      <c r="N349" s="16" t="s">
        <v>509</v>
      </c>
      <c r="O349" s="4" t="s">
        <v>88</v>
      </c>
      <c r="P349" s="16"/>
      <c r="Q349" s="16"/>
    </row>
    <row r="350" spans="1:17" x14ac:dyDescent="0.15">
      <c r="A350" s="12">
        <v>344</v>
      </c>
      <c r="B350" s="16" t="s">
        <v>431</v>
      </c>
      <c r="C350" s="17" t="s">
        <v>92</v>
      </c>
      <c r="D350" s="16" t="s">
        <v>570</v>
      </c>
      <c r="E350" s="16" t="s">
        <v>939</v>
      </c>
      <c r="F350" s="16" t="s">
        <v>74</v>
      </c>
      <c r="G350" s="16">
        <v>10.8</v>
      </c>
      <c r="H350" s="16">
        <v>10.8</v>
      </c>
      <c r="I350" s="12">
        <f t="shared" si="20"/>
        <v>9504</v>
      </c>
      <c r="J350" s="18">
        <f t="shared" si="21"/>
        <v>579.74400000000003</v>
      </c>
      <c r="K350" s="20">
        <v>0.8</v>
      </c>
      <c r="L350" s="13">
        <f t="shared" si="22"/>
        <v>463.79520000000002</v>
      </c>
      <c r="M350" s="18">
        <f t="shared" si="23"/>
        <v>115.94880000000001</v>
      </c>
      <c r="N350" s="16" t="s">
        <v>502</v>
      </c>
      <c r="O350" s="4" t="s">
        <v>88</v>
      </c>
      <c r="P350" s="16"/>
      <c r="Q350" s="16"/>
    </row>
    <row r="351" spans="1:17" x14ac:dyDescent="0.15">
      <c r="A351" s="12">
        <v>345</v>
      </c>
      <c r="B351" s="16" t="s">
        <v>432</v>
      </c>
      <c r="C351" s="17" t="s">
        <v>92</v>
      </c>
      <c r="D351" s="16" t="s">
        <v>534</v>
      </c>
      <c r="E351" s="16" t="s">
        <v>940</v>
      </c>
      <c r="F351" s="16" t="s">
        <v>74</v>
      </c>
      <c r="G351" s="16">
        <v>10.8</v>
      </c>
      <c r="H351" s="16">
        <v>10.8</v>
      </c>
      <c r="I351" s="12">
        <f t="shared" si="20"/>
        <v>9504</v>
      </c>
      <c r="J351" s="18">
        <f t="shared" si="21"/>
        <v>579.74400000000003</v>
      </c>
      <c r="K351" s="20">
        <v>0.8</v>
      </c>
      <c r="L351" s="13">
        <f t="shared" si="22"/>
        <v>463.79520000000002</v>
      </c>
      <c r="M351" s="18">
        <f t="shared" si="23"/>
        <v>115.94880000000001</v>
      </c>
      <c r="N351" s="16" t="s">
        <v>502</v>
      </c>
      <c r="O351" s="4" t="s">
        <v>88</v>
      </c>
      <c r="P351" s="16"/>
      <c r="Q351" s="16"/>
    </row>
    <row r="352" spans="1:17" x14ac:dyDescent="0.15">
      <c r="A352" s="12">
        <v>346</v>
      </c>
      <c r="B352" s="16" t="s">
        <v>433</v>
      </c>
      <c r="C352" s="17" t="s">
        <v>92</v>
      </c>
      <c r="D352" s="16" t="s">
        <v>595</v>
      </c>
      <c r="E352" s="16" t="s">
        <v>941</v>
      </c>
      <c r="F352" s="16" t="s">
        <v>74</v>
      </c>
      <c r="G352" s="16">
        <v>20.2</v>
      </c>
      <c r="H352" s="16">
        <v>20.2</v>
      </c>
      <c r="I352" s="12">
        <f t="shared" si="20"/>
        <v>17776</v>
      </c>
      <c r="J352" s="18">
        <f t="shared" si="21"/>
        <v>1084.336</v>
      </c>
      <c r="K352" s="20">
        <v>0.8</v>
      </c>
      <c r="L352" s="13">
        <f t="shared" si="22"/>
        <v>867.4688000000001</v>
      </c>
      <c r="M352" s="18">
        <f t="shared" si="23"/>
        <v>216.86720000000003</v>
      </c>
      <c r="N352" s="16" t="s">
        <v>509</v>
      </c>
      <c r="O352" s="4" t="s">
        <v>88</v>
      </c>
      <c r="P352" s="16"/>
      <c r="Q352" s="16"/>
    </row>
    <row r="353" spans="1:17" x14ac:dyDescent="0.15">
      <c r="A353" s="12">
        <v>347</v>
      </c>
      <c r="B353" s="16" t="s">
        <v>434</v>
      </c>
      <c r="C353" s="17" t="s">
        <v>92</v>
      </c>
      <c r="D353" s="16" t="s">
        <v>584</v>
      </c>
      <c r="E353" s="16" t="s">
        <v>942</v>
      </c>
      <c r="F353" s="16" t="s">
        <v>74</v>
      </c>
      <c r="G353" s="16">
        <v>10.8</v>
      </c>
      <c r="H353" s="16">
        <v>10.8</v>
      </c>
      <c r="I353" s="12">
        <f t="shared" si="20"/>
        <v>9504</v>
      </c>
      <c r="J353" s="18">
        <f t="shared" si="21"/>
        <v>579.74400000000003</v>
      </c>
      <c r="K353" s="20">
        <v>0.8</v>
      </c>
      <c r="L353" s="13">
        <f t="shared" si="22"/>
        <v>463.79520000000002</v>
      </c>
      <c r="M353" s="18">
        <f t="shared" si="23"/>
        <v>115.94880000000001</v>
      </c>
      <c r="N353" s="16" t="s">
        <v>502</v>
      </c>
      <c r="O353" s="4" t="s">
        <v>88</v>
      </c>
      <c r="P353" s="16"/>
      <c r="Q353" s="16"/>
    </row>
    <row r="354" spans="1:17" x14ac:dyDescent="0.15">
      <c r="A354" s="12">
        <v>348</v>
      </c>
      <c r="B354" s="16" t="s">
        <v>435</v>
      </c>
      <c r="C354" s="17" t="s">
        <v>92</v>
      </c>
      <c r="D354" s="16" t="s">
        <v>569</v>
      </c>
      <c r="E354" s="16" t="s">
        <v>943</v>
      </c>
      <c r="F354" s="16" t="s">
        <v>74</v>
      </c>
      <c r="G354" s="16">
        <v>10.8</v>
      </c>
      <c r="H354" s="16">
        <v>10.8</v>
      </c>
      <c r="I354" s="12">
        <f t="shared" si="20"/>
        <v>9504</v>
      </c>
      <c r="J354" s="18">
        <f t="shared" si="21"/>
        <v>579.74400000000003</v>
      </c>
      <c r="K354" s="20">
        <v>0.8</v>
      </c>
      <c r="L354" s="13">
        <f t="shared" si="22"/>
        <v>463.79520000000002</v>
      </c>
      <c r="M354" s="18">
        <f t="shared" si="23"/>
        <v>115.94880000000001</v>
      </c>
      <c r="N354" s="16" t="s">
        <v>502</v>
      </c>
      <c r="O354" s="4" t="s">
        <v>88</v>
      </c>
      <c r="P354" s="16"/>
      <c r="Q354" s="16"/>
    </row>
    <row r="355" spans="1:17" x14ac:dyDescent="0.15">
      <c r="A355" s="12">
        <v>349</v>
      </c>
      <c r="B355" s="16" t="s">
        <v>436</v>
      </c>
      <c r="C355" s="17" t="s">
        <v>92</v>
      </c>
      <c r="D355" s="16" t="s">
        <v>571</v>
      </c>
      <c r="E355" s="16" t="s">
        <v>944</v>
      </c>
      <c r="F355" s="16" t="s">
        <v>74</v>
      </c>
      <c r="G355" s="16">
        <v>11.4</v>
      </c>
      <c r="H355" s="16">
        <v>11.4</v>
      </c>
      <c r="I355" s="12">
        <f t="shared" si="20"/>
        <v>10032</v>
      </c>
      <c r="J355" s="18">
        <f t="shared" si="21"/>
        <v>611.952</v>
      </c>
      <c r="K355" s="20">
        <v>0.8</v>
      </c>
      <c r="L355" s="13">
        <f t="shared" si="22"/>
        <v>489.5616</v>
      </c>
      <c r="M355" s="18">
        <f t="shared" si="23"/>
        <v>122.3904</v>
      </c>
      <c r="N355" s="16" t="s">
        <v>506</v>
      </c>
      <c r="O355" s="4" t="s">
        <v>88</v>
      </c>
      <c r="P355" s="16"/>
      <c r="Q355" s="16"/>
    </row>
    <row r="356" spans="1:17" x14ac:dyDescent="0.15">
      <c r="A356" s="12">
        <v>350</v>
      </c>
      <c r="B356" s="16" t="s">
        <v>437</v>
      </c>
      <c r="C356" s="17" t="s">
        <v>92</v>
      </c>
      <c r="D356" s="16" t="s">
        <v>535</v>
      </c>
      <c r="E356" s="16" t="s">
        <v>945</v>
      </c>
      <c r="F356" s="16" t="s">
        <v>74</v>
      </c>
      <c r="G356" s="16">
        <v>14.3</v>
      </c>
      <c r="H356" s="16">
        <v>14.3</v>
      </c>
      <c r="I356" s="12">
        <f t="shared" si="20"/>
        <v>12584</v>
      </c>
      <c r="J356" s="18">
        <f t="shared" si="21"/>
        <v>767.62400000000002</v>
      </c>
      <c r="K356" s="20">
        <v>0.8</v>
      </c>
      <c r="L356" s="13">
        <f t="shared" si="22"/>
        <v>614.09920000000011</v>
      </c>
      <c r="M356" s="18">
        <f t="shared" si="23"/>
        <v>153.52480000000003</v>
      </c>
      <c r="N356" s="16" t="s">
        <v>502</v>
      </c>
      <c r="O356" s="4" t="s">
        <v>88</v>
      </c>
      <c r="P356" s="16"/>
      <c r="Q356" s="16"/>
    </row>
    <row r="357" spans="1:17" x14ac:dyDescent="0.15">
      <c r="A357" s="12">
        <v>351</v>
      </c>
      <c r="B357" s="16" t="s">
        <v>438</v>
      </c>
      <c r="C357" s="17" t="s">
        <v>92</v>
      </c>
      <c r="D357" s="16" t="s">
        <v>595</v>
      </c>
      <c r="E357" s="16" t="s">
        <v>946</v>
      </c>
      <c r="F357" s="16" t="s">
        <v>74</v>
      </c>
      <c r="G357" s="16">
        <v>8.1</v>
      </c>
      <c r="H357" s="16">
        <v>8.1</v>
      </c>
      <c r="I357" s="12">
        <f t="shared" si="20"/>
        <v>7128</v>
      </c>
      <c r="J357" s="18">
        <f t="shared" si="21"/>
        <v>434.80799999999999</v>
      </c>
      <c r="K357" s="20">
        <v>0.8</v>
      </c>
      <c r="L357" s="13">
        <f t="shared" si="22"/>
        <v>347.84640000000002</v>
      </c>
      <c r="M357" s="18">
        <f t="shared" si="23"/>
        <v>86.961600000000004</v>
      </c>
      <c r="N357" s="16" t="s">
        <v>502</v>
      </c>
      <c r="O357" s="4" t="s">
        <v>88</v>
      </c>
      <c r="P357" s="16"/>
      <c r="Q357" s="16"/>
    </row>
    <row r="358" spans="1:17" x14ac:dyDescent="0.15">
      <c r="A358" s="12">
        <v>352</v>
      </c>
      <c r="B358" s="16" t="s">
        <v>439</v>
      </c>
      <c r="C358" s="17" t="s">
        <v>92</v>
      </c>
      <c r="D358" s="16" t="s">
        <v>567</v>
      </c>
      <c r="E358" s="16" t="s">
        <v>947</v>
      </c>
      <c r="F358" s="16" t="s">
        <v>74</v>
      </c>
      <c r="G358" s="16">
        <v>10.8</v>
      </c>
      <c r="H358" s="16">
        <v>10.8</v>
      </c>
      <c r="I358" s="12">
        <f t="shared" si="20"/>
        <v>9504</v>
      </c>
      <c r="J358" s="18">
        <f t="shared" si="21"/>
        <v>579.74400000000003</v>
      </c>
      <c r="K358" s="20">
        <v>0.8</v>
      </c>
      <c r="L358" s="13">
        <f t="shared" si="22"/>
        <v>463.79520000000002</v>
      </c>
      <c r="M358" s="18">
        <f t="shared" si="23"/>
        <v>115.94880000000001</v>
      </c>
      <c r="N358" s="16" t="s">
        <v>528</v>
      </c>
      <c r="O358" s="4" t="s">
        <v>88</v>
      </c>
      <c r="P358" s="16"/>
      <c r="Q358" s="16"/>
    </row>
    <row r="359" spans="1:17" x14ac:dyDescent="0.15">
      <c r="A359" s="12">
        <v>353</v>
      </c>
      <c r="B359" s="16" t="s">
        <v>440</v>
      </c>
      <c r="C359" s="17" t="s">
        <v>92</v>
      </c>
      <c r="D359" s="16" t="s">
        <v>586</v>
      </c>
      <c r="E359" s="16" t="s">
        <v>948</v>
      </c>
      <c r="F359" s="16" t="s">
        <v>74</v>
      </c>
      <c r="G359" s="16">
        <v>12.2</v>
      </c>
      <c r="H359" s="16">
        <v>12.2</v>
      </c>
      <c r="I359" s="12">
        <f t="shared" ref="I359:I388" si="24">H359*880</f>
        <v>10736</v>
      </c>
      <c r="J359" s="18">
        <f t="shared" ref="J359:J388" si="25">G359*53.68</f>
        <v>654.89599999999996</v>
      </c>
      <c r="K359" s="20">
        <v>0.8</v>
      </c>
      <c r="L359" s="13">
        <f t="shared" ref="L359:L388" si="26">J359*0.8</f>
        <v>523.91679999999997</v>
      </c>
      <c r="M359" s="18">
        <f t="shared" ref="M359:M388" si="27">J359*0.2</f>
        <v>130.97919999999999</v>
      </c>
      <c r="N359" s="16" t="s">
        <v>502</v>
      </c>
      <c r="O359" s="4" t="s">
        <v>88</v>
      </c>
      <c r="P359" s="16"/>
      <c r="Q359" s="16"/>
    </row>
    <row r="360" spans="1:17" x14ac:dyDescent="0.15">
      <c r="A360" s="12">
        <v>354</v>
      </c>
      <c r="B360" s="16" t="s">
        <v>441</v>
      </c>
      <c r="C360" s="17" t="s">
        <v>92</v>
      </c>
      <c r="D360" s="16" t="s">
        <v>565</v>
      </c>
      <c r="E360" s="16" t="s">
        <v>949</v>
      </c>
      <c r="F360" s="16" t="s">
        <v>74</v>
      </c>
      <c r="G360" s="16">
        <v>10.8</v>
      </c>
      <c r="H360" s="16">
        <v>10.8</v>
      </c>
      <c r="I360" s="12">
        <f t="shared" si="24"/>
        <v>9504</v>
      </c>
      <c r="J360" s="18">
        <f t="shared" si="25"/>
        <v>579.74400000000003</v>
      </c>
      <c r="K360" s="20">
        <v>0.8</v>
      </c>
      <c r="L360" s="13">
        <f t="shared" si="26"/>
        <v>463.79520000000002</v>
      </c>
      <c r="M360" s="18">
        <f t="shared" si="27"/>
        <v>115.94880000000001</v>
      </c>
      <c r="N360" s="16" t="s">
        <v>502</v>
      </c>
      <c r="O360" s="4" t="s">
        <v>88</v>
      </c>
      <c r="P360" s="16"/>
      <c r="Q360" s="16"/>
    </row>
    <row r="361" spans="1:17" x14ac:dyDescent="0.15">
      <c r="A361" s="12">
        <v>355</v>
      </c>
      <c r="B361" s="16" t="s">
        <v>442</v>
      </c>
      <c r="C361" s="17" t="s">
        <v>92</v>
      </c>
      <c r="D361" s="16" t="s">
        <v>541</v>
      </c>
      <c r="E361" s="16" t="s">
        <v>950</v>
      </c>
      <c r="F361" s="16" t="s">
        <v>74</v>
      </c>
      <c r="G361" s="16">
        <v>8.1</v>
      </c>
      <c r="H361" s="16">
        <v>8.1</v>
      </c>
      <c r="I361" s="12">
        <f t="shared" si="24"/>
        <v>7128</v>
      </c>
      <c r="J361" s="18">
        <f t="shared" si="25"/>
        <v>434.80799999999999</v>
      </c>
      <c r="K361" s="20">
        <v>0.8</v>
      </c>
      <c r="L361" s="13">
        <f t="shared" si="26"/>
        <v>347.84640000000002</v>
      </c>
      <c r="M361" s="18">
        <f t="shared" si="27"/>
        <v>86.961600000000004</v>
      </c>
      <c r="N361" s="16" t="s">
        <v>502</v>
      </c>
      <c r="O361" s="4" t="s">
        <v>88</v>
      </c>
      <c r="P361" s="16"/>
      <c r="Q361" s="16"/>
    </row>
    <row r="362" spans="1:17" x14ac:dyDescent="0.15">
      <c r="A362" s="12">
        <v>356</v>
      </c>
      <c r="B362" s="16" t="s">
        <v>443</v>
      </c>
      <c r="C362" s="17" t="s">
        <v>92</v>
      </c>
      <c r="D362" s="16" t="s">
        <v>541</v>
      </c>
      <c r="E362" s="16" t="s">
        <v>951</v>
      </c>
      <c r="F362" s="16" t="s">
        <v>74</v>
      </c>
      <c r="G362" s="16">
        <v>17.899999999999999</v>
      </c>
      <c r="H362" s="16">
        <v>17.899999999999999</v>
      </c>
      <c r="I362" s="12">
        <f t="shared" si="24"/>
        <v>15751.999999999998</v>
      </c>
      <c r="J362" s="18">
        <f t="shared" si="25"/>
        <v>960.87199999999996</v>
      </c>
      <c r="K362" s="20">
        <v>0.8</v>
      </c>
      <c r="L362" s="13">
        <f t="shared" si="26"/>
        <v>768.69759999999997</v>
      </c>
      <c r="M362" s="18">
        <f t="shared" si="27"/>
        <v>192.17439999999999</v>
      </c>
      <c r="N362" s="16" t="s">
        <v>502</v>
      </c>
      <c r="O362" s="4" t="s">
        <v>88</v>
      </c>
      <c r="P362" s="16"/>
      <c r="Q362" s="16"/>
    </row>
    <row r="363" spans="1:17" x14ac:dyDescent="0.15">
      <c r="A363" s="12">
        <v>357</v>
      </c>
      <c r="B363" s="16" t="s">
        <v>444</v>
      </c>
      <c r="C363" s="17" t="s">
        <v>92</v>
      </c>
      <c r="D363" s="16" t="s">
        <v>550</v>
      </c>
      <c r="E363" s="16" t="s">
        <v>952</v>
      </c>
      <c r="F363" s="16" t="s">
        <v>74</v>
      </c>
      <c r="G363" s="16">
        <v>11.3</v>
      </c>
      <c r="H363" s="16">
        <v>11.3</v>
      </c>
      <c r="I363" s="12">
        <f t="shared" si="24"/>
        <v>9944</v>
      </c>
      <c r="J363" s="18">
        <f t="shared" si="25"/>
        <v>606.58400000000006</v>
      </c>
      <c r="K363" s="20">
        <v>0.8</v>
      </c>
      <c r="L363" s="13">
        <f t="shared" si="26"/>
        <v>485.26720000000006</v>
      </c>
      <c r="M363" s="18">
        <f t="shared" si="27"/>
        <v>121.31680000000001</v>
      </c>
      <c r="N363" s="16" t="s">
        <v>502</v>
      </c>
      <c r="O363" s="4" t="s">
        <v>88</v>
      </c>
      <c r="P363" s="16"/>
      <c r="Q363" s="16"/>
    </row>
    <row r="364" spans="1:17" x14ac:dyDescent="0.15">
      <c r="A364" s="12">
        <v>358</v>
      </c>
      <c r="B364" s="16" t="s">
        <v>445</v>
      </c>
      <c r="C364" s="17" t="s">
        <v>92</v>
      </c>
      <c r="D364" s="16" t="s">
        <v>535</v>
      </c>
      <c r="E364" s="16" t="s">
        <v>953</v>
      </c>
      <c r="F364" s="16" t="s">
        <v>74</v>
      </c>
      <c r="G364" s="16">
        <v>14.2</v>
      </c>
      <c r="H364" s="16">
        <v>14.2</v>
      </c>
      <c r="I364" s="12">
        <f t="shared" si="24"/>
        <v>12496</v>
      </c>
      <c r="J364" s="18">
        <f t="shared" si="25"/>
        <v>762.25599999999997</v>
      </c>
      <c r="K364" s="20">
        <v>0.8</v>
      </c>
      <c r="L364" s="13">
        <f t="shared" si="26"/>
        <v>609.8048</v>
      </c>
      <c r="M364" s="18">
        <f t="shared" si="27"/>
        <v>152.4512</v>
      </c>
      <c r="N364" s="16" t="s">
        <v>502</v>
      </c>
      <c r="O364" s="4" t="s">
        <v>88</v>
      </c>
      <c r="P364" s="16"/>
      <c r="Q364" s="16"/>
    </row>
    <row r="365" spans="1:17" x14ac:dyDescent="0.15">
      <c r="A365" s="12">
        <v>359</v>
      </c>
      <c r="B365" s="16" t="s">
        <v>446</v>
      </c>
      <c r="C365" s="17" t="s">
        <v>92</v>
      </c>
      <c r="D365" s="16" t="s">
        <v>530</v>
      </c>
      <c r="E365" s="16" t="s">
        <v>754</v>
      </c>
      <c r="F365" s="16" t="s">
        <v>74</v>
      </c>
      <c r="G365" s="16">
        <v>9.8000000000000007</v>
      </c>
      <c r="H365" s="16">
        <v>9.8000000000000007</v>
      </c>
      <c r="I365" s="12">
        <f t="shared" si="24"/>
        <v>8624</v>
      </c>
      <c r="J365" s="18">
        <f t="shared" si="25"/>
        <v>526.06400000000008</v>
      </c>
      <c r="K365" s="20">
        <v>0.8</v>
      </c>
      <c r="L365" s="13">
        <f t="shared" si="26"/>
        <v>420.85120000000006</v>
      </c>
      <c r="M365" s="18">
        <f t="shared" si="27"/>
        <v>105.21280000000002</v>
      </c>
      <c r="N365" s="16" t="s">
        <v>502</v>
      </c>
      <c r="O365" s="4" t="s">
        <v>88</v>
      </c>
      <c r="P365" s="16"/>
      <c r="Q365" s="16"/>
    </row>
    <row r="366" spans="1:17" x14ac:dyDescent="0.15">
      <c r="A366" s="12">
        <v>360</v>
      </c>
      <c r="B366" s="16" t="s">
        <v>447</v>
      </c>
      <c r="C366" s="17" t="s">
        <v>92</v>
      </c>
      <c r="D366" s="16" t="s">
        <v>558</v>
      </c>
      <c r="E366" s="16" t="s">
        <v>937</v>
      </c>
      <c r="F366" s="16" t="s">
        <v>74</v>
      </c>
      <c r="G366" s="16">
        <v>11.6</v>
      </c>
      <c r="H366" s="16">
        <v>11.6</v>
      </c>
      <c r="I366" s="12">
        <f t="shared" si="24"/>
        <v>10208</v>
      </c>
      <c r="J366" s="18">
        <f t="shared" si="25"/>
        <v>622.68799999999999</v>
      </c>
      <c r="K366" s="20">
        <v>0.8</v>
      </c>
      <c r="L366" s="13">
        <f t="shared" si="26"/>
        <v>498.15039999999999</v>
      </c>
      <c r="M366" s="18">
        <f t="shared" si="27"/>
        <v>124.5376</v>
      </c>
      <c r="N366" s="16" t="s">
        <v>502</v>
      </c>
      <c r="O366" s="4" t="s">
        <v>88</v>
      </c>
      <c r="P366" s="16"/>
      <c r="Q366" s="16"/>
    </row>
    <row r="367" spans="1:17" x14ac:dyDescent="0.15">
      <c r="A367" s="12">
        <v>361</v>
      </c>
      <c r="B367" s="16" t="s">
        <v>448</v>
      </c>
      <c r="C367" s="17" t="s">
        <v>92</v>
      </c>
      <c r="D367" s="16" t="s">
        <v>536</v>
      </c>
      <c r="E367" s="16" t="s">
        <v>954</v>
      </c>
      <c r="F367" s="16" t="s">
        <v>74</v>
      </c>
      <c r="G367" s="16">
        <v>16.7</v>
      </c>
      <c r="H367" s="16">
        <v>16.7</v>
      </c>
      <c r="I367" s="12">
        <f t="shared" si="24"/>
        <v>14696</v>
      </c>
      <c r="J367" s="18">
        <f t="shared" si="25"/>
        <v>896.4559999999999</v>
      </c>
      <c r="K367" s="20">
        <v>0.8</v>
      </c>
      <c r="L367" s="13">
        <f t="shared" si="26"/>
        <v>717.16480000000001</v>
      </c>
      <c r="M367" s="18">
        <f t="shared" si="27"/>
        <v>179.2912</v>
      </c>
      <c r="N367" s="16" t="s">
        <v>502</v>
      </c>
      <c r="O367" s="4" t="s">
        <v>88</v>
      </c>
      <c r="P367" s="16"/>
      <c r="Q367" s="16"/>
    </row>
    <row r="368" spans="1:17" x14ac:dyDescent="0.15">
      <c r="A368" s="12">
        <v>362</v>
      </c>
      <c r="B368" s="16" t="s">
        <v>449</v>
      </c>
      <c r="C368" s="17" t="s">
        <v>92</v>
      </c>
      <c r="D368" s="16" t="s">
        <v>559</v>
      </c>
      <c r="E368" s="16" t="s">
        <v>955</v>
      </c>
      <c r="F368" s="16" t="s">
        <v>74</v>
      </c>
      <c r="G368" s="16">
        <v>14.1</v>
      </c>
      <c r="H368" s="16">
        <v>14.1</v>
      </c>
      <c r="I368" s="12">
        <f t="shared" si="24"/>
        <v>12408</v>
      </c>
      <c r="J368" s="18">
        <f t="shared" si="25"/>
        <v>756.88800000000003</v>
      </c>
      <c r="K368" s="20">
        <v>0.8</v>
      </c>
      <c r="L368" s="13">
        <f t="shared" si="26"/>
        <v>605.5104</v>
      </c>
      <c r="M368" s="18">
        <f t="shared" si="27"/>
        <v>151.3776</v>
      </c>
      <c r="N368" s="16" t="s">
        <v>502</v>
      </c>
      <c r="O368" s="4" t="s">
        <v>88</v>
      </c>
      <c r="P368" s="16"/>
      <c r="Q368" s="16"/>
    </row>
    <row r="369" spans="1:17" x14ac:dyDescent="0.15">
      <c r="A369" s="12">
        <v>363</v>
      </c>
      <c r="B369" s="16" t="s">
        <v>450</v>
      </c>
      <c r="C369" s="17" t="s">
        <v>92</v>
      </c>
      <c r="D369" s="16" t="s">
        <v>529</v>
      </c>
      <c r="E369" s="16" t="s">
        <v>956</v>
      </c>
      <c r="F369" s="16" t="s">
        <v>74</v>
      </c>
      <c r="G369" s="16">
        <v>14.5</v>
      </c>
      <c r="H369" s="16">
        <v>14.5</v>
      </c>
      <c r="I369" s="12">
        <f t="shared" si="24"/>
        <v>12760</v>
      </c>
      <c r="J369" s="18">
        <f t="shared" si="25"/>
        <v>778.36</v>
      </c>
      <c r="K369" s="20">
        <v>0.8</v>
      </c>
      <c r="L369" s="13">
        <f t="shared" si="26"/>
        <v>622.6880000000001</v>
      </c>
      <c r="M369" s="18">
        <f t="shared" si="27"/>
        <v>155.67200000000003</v>
      </c>
      <c r="N369" s="16" t="s">
        <v>502</v>
      </c>
      <c r="O369" s="4" t="s">
        <v>88</v>
      </c>
      <c r="P369" s="16"/>
      <c r="Q369" s="16"/>
    </row>
    <row r="370" spans="1:17" x14ac:dyDescent="0.15">
      <c r="A370" s="12">
        <v>364</v>
      </c>
      <c r="B370" s="16" t="s">
        <v>451</v>
      </c>
      <c r="C370" s="17" t="s">
        <v>92</v>
      </c>
      <c r="D370" s="16" t="s">
        <v>542</v>
      </c>
      <c r="E370" s="16" t="s">
        <v>957</v>
      </c>
      <c r="F370" s="16" t="s">
        <v>74</v>
      </c>
      <c r="G370" s="16">
        <v>14.7</v>
      </c>
      <c r="H370" s="16">
        <v>14.7</v>
      </c>
      <c r="I370" s="12">
        <f t="shared" si="24"/>
        <v>12936</v>
      </c>
      <c r="J370" s="18">
        <f t="shared" si="25"/>
        <v>789.096</v>
      </c>
      <c r="K370" s="20">
        <v>0.8</v>
      </c>
      <c r="L370" s="13">
        <f t="shared" si="26"/>
        <v>631.27680000000009</v>
      </c>
      <c r="M370" s="18">
        <f t="shared" si="27"/>
        <v>157.81920000000002</v>
      </c>
      <c r="N370" s="16" t="s">
        <v>502</v>
      </c>
      <c r="O370" s="4" t="s">
        <v>88</v>
      </c>
      <c r="P370" s="16"/>
      <c r="Q370" s="16"/>
    </row>
    <row r="371" spans="1:17" x14ac:dyDescent="0.15">
      <c r="A371" s="12">
        <v>365</v>
      </c>
      <c r="B371" s="16" t="s">
        <v>452</v>
      </c>
      <c r="C371" s="17" t="s">
        <v>92</v>
      </c>
      <c r="D371" s="16" t="s">
        <v>584</v>
      </c>
      <c r="E371" s="16" t="s">
        <v>958</v>
      </c>
      <c r="F371" s="16" t="s">
        <v>74</v>
      </c>
      <c r="G371" s="16">
        <v>11.6</v>
      </c>
      <c r="H371" s="16">
        <v>11.6</v>
      </c>
      <c r="I371" s="12">
        <f t="shared" si="24"/>
        <v>10208</v>
      </c>
      <c r="J371" s="18">
        <f t="shared" si="25"/>
        <v>622.68799999999999</v>
      </c>
      <c r="K371" s="20">
        <v>0.8</v>
      </c>
      <c r="L371" s="13">
        <f t="shared" si="26"/>
        <v>498.15039999999999</v>
      </c>
      <c r="M371" s="18">
        <f t="shared" si="27"/>
        <v>124.5376</v>
      </c>
      <c r="N371" s="16" t="s">
        <v>502</v>
      </c>
      <c r="O371" s="4" t="s">
        <v>88</v>
      </c>
      <c r="P371" s="16"/>
      <c r="Q371" s="16"/>
    </row>
    <row r="372" spans="1:17" x14ac:dyDescent="0.15">
      <c r="A372" s="12">
        <v>366</v>
      </c>
      <c r="B372" s="16" t="s">
        <v>453</v>
      </c>
      <c r="C372" s="17" t="s">
        <v>92</v>
      </c>
      <c r="D372" s="16" t="s">
        <v>539</v>
      </c>
      <c r="E372" s="16" t="s">
        <v>959</v>
      </c>
      <c r="F372" s="16" t="s">
        <v>74</v>
      </c>
      <c r="G372" s="16">
        <v>8.1</v>
      </c>
      <c r="H372" s="16">
        <v>8.1</v>
      </c>
      <c r="I372" s="12">
        <f t="shared" si="24"/>
        <v>7128</v>
      </c>
      <c r="J372" s="18">
        <f t="shared" si="25"/>
        <v>434.80799999999999</v>
      </c>
      <c r="K372" s="20">
        <v>0.8</v>
      </c>
      <c r="L372" s="13">
        <f t="shared" si="26"/>
        <v>347.84640000000002</v>
      </c>
      <c r="M372" s="18">
        <f t="shared" si="27"/>
        <v>86.961600000000004</v>
      </c>
      <c r="N372" s="16" t="s">
        <v>506</v>
      </c>
      <c r="O372" s="4" t="s">
        <v>88</v>
      </c>
      <c r="P372" s="16"/>
      <c r="Q372" s="16"/>
    </row>
    <row r="373" spans="1:17" x14ac:dyDescent="0.15">
      <c r="A373" s="12">
        <v>367</v>
      </c>
      <c r="B373" s="16" t="s">
        <v>454</v>
      </c>
      <c r="C373" s="17" t="s">
        <v>92</v>
      </c>
      <c r="D373" s="16" t="s">
        <v>547</v>
      </c>
      <c r="E373" s="16" t="s">
        <v>960</v>
      </c>
      <c r="F373" s="16" t="s">
        <v>74</v>
      </c>
      <c r="G373" s="16">
        <v>16.399999999999999</v>
      </c>
      <c r="H373" s="16">
        <v>16.399999999999999</v>
      </c>
      <c r="I373" s="12">
        <f t="shared" si="24"/>
        <v>14431.999999999998</v>
      </c>
      <c r="J373" s="18">
        <f t="shared" si="25"/>
        <v>880.35199999999998</v>
      </c>
      <c r="K373" s="20">
        <v>0.8</v>
      </c>
      <c r="L373" s="13">
        <f t="shared" si="26"/>
        <v>704.28160000000003</v>
      </c>
      <c r="M373" s="18">
        <f t="shared" si="27"/>
        <v>176.07040000000001</v>
      </c>
      <c r="N373" s="16" t="s">
        <v>502</v>
      </c>
      <c r="O373" s="4" t="s">
        <v>88</v>
      </c>
      <c r="P373" s="16"/>
      <c r="Q373" s="16"/>
    </row>
    <row r="374" spans="1:17" x14ac:dyDescent="0.15">
      <c r="A374" s="12">
        <v>368</v>
      </c>
      <c r="B374" s="16" t="s">
        <v>455</v>
      </c>
      <c r="C374" s="17" t="s">
        <v>92</v>
      </c>
      <c r="D374" s="16" t="s">
        <v>534</v>
      </c>
      <c r="E374" s="16" t="s">
        <v>961</v>
      </c>
      <c r="F374" s="16" t="s">
        <v>74</v>
      </c>
      <c r="G374" s="16">
        <v>19.7</v>
      </c>
      <c r="H374" s="16">
        <v>19.7</v>
      </c>
      <c r="I374" s="12">
        <f t="shared" si="24"/>
        <v>17336</v>
      </c>
      <c r="J374" s="18">
        <f t="shared" si="25"/>
        <v>1057.4959999999999</v>
      </c>
      <c r="K374" s="20">
        <v>0.8</v>
      </c>
      <c r="L374" s="13">
        <f t="shared" si="26"/>
        <v>845.99679999999989</v>
      </c>
      <c r="M374" s="18">
        <f t="shared" si="27"/>
        <v>211.49919999999997</v>
      </c>
      <c r="N374" s="16" t="s">
        <v>502</v>
      </c>
      <c r="O374" s="4" t="s">
        <v>88</v>
      </c>
      <c r="P374" s="16"/>
      <c r="Q374" s="16"/>
    </row>
    <row r="375" spans="1:17" x14ac:dyDescent="0.15">
      <c r="A375" s="12">
        <v>369</v>
      </c>
      <c r="B375" s="16" t="s">
        <v>456</v>
      </c>
      <c r="C375" s="17" t="s">
        <v>92</v>
      </c>
      <c r="D375" s="16" t="s">
        <v>541</v>
      </c>
      <c r="E375" s="16" t="s">
        <v>962</v>
      </c>
      <c r="F375" s="16" t="s">
        <v>74</v>
      </c>
      <c r="G375" s="16">
        <v>11.3</v>
      </c>
      <c r="H375" s="16">
        <v>11.3</v>
      </c>
      <c r="I375" s="12">
        <f t="shared" si="24"/>
        <v>9944</v>
      </c>
      <c r="J375" s="18">
        <f t="shared" si="25"/>
        <v>606.58400000000006</v>
      </c>
      <c r="K375" s="20">
        <v>0.8</v>
      </c>
      <c r="L375" s="13">
        <f t="shared" si="26"/>
        <v>485.26720000000006</v>
      </c>
      <c r="M375" s="18">
        <f t="shared" si="27"/>
        <v>121.31680000000001</v>
      </c>
      <c r="N375" s="16" t="s">
        <v>502</v>
      </c>
      <c r="O375" s="4" t="s">
        <v>88</v>
      </c>
      <c r="P375" s="16"/>
      <c r="Q375" s="16"/>
    </row>
    <row r="376" spans="1:17" x14ac:dyDescent="0.15">
      <c r="A376" s="12">
        <v>370</v>
      </c>
      <c r="B376" s="16" t="s">
        <v>457</v>
      </c>
      <c r="C376" s="17" t="s">
        <v>92</v>
      </c>
      <c r="D376" s="16" t="s">
        <v>547</v>
      </c>
      <c r="E376" s="16" t="s">
        <v>963</v>
      </c>
      <c r="F376" s="16" t="s">
        <v>74</v>
      </c>
      <c r="G376" s="16">
        <v>14.4</v>
      </c>
      <c r="H376" s="16">
        <v>14.4</v>
      </c>
      <c r="I376" s="12">
        <f t="shared" si="24"/>
        <v>12672</v>
      </c>
      <c r="J376" s="18">
        <f t="shared" si="25"/>
        <v>772.99199999999996</v>
      </c>
      <c r="K376" s="20">
        <v>0.8</v>
      </c>
      <c r="L376" s="13">
        <f t="shared" si="26"/>
        <v>618.39359999999999</v>
      </c>
      <c r="M376" s="18">
        <f t="shared" si="27"/>
        <v>154.5984</v>
      </c>
      <c r="N376" s="16" t="s">
        <v>502</v>
      </c>
      <c r="O376" s="4" t="s">
        <v>88</v>
      </c>
      <c r="P376" s="16"/>
      <c r="Q376" s="16"/>
    </row>
    <row r="377" spans="1:17" x14ac:dyDescent="0.15">
      <c r="A377" s="12">
        <v>371</v>
      </c>
      <c r="B377" s="16" t="s">
        <v>458</v>
      </c>
      <c r="C377" s="17" t="s">
        <v>92</v>
      </c>
      <c r="D377" s="16" t="s">
        <v>541</v>
      </c>
      <c r="E377" s="16" t="s">
        <v>964</v>
      </c>
      <c r="F377" s="16" t="s">
        <v>74</v>
      </c>
      <c r="G377" s="16">
        <v>5.4</v>
      </c>
      <c r="H377" s="16">
        <v>5.4</v>
      </c>
      <c r="I377" s="12">
        <f t="shared" si="24"/>
        <v>4752</v>
      </c>
      <c r="J377" s="18">
        <f t="shared" si="25"/>
        <v>289.87200000000001</v>
      </c>
      <c r="K377" s="20">
        <v>0.8</v>
      </c>
      <c r="L377" s="13">
        <f t="shared" si="26"/>
        <v>231.89760000000001</v>
      </c>
      <c r="M377" s="18">
        <f t="shared" si="27"/>
        <v>57.974400000000003</v>
      </c>
      <c r="N377" s="16" t="s">
        <v>502</v>
      </c>
      <c r="O377" s="4" t="s">
        <v>88</v>
      </c>
      <c r="P377" s="16"/>
      <c r="Q377" s="16"/>
    </row>
    <row r="378" spans="1:17" x14ac:dyDescent="0.15">
      <c r="A378" s="12">
        <v>372</v>
      </c>
      <c r="B378" s="16" t="s">
        <v>459</v>
      </c>
      <c r="C378" s="17" t="s">
        <v>92</v>
      </c>
      <c r="D378" s="16" t="s">
        <v>591</v>
      </c>
      <c r="E378" s="16" t="s">
        <v>965</v>
      </c>
      <c r="F378" s="16" t="s">
        <v>74</v>
      </c>
      <c r="G378" s="16">
        <v>17</v>
      </c>
      <c r="H378" s="16">
        <v>17</v>
      </c>
      <c r="I378" s="12">
        <f t="shared" si="24"/>
        <v>14960</v>
      </c>
      <c r="J378" s="18">
        <f t="shared" si="25"/>
        <v>912.56</v>
      </c>
      <c r="K378" s="20">
        <v>0.8</v>
      </c>
      <c r="L378" s="13">
        <f t="shared" si="26"/>
        <v>730.048</v>
      </c>
      <c r="M378" s="18">
        <f t="shared" si="27"/>
        <v>182.512</v>
      </c>
      <c r="N378" s="16" t="s">
        <v>502</v>
      </c>
      <c r="O378" s="4" t="s">
        <v>88</v>
      </c>
      <c r="P378" s="16"/>
      <c r="Q378" s="16"/>
    </row>
    <row r="379" spans="1:17" x14ac:dyDescent="0.15">
      <c r="A379" s="12">
        <v>373</v>
      </c>
      <c r="B379" s="16" t="s">
        <v>460</v>
      </c>
      <c r="C379" s="17" t="s">
        <v>92</v>
      </c>
      <c r="D379" s="16" t="s">
        <v>554</v>
      </c>
      <c r="E379" s="16" t="s">
        <v>966</v>
      </c>
      <c r="F379" s="16" t="s">
        <v>74</v>
      </c>
      <c r="G379" s="16">
        <v>16.2</v>
      </c>
      <c r="H379" s="16">
        <v>16.2</v>
      </c>
      <c r="I379" s="12">
        <f t="shared" si="24"/>
        <v>14256</v>
      </c>
      <c r="J379" s="18">
        <f t="shared" si="25"/>
        <v>869.61599999999999</v>
      </c>
      <c r="K379" s="20">
        <v>0.8</v>
      </c>
      <c r="L379" s="13">
        <f t="shared" si="26"/>
        <v>695.69280000000003</v>
      </c>
      <c r="M379" s="18">
        <f t="shared" si="27"/>
        <v>173.92320000000001</v>
      </c>
      <c r="N379" s="16" t="s">
        <v>506</v>
      </c>
      <c r="O379" s="4" t="s">
        <v>88</v>
      </c>
      <c r="P379" s="16"/>
      <c r="Q379" s="16"/>
    </row>
    <row r="380" spans="1:17" x14ac:dyDescent="0.15">
      <c r="A380" s="12">
        <v>374</v>
      </c>
      <c r="B380" s="16" t="s">
        <v>461</v>
      </c>
      <c r="C380" s="17" t="s">
        <v>92</v>
      </c>
      <c r="D380" s="16" t="s">
        <v>547</v>
      </c>
      <c r="E380" s="16" t="s">
        <v>967</v>
      </c>
      <c r="F380" s="16" t="s">
        <v>74</v>
      </c>
      <c r="G380" s="16">
        <v>17.399999999999999</v>
      </c>
      <c r="H380" s="16">
        <v>17.399999999999999</v>
      </c>
      <c r="I380" s="12">
        <f t="shared" si="24"/>
        <v>15311.999999999998</v>
      </c>
      <c r="J380" s="18">
        <f t="shared" si="25"/>
        <v>934.03199999999993</v>
      </c>
      <c r="K380" s="20">
        <v>0.8</v>
      </c>
      <c r="L380" s="13">
        <f t="shared" si="26"/>
        <v>747.22559999999999</v>
      </c>
      <c r="M380" s="18">
        <f t="shared" si="27"/>
        <v>186.8064</v>
      </c>
      <c r="N380" s="16" t="s">
        <v>502</v>
      </c>
      <c r="O380" s="4" t="s">
        <v>88</v>
      </c>
      <c r="P380" s="16"/>
      <c r="Q380" s="16"/>
    </row>
    <row r="381" spans="1:17" x14ac:dyDescent="0.15">
      <c r="A381" s="12">
        <v>375</v>
      </c>
      <c r="B381" s="16" t="s">
        <v>462</v>
      </c>
      <c r="C381" s="17" t="s">
        <v>92</v>
      </c>
      <c r="D381" s="16" t="s">
        <v>533</v>
      </c>
      <c r="E381" s="16" t="s">
        <v>968</v>
      </c>
      <c r="F381" s="16" t="s">
        <v>74</v>
      </c>
      <c r="G381" s="16">
        <v>15</v>
      </c>
      <c r="H381" s="16">
        <v>15</v>
      </c>
      <c r="I381" s="12">
        <f t="shared" si="24"/>
        <v>13200</v>
      </c>
      <c r="J381" s="18">
        <f t="shared" si="25"/>
        <v>805.2</v>
      </c>
      <c r="K381" s="20">
        <v>0.8</v>
      </c>
      <c r="L381" s="13">
        <f t="shared" si="26"/>
        <v>644.16000000000008</v>
      </c>
      <c r="M381" s="18">
        <f t="shared" si="27"/>
        <v>161.04000000000002</v>
      </c>
      <c r="N381" s="16" t="s">
        <v>506</v>
      </c>
      <c r="O381" s="4" t="s">
        <v>88</v>
      </c>
      <c r="P381" s="16"/>
      <c r="Q381" s="16"/>
    </row>
    <row r="382" spans="1:17" x14ac:dyDescent="0.15">
      <c r="A382" s="12">
        <v>376</v>
      </c>
      <c r="B382" s="16" t="s">
        <v>463</v>
      </c>
      <c r="C382" s="17" t="s">
        <v>92</v>
      </c>
      <c r="D382" s="16" t="s">
        <v>569</v>
      </c>
      <c r="E382" s="16" t="s">
        <v>969</v>
      </c>
      <c r="F382" s="16" t="s">
        <v>74</v>
      </c>
      <c r="G382" s="16">
        <v>8.1999999999999993</v>
      </c>
      <c r="H382" s="16">
        <v>8.1999999999999993</v>
      </c>
      <c r="I382" s="12">
        <f t="shared" si="24"/>
        <v>7215.9999999999991</v>
      </c>
      <c r="J382" s="18">
        <f t="shared" si="25"/>
        <v>440.17599999999999</v>
      </c>
      <c r="K382" s="20">
        <v>0.8</v>
      </c>
      <c r="L382" s="13">
        <f t="shared" si="26"/>
        <v>352.14080000000001</v>
      </c>
      <c r="M382" s="18">
        <f t="shared" si="27"/>
        <v>88.035200000000003</v>
      </c>
      <c r="N382" s="16" t="s">
        <v>502</v>
      </c>
      <c r="O382" s="4" t="s">
        <v>88</v>
      </c>
      <c r="P382" s="16"/>
      <c r="Q382" s="16"/>
    </row>
    <row r="383" spans="1:17" x14ac:dyDescent="0.15">
      <c r="A383" s="12">
        <v>377</v>
      </c>
      <c r="B383" s="16" t="s">
        <v>464</v>
      </c>
      <c r="C383" s="17" t="s">
        <v>92</v>
      </c>
      <c r="D383" s="16" t="s">
        <v>535</v>
      </c>
      <c r="E383" s="16" t="s">
        <v>970</v>
      </c>
      <c r="F383" s="16" t="s">
        <v>74</v>
      </c>
      <c r="G383" s="16">
        <v>11.1</v>
      </c>
      <c r="H383" s="16">
        <v>11.1</v>
      </c>
      <c r="I383" s="12">
        <f t="shared" si="24"/>
        <v>9768</v>
      </c>
      <c r="J383" s="18">
        <f t="shared" si="25"/>
        <v>595.84799999999996</v>
      </c>
      <c r="K383" s="20">
        <v>0.8</v>
      </c>
      <c r="L383" s="13">
        <f t="shared" si="26"/>
        <v>476.67840000000001</v>
      </c>
      <c r="M383" s="18">
        <f t="shared" si="27"/>
        <v>119.1696</v>
      </c>
      <c r="N383" s="16" t="s">
        <v>502</v>
      </c>
      <c r="O383" s="4" t="s">
        <v>88</v>
      </c>
      <c r="P383" s="16"/>
      <c r="Q383" s="16"/>
    </row>
    <row r="384" spans="1:17" x14ac:dyDescent="0.15">
      <c r="A384" s="12">
        <v>378</v>
      </c>
      <c r="B384" s="16" t="s">
        <v>465</v>
      </c>
      <c r="C384" s="17" t="s">
        <v>92</v>
      </c>
      <c r="D384" s="16" t="s">
        <v>532</v>
      </c>
      <c r="E384" s="16" t="s">
        <v>971</v>
      </c>
      <c r="F384" s="16" t="s">
        <v>74</v>
      </c>
      <c r="G384" s="16">
        <v>15</v>
      </c>
      <c r="H384" s="16">
        <v>15</v>
      </c>
      <c r="I384" s="12">
        <f t="shared" si="24"/>
        <v>13200</v>
      </c>
      <c r="J384" s="18">
        <f t="shared" si="25"/>
        <v>805.2</v>
      </c>
      <c r="K384" s="20">
        <v>0.8</v>
      </c>
      <c r="L384" s="13">
        <f t="shared" si="26"/>
        <v>644.16000000000008</v>
      </c>
      <c r="M384" s="18">
        <f t="shared" si="27"/>
        <v>161.04000000000002</v>
      </c>
      <c r="N384" s="16" t="s">
        <v>502</v>
      </c>
      <c r="O384" s="4" t="s">
        <v>88</v>
      </c>
      <c r="P384" s="16"/>
      <c r="Q384" s="16"/>
    </row>
    <row r="385" spans="1:17" x14ac:dyDescent="0.15">
      <c r="A385" s="12">
        <v>379</v>
      </c>
      <c r="B385" s="16" t="s">
        <v>136</v>
      </c>
      <c r="C385" s="17" t="s">
        <v>92</v>
      </c>
      <c r="D385" s="16" t="s">
        <v>532</v>
      </c>
      <c r="E385" s="16" t="s">
        <v>972</v>
      </c>
      <c r="F385" s="16" t="s">
        <v>74</v>
      </c>
      <c r="G385" s="16">
        <v>9</v>
      </c>
      <c r="H385" s="16">
        <v>9</v>
      </c>
      <c r="I385" s="12">
        <f t="shared" si="24"/>
        <v>7920</v>
      </c>
      <c r="J385" s="18">
        <f t="shared" si="25"/>
        <v>483.12</v>
      </c>
      <c r="K385" s="20">
        <v>0.8</v>
      </c>
      <c r="L385" s="13">
        <f t="shared" si="26"/>
        <v>386.49600000000004</v>
      </c>
      <c r="M385" s="18">
        <f t="shared" si="27"/>
        <v>96.624000000000009</v>
      </c>
      <c r="N385" s="16" t="s">
        <v>502</v>
      </c>
      <c r="O385" s="4" t="s">
        <v>88</v>
      </c>
      <c r="P385" s="16"/>
      <c r="Q385" s="16"/>
    </row>
    <row r="386" spans="1:17" x14ac:dyDescent="0.15">
      <c r="A386" s="12">
        <v>380</v>
      </c>
      <c r="B386" s="16" t="s">
        <v>466</v>
      </c>
      <c r="C386" s="17" t="s">
        <v>92</v>
      </c>
      <c r="D386" s="16" t="s">
        <v>545</v>
      </c>
      <c r="E386" s="16" t="s">
        <v>973</v>
      </c>
      <c r="F386" s="16" t="s">
        <v>74</v>
      </c>
      <c r="G386" s="16">
        <v>17.3</v>
      </c>
      <c r="H386" s="16">
        <v>17.3</v>
      </c>
      <c r="I386" s="12">
        <f t="shared" si="24"/>
        <v>15224</v>
      </c>
      <c r="J386" s="18">
        <f t="shared" si="25"/>
        <v>928.66399999999999</v>
      </c>
      <c r="K386" s="20">
        <v>0.8</v>
      </c>
      <c r="L386" s="13">
        <f t="shared" si="26"/>
        <v>742.93119999999999</v>
      </c>
      <c r="M386" s="18">
        <f t="shared" si="27"/>
        <v>185.7328</v>
      </c>
      <c r="N386" s="16" t="s">
        <v>509</v>
      </c>
      <c r="O386" s="4" t="s">
        <v>88</v>
      </c>
      <c r="P386" s="16"/>
      <c r="Q386" s="16"/>
    </row>
    <row r="387" spans="1:17" x14ac:dyDescent="0.15">
      <c r="A387" s="12">
        <v>381</v>
      </c>
      <c r="B387" s="16" t="s">
        <v>467</v>
      </c>
      <c r="C387" s="17" t="s">
        <v>92</v>
      </c>
      <c r="D387" s="16" t="s">
        <v>532</v>
      </c>
      <c r="E387" s="16" t="s">
        <v>974</v>
      </c>
      <c r="F387" s="16" t="s">
        <v>74</v>
      </c>
      <c r="G387" s="16">
        <v>8.1</v>
      </c>
      <c r="H387" s="16">
        <v>8.1</v>
      </c>
      <c r="I387" s="12">
        <f t="shared" si="24"/>
        <v>7128</v>
      </c>
      <c r="J387" s="18">
        <f t="shared" si="25"/>
        <v>434.80799999999999</v>
      </c>
      <c r="K387" s="20">
        <v>0.8</v>
      </c>
      <c r="L387" s="13">
        <f t="shared" si="26"/>
        <v>347.84640000000002</v>
      </c>
      <c r="M387" s="18">
        <f t="shared" si="27"/>
        <v>86.961600000000004</v>
      </c>
      <c r="N387" s="16" t="s">
        <v>502</v>
      </c>
      <c r="O387" s="4" t="s">
        <v>88</v>
      </c>
      <c r="P387" s="16"/>
      <c r="Q387" s="16"/>
    </row>
    <row r="388" spans="1:17" x14ac:dyDescent="0.15">
      <c r="A388" s="12">
        <v>382</v>
      </c>
      <c r="B388" s="16" t="s">
        <v>468</v>
      </c>
      <c r="C388" s="17" t="s">
        <v>92</v>
      </c>
      <c r="D388" s="16" t="s">
        <v>547</v>
      </c>
      <c r="E388" s="16" t="s">
        <v>975</v>
      </c>
      <c r="F388" s="16" t="s">
        <v>74</v>
      </c>
      <c r="G388" s="16">
        <v>44.3</v>
      </c>
      <c r="H388" s="16">
        <v>44.3</v>
      </c>
      <c r="I388" s="12">
        <f t="shared" si="24"/>
        <v>38984</v>
      </c>
      <c r="J388" s="18">
        <f t="shared" si="25"/>
        <v>2378.0239999999999</v>
      </c>
      <c r="K388" s="20">
        <v>0.8</v>
      </c>
      <c r="L388" s="13">
        <f t="shared" si="26"/>
        <v>1902.4192</v>
      </c>
      <c r="M388" s="18">
        <f t="shared" si="27"/>
        <v>475.60480000000001</v>
      </c>
      <c r="N388" s="16" t="s">
        <v>527</v>
      </c>
      <c r="O388" s="4" t="s">
        <v>88</v>
      </c>
      <c r="P388" s="16"/>
      <c r="Q388" s="16"/>
    </row>
    <row r="389" spans="1:17" s="43" customFormat="1" ht="24" customHeight="1" x14ac:dyDescent="0.15">
      <c r="A389" s="39"/>
      <c r="B389" s="19" t="s">
        <v>89</v>
      </c>
      <c r="C389" s="39"/>
      <c r="D389" s="19"/>
      <c r="E389" s="39"/>
      <c r="F389" s="39"/>
      <c r="G389" s="40">
        <f>SUM(G7:G388)</f>
        <v>3503.85</v>
      </c>
      <c r="H389" s="40">
        <f>SUM(H7:H388)</f>
        <v>3503.85</v>
      </c>
      <c r="I389" s="41">
        <f>SUM(I7:I388)</f>
        <v>3083387.9999999986</v>
      </c>
      <c r="J389" s="42">
        <f>SUM(J7:J388)</f>
        <v>188086.66800000024</v>
      </c>
      <c r="K389" s="39"/>
      <c r="L389" s="42">
        <f t="shared" ref="L389" si="28">J389*0.8</f>
        <v>150469.3344000002</v>
      </c>
      <c r="M389" s="42">
        <f t="shared" ref="M389" si="29">J389*0.2</f>
        <v>37617.333600000049</v>
      </c>
      <c r="N389" s="39"/>
      <c r="O389" s="39"/>
      <c r="P389" s="39"/>
      <c r="Q389" s="39"/>
    </row>
    <row r="390" spans="1:17" s="22" customFormat="1" ht="33" customHeight="1" x14ac:dyDescent="0.15">
      <c r="A390" s="47" t="s">
        <v>73</v>
      </c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</sheetData>
  <mergeCells count="6">
    <mergeCell ref="A390:Q39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1"/>
  <sheetViews>
    <sheetView zoomScaleNormal="100" workbookViewId="0">
      <selection activeCell="N9" sqref="N9:N47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29.25" customHeight="1" x14ac:dyDescent="0.25">
      <c r="A3" s="73" t="s">
        <v>71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72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470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469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64</v>
      </c>
      <c r="D7" s="70" t="s">
        <v>5</v>
      </c>
      <c r="E7" s="67" t="s">
        <v>65</v>
      </c>
      <c r="F7" s="67" t="s">
        <v>66</v>
      </c>
      <c r="G7" s="70" t="s">
        <v>19</v>
      </c>
      <c r="H7" s="63" t="s">
        <v>20</v>
      </c>
      <c r="I7" s="65" t="s">
        <v>67</v>
      </c>
      <c r="J7" s="24" t="s">
        <v>21</v>
      </c>
      <c r="K7" s="76" t="s">
        <v>68</v>
      </c>
      <c r="L7" s="78" t="s">
        <v>69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471</v>
      </c>
      <c r="C9" s="12" t="s">
        <v>92</v>
      </c>
      <c r="D9" s="17" t="s">
        <v>539</v>
      </c>
      <c r="E9" s="17" t="s">
        <v>976</v>
      </c>
      <c r="F9" s="17" t="s">
        <v>82</v>
      </c>
      <c r="G9" s="26">
        <v>18.489999999999998</v>
      </c>
      <c r="H9" s="26">
        <v>18.489999999999998</v>
      </c>
      <c r="I9" s="27">
        <f>G9*1290</f>
        <v>23852.1</v>
      </c>
      <c r="J9" s="28">
        <f>G9*52.89</f>
        <v>977.9360999999999</v>
      </c>
      <c r="K9" s="20">
        <v>0.8</v>
      </c>
      <c r="L9" s="28">
        <f>J9*0.8</f>
        <v>782.34888000000001</v>
      </c>
      <c r="M9" s="28">
        <f>J9*0.2</f>
        <v>195.58722</v>
      </c>
      <c r="N9" s="12" t="s">
        <v>1005</v>
      </c>
      <c r="O9" s="4" t="s">
        <v>88</v>
      </c>
      <c r="P9" s="29"/>
      <c r="Q9" s="12"/>
    </row>
    <row r="10" spans="1:45" ht="15" customHeight="1" x14ac:dyDescent="0.15">
      <c r="A10" s="12" t="s">
        <v>26</v>
      </c>
      <c r="B10" s="12" t="s">
        <v>472</v>
      </c>
      <c r="C10" s="12" t="s">
        <v>92</v>
      </c>
      <c r="D10" s="17" t="s">
        <v>532</v>
      </c>
      <c r="E10" s="17" t="s">
        <v>977</v>
      </c>
      <c r="F10" s="17" t="s">
        <v>82</v>
      </c>
      <c r="G10" s="26">
        <v>15.32</v>
      </c>
      <c r="H10" s="26">
        <v>15.32</v>
      </c>
      <c r="I10" s="27">
        <f t="shared" ref="I10:I47" si="0">G10*1290</f>
        <v>19762.8</v>
      </c>
      <c r="J10" s="28">
        <f t="shared" ref="J10:J47" si="1">G10*52.89</f>
        <v>810.27480000000003</v>
      </c>
      <c r="K10" s="20">
        <v>0.8</v>
      </c>
      <c r="L10" s="28">
        <f t="shared" ref="L10:L47" si="2">J10*0.8</f>
        <v>648.21984000000009</v>
      </c>
      <c r="M10" s="28">
        <f t="shared" ref="M10:M47" si="3">J10*0.2</f>
        <v>162.05496000000002</v>
      </c>
      <c r="N10" s="12" t="s">
        <v>1005</v>
      </c>
      <c r="O10" s="4" t="s">
        <v>88</v>
      </c>
      <c r="P10" s="29"/>
      <c r="Q10" s="12"/>
    </row>
    <row r="11" spans="1:45" ht="15" customHeight="1" x14ac:dyDescent="0.15">
      <c r="A11" s="12" t="s">
        <v>27</v>
      </c>
      <c r="B11" s="12" t="s">
        <v>473</v>
      </c>
      <c r="C11" s="12" t="s">
        <v>92</v>
      </c>
      <c r="D11" s="17" t="s">
        <v>551</v>
      </c>
      <c r="E11" s="17" t="s">
        <v>924</v>
      </c>
      <c r="F11" s="17" t="s">
        <v>82</v>
      </c>
      <c r="G11" s="26">
        <v>19.350000000000001</v>
      </c>
      <c r="H11" s="26">
        <v>19.350000000000001</v>
      </c>
      <c r="I11" s="27">
        <f t="shared" si="0"/>
        <v>24961.500000000004</v>
      </c>
      <c r="J11" s="28">
        <f t="shared" si="1"/>
        <v>1023.4215</v>
      </c>
      <c r="K11" s="20">
        <v>0.8</v>
      </c>
      <c r="L11" s="28">
        <f t="shared" si="2"/>
        <v>818.73720000000003</v>
      </c>
      <c r="M11" s="28">
        <f t="shared" si="3"/>
        <v>204.68430000000001</v>
      </c>
      <c r="N11" s="12" t="s">
        <v>1006</v>
      </c>
      <c r="O11" s="4" t="s">
        <v>88</v>
      </c>
      <c r="P11" s="29"/>
      <c r="Q11" s="12"/>
    </row>
    <row r="12" spans="1:45" ht="15" customHeight="1" x14ac:dyDescent="0.15">
      <c r="A12" s="12" t="s">
        <v>28</v>
      </c>
      <c r="B12" s="12" t="s">
        <v>474</v>
      </c>
      <c r="C12" s="12" t="s">
        <v>92</v>
      </c>
      <c r="D12" s="17" t="s">
        <v>558</v>
      </c>
      <c r="E12" s="17" t="s">
        <v>978</v>
      </c>
      <c r="F12" s="17" t="s">
        <v>82</v>
      </c>
      <c r="G12" s="26">
        <v>15.02</v>
      </c>
      <c r="H12" s="26">
        <v>15.02</v>
      </c>
      <c r="I12" s="27">
        <f t="shared" si="0"/>
        <v>19375.8</v>
      </c>
      <c r="J12" s="28">
        <f t="shared" si="1"/>
        <v>794.40779999999995</v>
      </c>
      <c r="K12" s="20">
        <v>0.8</v>
      </c>
      <c r="L12" s="28">
        <f t="shared" si="2"/>
        <v>635.52624000000003</v>
      </c>
      <c r="M12" s="28">
        <f t="shared" si="3"/>
        <v>158.88156000000001</v>
      </c>
      <c r="N12" s="12" t="s">
        <v>1007</v>
      </c>
      <c r="O12" s="4" t="s">
        <v>88</v>
      </c>
      <c r="P12" s="29"/>
      <c r="Q12" s="12"/>
    </row>
    <row r="13" spans="1:45" ht="15" customHeight="1" x14ac:dyDescent="0.15">
      <c r="A13" s="12" t="s">
        <v>29</v>
      </c>
      <c r="B13" s="12" t="s">
        <v>418</v>
      </c>
      <c r="C13" s="12" t="s">
        <v>92</v>
      </c>
      <c r="D13" s="17" t="s">
        <v>594</v>
      </c>
      <c r="E13" s="17" t="s">
        <v>926</v>
      </c>
      <c r="F13" s="17" t="s">
        <v>82</v>
      </c>
      <c r="G13" s="26">
        <v>14.91</v>
      </c>
      <c r="H13" s="26">
        <v>14.91</v>
      </c>
      <c r="I13" s="27">
        <f t="shared" si="0"/>
        <v>19233.900000000001</v>
      </c>
      <c r="J13" s="28">
        <f t="shared" si="1"/>
        <v>788.58990000000006</v>
      </c>
      <c r="K13" s="20">
        <v>0.8</v>
      </c>
      <c r="L13" s="28">
        <f t="shared" si="2"/>
        <v>630.87192000000005</v>
      </c>
      <c r="M13" s="28">
        <f t="shared" si="3"/>
        <v>157.71798000000001</v>
      </c>
      <c r="N13" s="12" t="s">
        <v>1008</v>
      </c>
      <c r="O13" s="4" t="s">
        <v>88</v>
      </c>
      <c r="P13" s="29"/>
      <c r="Q13" s="12"/>
    </row>
    <row r="14" spans="1:45" ht="15" customHeight="1" x14ac:dyDescent="0.15">
      <c r="A14" s="12" t="s">
        <v>30</v>
      </c>
      <c r="B14" s="12" t="s">
        <v>475</v>
      </c>
      <c r="C14" s="12" t="s">
        <v>92</v>
      </c>
      <c r="D14" s="17" t="s">
        <v>548</v>
      </c>
      <c r="E14" s="17" t="s">
        <v>979</v>
      </c>
      <c r="F14" s="17" t="s">
        <v>82</v>
      </c>
      <c r="G14" s="26">
        <v>20</v>
      </c>
      <c r="H14" s="26">
        <v>20</v>
      </c>
      <c r="I14" s="27">
        <f t="shared" si="0"/>
        <v>25800</v>
      </c>
      <c r="J14" s="28">
        <f t="shared" si="1"/>
        <v>1057.8</v>
      </c>
      <c r="K14" s="20">
        <v>0.8</v>
      </c>
      <c r="L14" s="28">
        <f t="shared" si="2"/>
        <v>846.24</v>
      </c>
      <c r="M14" s="28">
        <f t="shared" si="3"/>
        <v>211.56</v>
      </c>
      <c r="N14" s="12" t="s">
        <v>1009</v>
      </c>
      <c r="O14" s="4" t="s">
        <v>88</v>
      </c>
      <c r="P14" s="29"/>
      <c r="Q14" s="12"/>
    </row>
    <row r="15" spans="1:45" ht="15" customHeight="1" x14ac:dyDescent="0.15">
      <c r="A15" s="12" t="s">
        <v>31</v>
      </c>
      <c r="B15" s="12" t="s">
        <v>476</v>
      </c>
      <c r="C15" s="12" t="s">
        <v>92</v>
      </c>
      <c r="D15" s="17" t="s">
        <v>536</v>
      </c>
      <c r="E15" s="17" t="s">
        <v>980</v>
      </c>
      <c r="F15" s="17" t="s">
        <v>82</v>
      </c>
      <c r="G15" s="26">
        <v>18.64</v>
      </c>
      <c r="H15" s="26">
        <v>18.64</v>
      </c>
      <c r="I15" s="27">
        <f t="shared" si="0"/>
        <v>24045.600000000002</v>
      </c>
      <c r="J15" s="28">
        <f t="shared" si="1"/>
        <v>985.86959999999999</v>
      </c>
      <c r="K15" s="20">
        <v>0.8</v>
      </c>
      <c r="L15" s="28">
        <f t="shared" si="2"/>
        <v>788.69568000000004</v>
      </c>
      <c r="M15" s="28">
        <f t="shared" si="3"/>
        <v>197.17392000000001</v>
      </c>
      <c r="N15" s="12" t="s">
        <v>1005</v>
      </c>
      <c r="O15" s="4" t="s">
        <v>88</v>
      </c>
      <c r="P15" s="29"/>
      <c r="Q15" s="12"/>
    </row>
    <row r="16" spans="1:45" ht="15" customHeight="1" x14ac:dyDescent="0.15">
      <c r="A16" s="12" t="s">
        <v>32</v>
      </c>
      <c r="B16" s="12" t="s">
        <v>477</v>
      </c>
      <c r="C16" s="12" t="s">
        <v>92</v>
      </c>
      <c r="D16" s="17" t="s">
        <v>596</v>
      </c>
      <c r="E16" s="17" t="s">
        <v>981</v>
      </c>
      <c r="F16" s="17" t="s">
        <v>82</v>
      </c>
      <c r="G16" s="26">
        <v>31.07</v>
      </c>
      <c r="H16" s="26">
        <v>31.07</v>
      </c>
      <c r="I16" s="27">
        <f t="shared" si="0"/>
        <v>40080.300000000003</v>
      </c>
      <c r="J16" s="28">
        <f t="shared" si="1"/>
        <v>1643.2923000000001</v>
      </c>
      <c r="K16" s="20">
        <v>0.8</v>
      </c>
      <c r="L16" s="28">
        <f t="shared" si="2"/>
        <v>1314.6338400000002</v>
      </c>
      <c r="M16" s="28">
        <f t="shared" si="3"/>
        <v>328.65846000000005</v>
      </c>
      <c r="N16" s="12" t="s">
        <v>1005</v>
      </c>
      <c r="O16" s="4" t="s">
        <v>88</v>
      </c>
      <c r="P16" s="29"/>
      <c r="Q16" s="12"/>
    </row>
    <row r="17" spans="1:17" ht="15" customHeight="1" x14ac:dyDescent="0.15">
      <c r="A17" s="12" t="s">
        <v>33</v>
      </c>
      <c r="B17" s="12" t="s">
        <v>414</v>
      </c>
      <c r="C17" s="12" t="s">
        <v>92</v>
      </c>
      <c r="D17" s="17" t="s">
        <v>559</v>
      </c>
      <c r="E17" s="17" t="s">
        <v>922</v>
      </c>
      <c r="F17" s="17" t="s">
        <v>82</v>
      </c>
      <c r="G17" s="26">
        <v>22.62</v>
      </c>
      <c r="H17" s="26">
        <v>22.62</v>
      </c>
      <c r="I17" s="27">
        <f t="shared" si="0"/>
        <v>29179.800000000003</v>
      </c>
      <c r="J17" s="28">
        <f t="shared" si="1"/>
        <v>1196.3718000000001</v>
      </c>
      <c r="K17" s="20">
        <v>0.8</v>
      </c>
      <c r="L17" s="28">
        <f t="shared" si="2"/>
        <v>957.09744000000012</v>
      </c>
      <c r="M17" s="28">
        <f t="shared" si="3"/>
        <v>239.27436000000003</v>
      </c>
      <c r="N17" s="12" t="s">
        <v>1005</v>
      </c>
      <c r="O17" s="4" t="s">
        <v>88</v>
      </c>
      <c r="P17" s="29"/>
      <c r="Q17" s="12"/>
    </row>
    <row r="18" spans="1:17" ht="15" customHeight="1" x14ac:dyDescent="0.15">
      <c r="A18" s="12" t="s">
        <v>34</v>
      </c>
      <c r="B18" s="12" t="s">
        <v>478</v>
      </c>
      <c r="C18" s="12" t="s">
        <v>92</v>
      </c>
      <c r="D18" s="17" t="s">
        <v>539</v>
      </c>
      <c r="E18" s="17" t="s">
        <v>982</v>
      </c>
      <c r="F18" s="17" t="s">
        <v>82</v>
      </c>
      <c r="G18" s="26">
        <v>17.41</v>
      </c>
      <c r="H18" s="26">
        <v>17.41</v>
      </c>
      <c r="I18" s="27">
        <f t="shared" si="0"/>
        <v>22458.9</v>
      </c>
      <c r="J18" s="28">
        <f t="shared" si="1"/>
        <v>920.81489999999997</v>
      </c>
      <c r="K18" s="20">
        <v>0.8</v>
      </c>
      <c r="L18" s="28">
        <f t="shared" si="2"/>
        <v>736.65192000000002</v>
      </c>
      <c r="M18" s="28">
        <f t="shared" si="3"/>
        <v>184.16298</v>
      </c>
      <c r="N18" s="12" t="s">
        <v>1005</v>
      </c>
      <c r="O18" s="4" t="s">
        <v>88</v>
      </c>
      <c r="P18" s="29"/>
      <c r="Q18" s="12"/>
    </row>
    <row r="19" spans="1:17" ht="15" customHeight="1" x14ac:dyDescent="0.15">
      <c r="A19" s="12" t="s">
        <v>35</v>
      </c>
      <c r="B19" s="12" t="s">
        <v>419</v>
      </c>
      <c r="C19" s="12" t="s">
        <v>92</v>
      </c>
      <c r="D19" s="17" t="s">
        <v>582</v>
      </c>
      <c r="E19" s="17" t="s">
        <v>927</v>
      </c>
      <c r="F19" s="17" t="s">
        <v>82</v>
      </c>
      <c r="G19" s="26">
        <v>15.33</v>
      </c>
      <c r="H19" s="26">
        <v>15.33</v>
      </c>
      <c r="I19" s="27">
        <f t="shared" si="0"/>
        <v>19775.7</v>
      </c>
      <c r="J19" s="28">
        <f t="shared" si="1"/>
        <v>810.80370000000005</v>
      </c>
      <c r="K19" s="20">
        <v>0.8</v>
      </c>
      <c r="L19" s="28">
        <f t="shared" si="2"/>
        <v>648.64296000000013</v>
      </c>
      <c r="M19" s="28">
        <f t="shared" si="3"/>
        <v>162.16074000000003</v>
      </c>
      <c r="N19" s="12" t="s">
        <v>1010</v>
      </c>
      <c r="O19" s="4" t="s">
        <v>88</v>
      </c>
      <c r="P19" s="29"/>
      <c r="Q19" s="12"/>
    </row>
    <row r="20" spans="1:17" ht="15" customHeight="1" x14ac:dyDescent="0.15">
      <c r="A20" s="12" t="s">
        <v>36</v>
      </c>
      <c r="B20" s="12" t="s">
        <v>479</v>
      </c>
      <c r="C20" s="12" t="s">
        <v>92</v>
      </c>
      <c r="D20" s="17" t="s">
        <v>536</v>
      </c>
      <c r="E20" s="17" t="s">
        <v>983</v>
      </c>
      <c r="F20" s="17" t="s">
        <v>82</v>
      </c>
      <c r="G20" s="26">
        <v>11.35</v>
      </c>
      <c r="H20" s="26">
        <v>11.35</v>
      </c>
      <c r="I20" s="27">
        <f t="shared" si="0"/>
        <v>14641.5</v>
      </c>
      <c r="J20" s="28">
        <f t="shared" si="1"/>
        <v>600.30150000000003</v>
      </c>
      <c r="K20" s="20">
        <v>0.8</v>
      </c>
      <c r="L20" s="28">
        <f t="shared" si="2"/>
        <v>480.24120000000005</v>
      </c>
      <c r="M20" s="28">
        <f t="shared" si="3"/>
        <v>120.06030000000001</v>
      </c>
      <c r="N20" s="12" t="s">
        <v>1005</v>
      </c>
      <c r="O20" s="4" t="s">
        <v>88</v>
      </c>
      <c r="P20" s="29"/>
      <c r="Q20" s="12"/>
    </row>
    <row r="21" spans="1:17" ht="15" customHeight="1" x14ac:dyDescent="0.15">
      <c r="A21" s="12" t="s">
        <v>37</v>
      </c>
      <c r="B21" s="12" t="s">
        <v>480</v>
      </c>
      <c r="C21" s="12" t="s">
        <v>92</v>
      </c>
      <c r="D21" s="17" t="s">
        <v>545</v>
      </c>
      <c r="E21" s="17" t="s">
        <v>984</v>
      </c>
      <c r="F21" s="17" t="s">
        <v>82</v>
      </c>
      <c r="G21" s="26">
        <v>14.76</v>
      </c>
      <c r="H21" s="26">
        <v>14.76</v>
      </c>
      <c r="I21" s="27">
        <f t="shared" si="0"/>
        <v>19040.400000000001</v>
      </c>
      <c r="J21" s="28">
        <f t="shared" si="1"/>
        <v>780.65639999999996</v>
      </c>
      <c r="K21" s="20">
        <v>0.8</v>
      </c>
      <c r="L21" s="28">
        <f t="shared" si="2"/>
        <v>624.52512000000002</v>
      </c>
      <c r="M21" s="28">
        <f t="shared" si="3"/>
        <v>156.13128</v>
      </c>
      <c r="N21" s="12" t="s">
        <v>1005</v>
      </c>
      <c r="O21" s="4" t="s">
        <v>88</v>
      </c>
      <c r="P21" s="29"/>
      <c r="Q21" s="12"/>
    </row>
    <row r="22" spans="1:17" ht="15" customHeight="1" x14ac:dyDescent="0.15">
      <c r="A22" s="12" t="s">
        <v>38</v>
      </c>
      <c r="B22" s="12" t="s">
        <v>481</v>
      </c>
      <c r="C22" s="12" t="s">
        <v>92</v>
      </c>
      <c r="D22" s="17" t="s">
        <v>557</v>
      </c>
      <c r="E22" s="17" t="s">
        <v>985</v>
      </c>
      <c r="F22" s="17" t="s">
        <v>82</v>
      </c>
      <c r="G22" s="26">
        <v>18.53</v>
      </c>
      <c r="H22" s="26">
        <v>18.53</v>
      </c>
      <c r="I22" s="27">
        <f t="shared" si="0"/>
        <v>23903.7</v>
      </c>
      <c r="J22" s="28">
        <f t="shared" si="1"/>
        <v>980.0517000000001</v>
      </c>
      <c r="K22" s="20">
        <v>0.8</v>
      </c>
      <c r="L22" s="28">
        <f t="shared" si="2"/>
        <v>784.04136000000017</v>
      </c>
      <c r="M22" s="28">
        <f t="shared" si="3"/>
        <v>196.01034000000004</v>
      </c>
      <c r="N22" s="12" t="s">
        <v>1005</v>
      </c>
      <c r="O22" s="4" t="s">
        <v>88</v>
      </c>
      <c r="P22" s="29"/>
      <c r="Q22" s="12"/>
    </row>
    <row r="23" spans="1:17" ht="15" customHeight="1" x14ac:dyDescent="0.15">
      <c r="A23" s="12" t="s">
        <v>39</v>
      </c>
      <c r="B23" s="12" t="s">
        <v>84</v>
      </c>
      <c r="C23" s="12" t="s">
        <v>92</v>
      </c>
      <c r="D23" s="17" t="s">
        <v>539</v>
      </c>
      <c r="E23" s="17" t="s">
        <v>986</v>
      </c>
      <c r="F23" s="17" t="s">
        <v>82</v>
      </c>
      <c r="G23" s="26">
        <v>20.399999999999999</v>
      </c>
      <c r="H23" s="26">
        <v>20.399999999999999</v>
      </c>
      <c r="I23" s="27">
        <f t="shared" si="0"/>
        <v>26315.999999999996</v>
      </c>
      <c r="J23" s="28">
        <f t="shared" si="1"/>
        <v>1078.9559999999999</v>
      </c>
      <c r="K23" s="20">
        <v>0.8</v>
      </c>
      <c r="L23" s="28">
        <f t="shared" si="2"/>
        <v>863.16480000000001</v>
      </c>
      <c r="M23" s="28">
        <f t="shared" si="3"/>
        <v>215.7912</v>
      </c>
      <c r="N23" s="12" t="s">
        <v>1005</v>
      </c>
      <c r="O23" s="4" t="s">
        <v>88</v>
      </c>
      <c r="P23" s="29"/>
      <c r="Q23" s="12"/>
    </row>
    <row r="24" spans="1:17" ht="15" customHeight="1" x14ac:dyDescent="0.15">
      <c r="A24" s="12" t="s">
        <v>40</v>
      </c>
      <c r="B24" s="12" t="s">
        <v>482</v>
      </c>
      <c r="C24" s="12" t="s">
        <v>92</v>
      </c>
      <c r="D24" s="17" t="s">
        <v>565</v>
      </c>
      <c r="E24" s="17" t="s">
        <v>987</v>
      </c>
      <c r="F24" s="17" t="s">
        <v>82</v>
      </c>
      <c r="G24" s="26">
        <v>18.690000000000001</v>
      </c>
      <c r="H24" s="26">
        <v>18.690000000000001</v>
      </c>
      <c r="I24" s="27">
        <f t="shared" si="0"/>
        <v>24110.100000000002</v>
      </c>
      <c r="J24" s="28">
        <f t="shared" si="1"/>
        <v>988.5141000000001</v>
      </c>
      <c r="K24" s="20">
        <v>0.8</v>
      </c>
      <c r="L24" s="28">
        <f t="shared" si="2"/>
        <v>790.81128000000012</v>
      </c>
      <c r="M24" s="28">
        <f t="shared" si="3"/>
        <v>197.70282000000003</v>
      </c>
      <c r="N24" s="12" t="s">
        <v>1005</v>
      </c>
      <c r="O24" s="4" t="s">
        <v>88</v>
      </c>
      <c r="P24" s="29"/>
      <c r="Q24" s="12"/>
    </row>
    <row r="25" spans="1:17" ht="15" customHeight="1" x14ac:dyDescent="0.15">
      <c r="A25" s="12" t="s">
        <v>41</v>
      </c>
      <c r="B25" s="12" t="s">
        <v>483</v>
      </c>
      <c r="C25" s="12" t="s">
        <v>92</v>
      </c>
      <c r="D25" s="17" t="s">
        <v>570</v>
      </c>
      <c r="E25" s="17" t="s">
        <v>988</v>
      </c>
      <c r="F25" s="17" t="s">
        <v>82</v>
      </c>
      <c r="G25" s="26">
        <v>30.58</v>
      </c>
      <c r="H25" s="26">
        <v>30.58</v>
      </c>
      <c r="I25" s="27">
        <f t="shared" si="0"/>
        <v>39448.199999999997</v>
      </c>
      <c r="J25" s="28">
        <f t="shared" si="1"/>
        <v>1617.3761999999999</v>
      </c>
      <c r="K25" s="20">
        <v>0.8</v>
      </c>
      <c r="L25" s="28">
        <f t="shared" si="2"/>
        <v>1293.9009599999999</v>
      </c>
      <c r="M25" s="28">
        <f t="shared" si="3"/>
        <v>323.47523999999999</v>
      </c>
      <c r="N25" s="12" t="s">
        <v>1005</v>
      </c>
      <c r="O25" s="4" t="s">
        <v>88</v>
      </c>
      <c r="P25" s="29"/>
      <c r="Q25" s="12"/>
    </row>
    <row r="26" spans="1:17" ht="15" customHeight="1" x14ac:dyDescent="0.15">
      <c r="A26" s="12" t="s">
        <v>42</v>
      </c>
      <c r="B26" s="12" t="s">
        <v>412</v>
      </c>
      <c r="C26" s="12" t="s">
        <v>92</v>
      </c>
      <c r="D26" s="17" t="s">
        <v>554</v>
      </c>
      <c r="E26" s="17" t="s">
        <v>920</v>
      </c>
      <c r="F26" s="17" t="s">
        <v>82</v>
      </c>
      <c r="G26" s="26">
        <v>11.1</v>
      </c>
      <c r="H26" s="26">
        <v>11.1</v>
      </c>
      <c r="I26" s="27">
        <f t="shared" si="0"/>
        <v>14319</v>
      </c>
      <c r="J26" s="28">
        <f t="shared" si="1"/>
        <v>587.07899999999995</v>
      </c>
      <c r="K26" s="20">
        <v>0.8</v>
      </c>
      <c r="L26" s="28">
        <f t="shared" si="2"/>
        <v>469.66319999999996</v>
      </c>
      <c r="M26" s="28">
        <f t="shared" si="3"/>
        <v>117.41579999999999</v>
      </c>
      <c r="N26" s="12" t="s">
        <v>1008</v>
      </c>
      <c r="O26" s="4" t="s">
        <v>88</v>
      </c>
      <c r="P26" s="29"/>
      <c r="Q26" s="12"/>
    </row>
    <row r="27" spans="1:17" ht="15" customHeight="1" x14ac:dyDescent="0.15">
      <c r="A27" s="12" t="s">
        <v>43</v>
      </c>
      <c r="B27" s="12" t="s">
        <v>484</v>
      </c>
      <c r="C27" s="12" t="s">
        <v>92</v>
      </c>
      <c r="D27" s="17" t="s">
        <v>547</v>
      </c>
      <c r="E27" s="17" t="s">
        <v>989</v>
      </c>
      <c r="F27" s="17" t="s">
        <v>82</v>
      </c>
      <c r="G27" s="26">
        <v>11.1</v>
      </c>
      <c r="H27" s="26">
        <v>11.1</v>
      </c>
      <c r="I27" s="27">
        <f t="shared" si="0"/>
        <v>14319</v>
      </c>
      <c r="J27" s="28">
        <f t="shared" si="1"/>
        <v>587.07899999999995</v>
      </c>
      <c r="K27" s="20">
        <v>0.8</v>
      </c>
      <c r="L27" s="28">
        <f t="shared" si="2"/>
        <v>469.66319999999996</v>
      </c>
      <c r="M27" s="28">
        <f t="shared" si="3"/>
        <v>117.41579999999999</v>
      </c>
      <c r="N27" s="12" t="s">
        <v>1005</v>
      </c>
      <c r="O27" s="4" t="s">
        <v>88</v>
      </c>
      <c r="P27" s="29"/>
      <c r="Q27" s="12"/>
    </row>
    <row r="28" spans="1:17" ht="15" customHeight="1" x14ac:dyDescent="0.15">
      <c r="A28" s="12" t="s">
        <v>44</v>
      </c>
      <c r="B28" s="12" t="s">
        <v>485</v>
      </c>
      <c r="C28" s="12" t="s">
        <v>92</v>
      </c>
      <c r="D28" s="17" t="s">
        <v>540</v>
      </c>
      <c r="E28" s="17" t="s">
        <v>990</v>
      </c>
      <c r="F28" s="17" t="s">
        <v>82</v>
      </c>
      <c r="G28" s="26">
        <v>18.3</v>
      </c>
      <c r="H28" s="26">
        <v>18.3</v>
      </c>
      <c r="I28" s="27">
        <f t="shared" si="0"/>
        <v>23607</v>
      </c>
      <c r="J28" s="28">
        <f t="shared" si="1"/>
        <v>967.88700000000006</v>
      </c>
      <c r="K28" s="20">
        <v>0.8</v>
      </c>
      <c r="L28" s="28">
        <f t="shared" si="2"/>
        <v>774.30960000000005</v>
      </c>
      <c r="M28" s="28">
        <f t="shared" si="3"/>
        <v>193.57740000000001</v>
      </c>
      <c r="N28" s="12" t="s">
        <v>1011</v>
      </c>
      <c r="O28" s="4" t="s">
        <v>88</v>
      </c>
      <c r="P28" s="29"/>
      <c r="Q28" s="12"/>
    </row>
    <row r="29" spans="1:17" ht="15" customHeight="1" x14ac:dyDescent="0.15">
      <c r="A29" s="12" t="s">
        <v>45</v>
      </c>
      <c r="B29" s="12" t="s">
        <v>413</v>
      </c>
      <c r="C29" s="12" t="s">
        <v>92</v>
      </c>
      <c r="D29" s="17" t="s">
        <v>565</v>
      </c>
      <c r="E29" s="17" t="s">
        <v>921</v>
      </c>
      <c r="F29" s="17" t="s">
        <v>82</v>
      </c>
      <c r="G29" s="26">
        <v>30</v>
      </c>
      <c r="H29" s="26">
        <v>30</v>
      </c>
      <c r="I29" s="27">
        <f t="shared" si="0"/>
        <v>38700</v>
      </c>
      <c r="J29" s="28">
        <f t="shared" si="1"/>
        <v>1586.7</v>
      </c>
      <c r="K29" s="20">
        <v>0.8</v>
      </c>
      <c r="L29" s="28">
        <f t="shared" si="2"/>
        <v>1269.3600000000001</v>
      </c>
      <c r="M29" s="28">
        <f t="shared" si="3"/>
        <v>317.34000000000003</v>
      </c>
      <c r="N29" s="12" t="s">
        <v>1011</v>
      </c>
      <c r="O29" s="4" t="s">
        <v>88</v>
      </c>
      <c r="P29" s="29"/>
      <c r="Q29" s="12"/>
    </row>
    <row r="30" spans="1:17" ht="15" customHeight="1" x14ac:dyDescent="0.15">
      <c r="A30" s="12" t="s">
        <v>46</v>
      </c>
      <c r="B30" s="12" t="s">
        <v>486</v>
      </c>
      <c r="C30" s="12" t="s">
        <v>92</v>
      </c>
      <c r="D30" s="17" t="s">
        <v>558</v>
      </c>
      <c r="E30" s="17" t="s">
        <v>991</v>
      </c>
      <c r="F30" s="17" t="s">
        <v>82</v>
      </c>
      <c r="G30" s="26">
        <v>15.27</v>
      </c>
      <c r="H30" s="26">
        <v>15.27</v>
      </c>
      <c r="I30" s="27">
        <f t="shared" si="0"/>
        <v>19698.3</v>
      </c>
      <c r="J30" s="28">
        <f t="shared" si="1"/>
        <v>807.63030000000003</v>
      </c>
      <c r="K30" s="20">
        <v>0.8</v>
      </c>
      <c r="L30" s="28">
        <f t="shared" si="2"/>
        <v>646.10424000000012</v>
      </c>
      <c r="M30" s="28">
        <f t="shared" si="3"/>
        <v>161.52606000000003</v>
      </c>
      <c r="N30" s="12" t="s">
        <v>1012</v>
      </c>
      <c r="O30" s="4" t="s">
        <v>88</v>
      </c>
      <c r="P30" s="29"/>
      <c r="Q30" s="12"/>
    </row>
    <row r="31" spans="1:17" ht="15" customHeight="1" x14ac:dyDescent="0.15">
      <c r="A31" s="12" t="s">
        <v>47</v>
      </c>
      <c r="B31" s="12" t="s">
        <v>487</v>
      </c>
      <c r="C31" s="12" t="s">
        <v>92</v>
      </c>
      <c r="D31" s="17" t="s">
        <v>563</v>
      </c>
      <c r="E31" s="17" t="s">
        <v>992</v>
      </c>
      <c r="F31" s="17" t="s">
        <v>82</v>
      </c>
      <c r="G31" s="26">
        <v>18.64</v>
      </c>
      <c r="H31" s="26">
        <v>18.64</v>
      </c>
      <c r="I31" s="27">
        <f t="shared" si="0"/>
        <v>24045.600000000002</v>
      </c>
      <c r="J31" s="28">
        <f t="shared" si="1"/>
        <v>985.86959999999999</v>
      </c>
      <c r="K31" s="20">
        <v>0.8</v>
      </c>
      <c r="L31" s="28">
        <f t="shared" si="2"/>
        <v>788.69568000000004</v>
      </c>
      <c r="M31" s="28">
        <f t="shared" si="3"/>
        <v>197.17392000000001</v>
      </c>
      <c r="N31" s="12" t="s">
        <v>1005</v>
      </c>
      <c r="O31" s="4" t="s">
        <v>88</v>
      </c>
      <c r="P31" s="29"/>
      <c r="Q31" s="12"/>
    </row>
    <row r="32" spans="1:17" ht="15" customHeight="1" x14ac:dyDescent="0.15">
      <c r="A32" s="12" t="s">
        <v>48</v>
      </c>
      <c r="B32" s="12" t="s">
        <v>488</v>
      </c>
      <c r="C32" s="12" t="s">
        <v>92</v>
      </c>
      <c r="D32" s="17" t="s">
        <v>545</v>
      </c>
      <c r="E32" s="17" t="s">
        <v>993</v>
      </c>
      <c r="F32" s="17" t="s">
        <v>82</v>
      </c>
      <c r="G32" s="26">
        <v>11.44</v>
      </c>
      <c r="H32" s="26">
        <v>11.44</v>
      </c>
      <c r="I32" s="27">
        <f t="shared" si="0"/>
        <v>14757.599999999999</v>
      </c>
      <c r="J32" s="28">
        <f t="shared" si="1"/>
        <v>605.0616</v>
      </c>
      <c r="K32" s="20">
        <v>0.8</v>
      </c>
      <c r="L32" s="28">
        <f t="shared" si="2"/>
        <v>484.04928000000001</v>
      </c>
      <c r="M32" s="28">
        <f t="shared" si="3"/>
        <v>121.01232</v>
      </c>
      <c r="N32" s="12" t="s">
        <v>1010</v>
      </c>
      <c r="O32" s="4" t="s">
        <v>88</v>
      </c>
      <c r="P32" s="29"/>
      <c r="Q32" s="12"/>
    </row>
    <row r="33" spans="1:17" ht="15" customHeight="1" x14ac:dyDescent="0.15">
      <c r="A33" s="12" t="s">
        <v>49</v>
      </c>
      <c r="B33" s="12" t="s">
        <v>411</v>
      </c>
      <c r="C33" s="12" t="s">
        <v>92</v>
      </c>
      <c r="D33" s="17" t="s">
        <v>534</v>
      </c>
      <c r="E33" s="17" t="s">
        <v>919</v>
      </c>
      <c r="F33" s="17" t="s">
        <v>82</v>
      </c>
      <c r="G33" s="26">
        <v>11.4</v>
      </c>
      <c r="H33" s="26">
        <v>11.4</v>
      </c>
      <c r="I33" s="27">
        <f t="shared" si="0"/>
        <v>14706</v>
      </c>
      <c r="J33" s="28">
        <f t="shared" si="1"/>
        <v>602.94600000000003</v>
      </c>
      <c r="K33" s="20">
        <v>0.8</v>
      </c>
      <c r="L33" s="28">
        <f t="shared" si="2"/>
        <v>482.35680000000002</v>
      </c>
      <c r="M33" s="28">
        <f t="shared" si="3"/>
        <v>120.58920000000001</v>
      </c>
      <c r="N33" s="12" t="s">
        <v>1005</v>
      </c>
      <c r="O33" s="4" t="s">
        <v>88</v>
      </c>
      <c r="P33" s="29"/>
      <c r="Q33" s="12"/>
    </row>
    <row r="34" spans="1:17" ht="15" customHeight="1" x14ac:dyDescent="0.15">
      <c r="A34" s="12" t="s">
        <v>50</v>
      </c>
      <c r="B34" s="12" t="s">
        <v>489</v>
      </c>
      <c r="C34" s="12" t="s">
        <v>92</v>
      </c>
      <c r="D34" s="17" t="s">
        <v>542</v>
      </c>
      <c r="E34" s="17" t="s">
        <v>994</v>
      </c>
      <c r="F34" s="17" t="s">
        <v>82</v>
      </c>
      <c r="G34" s="26">
        <v>20.3</v>
      </c>
      <c r="H34" s="26">
        <v>20.3</v>
      </c>
      <c r="I34" s="27">
        <f t="shared" si="0"/>
        <v>26187</v>
      </c>
      <c r="J34" s="28">
        <f t="shared" si="1"/>
        <v>1073.6670000000001</v>
      </c>
      <c r="K34" s="20">
        <v>0.8</v>
      </c>
      <c r="L34" s="28">
        <f t="shared" si="2"/>
        <v>858.93360000000018</v>
      </c>
      <c r="M34" s="28">
        <f t="shared" si="3"/>
        <v>214.73340000000005</v>
      </c>
      <c r="N34" s="12" t="s">
        <v>1005</v>
      </c>
      <c r="O34" s="4" t="s">
        <v>88</v>
      </c>
      <c r="P34" s="29"/>
      <c r="Q34" s="12"/>
    </row>
    <row r="35" spans="1:17" ht="15" customHeight="1" x14ac:dyDescent="0.15">
      <c r="A35" s="12" t="s">
        <v>51</v>
      </c>
      <c r="B35" s="12" t="s">
        <v>490</v>
      </c>
      <c r="C35" s="12" t="s">
        <v>92</v>
      </c>
      <c r="D35" s="17" t="s">
        <v>539</v>
      </c>
      <c r="E35" s="17" t="s">
        <v>995</v>
      </c>
      <c r="F35" s="17" t="s">
        <v>82</v>
      </c>
      <c r="G35" s="26">
        <v>18.489999999999998</v>
      </c>
      <c r="H35" s="26">
        <v>18.489999999999998</v>
      </c>
      <c r="I35" s="27">
        <f t="shared" si="0"/>
        <v>23852.1</v>
      </c>
      <c r="J35" s="28">
        <f t="shared" si="1"/>
        <v>977.9360999999999</v>
      </c>
      <c r="K35" s="20">
        <v>0.8</v>
      </c>
      <c r="L35" s="28">
        <f t="shared" si="2"/>
        <v>782.34888000000001</v>
      </c>
      <c r="M35" s="28">
        <f t="shared" si="3"/>
        <v>195.58722</v>
      </c>
      <c r="N35" s="12" t="s">
        <v>1005</v>
      </c>
      <c r="O35" s="4" t="s">
        <v>88</v>
      </c>
      <c r="P35" s="29"/>
      <c r="Q35" s="12"/>
    </row>
    <row r="36" spans="1:17" ht="15" customHeight="1" x14ac:dyDescent="0.15">
      <c r="A36" s="12" t="s">
        <v>52</v>
      </c>
      <c r="B36" s="12" t="s">
        <v>491</v>
      </c>
      <c r="C36" s="12" t="s">
        <v>92</v>
      </c>
      <c r="D36" s="17" t="s">
        <v>565</v>
      </c>
      <c r="E36" s="17" t="s">
        <v>996</v>
      </c>
      <c r="F36" s="17" t="s">
        <v>82</v>
      </c>
      <c r="G36" s="26">
        <v>22.39</v>
      </c>
      <c r="H36" s="26">
        <v>22.39</v>
      </c>
      <c r="I36" s="27">
        <f t="shared" si="0"/>
        <v>28883.100000000002</v>
      </c>
      <c r="J36" s="28">
        <f t="shared" si="1"/>
        <v>1184.2071000000001</v>
      </c>
      <c r="K36" s="20">
        <v>0.8</v>
      </c>
      <c r="L36" s="28">
        <f t="shared" si="2"/>
        <v>947.36568000000011</v>
      </c>
      <c r="M36" s="28">
        <f t="shared" si="3"/>
        <v>236.84142000000003</v>
      </c>
      <c r="N36" s="12" t="s">
        <v>1005</v>
      </c>
      <c r="O36" s="4" t="s">
        <v>88</v>
      </c>
      <c r="P36" s="29"/>
      <c r="Q36" s="12"/>
    </row>
    <row r="37" spans="1:17" ht="15" customHeight="1" x14ac:dyDescent="0.15">
      <c r="A37" s="12" t="s">
        <v>53</v>
      </c>
      <c r="B37" s="12" t="s">
        <v>410</v>
      </c>
      <c r="C37" s="12" t="s">
        <v>92</v>
      </c>
      <c r="D37" s="17" t="s">
        <v>538</v>
      </c>
      <c r="E37" s="17" t="s">
        <v>997</v>
      </c>
      <c r="F37" s="17" t="s">
        <v>82</v>
      </c>
      <c r="G37" s="26">
        <v>22.54</v>
      </c>
      <c r="H37" s="26">
        <v>22.54</v>
      </c>
      <c r="I37" s="27">
        <f t="shared" si="0"/>
        <v>29076.6</v>
      </c>
      <c r="J37" s="28">
        <f t="shared" si="1"/>
        <v>1192.1405999999999</v>
      </c>
      <c r="K37" s="20">
        <v>0.8</v>
      </c>
      <c r="L37" s="28">
        <f t="shared" si="2"/>
        <v>953.71248000000003</v>
      </c>
      <c r="M37" s="28">
        <f t="shared" si="3"/>
        <v>238.42812000000001</v>
      </c>
      <c r="N37" s="12" t="s">
        <v>1005</v>
      </c>
      <c r="O37" s="4" t="s">
        <v>88</v>
      </c>
      <c r="P37" s="29"/>
      <c r="Q37" s="12"/>
    </row>
    <row r="38" spans="1:17" ht="15" customHeight="1" x14ac:dyDescent="0.15">
      <c r="A38" s="12" t="s">
        <v>54</v>
      </c>
      <c r="B38" s="12" t="s">
        <v>492</v>
      </c>
      <c r="C38" s="12" t="s">
        <v>92</v>
      </c>
      <c r="D38" s="17" t="s">
        <v>587</v>
      </c>
      <c r="E38" s="17" t="s">
        <v>998</v>
      </c>
      <c r="F38" s="17" t="s">
        <v>82</v>
      </c>
      <c r="G38" s="26">
        <v>26.24</v>
      </c>
      <c r="H38" s="26">
        <v>26.24</v>
      </c>
      <c r="I38" s="27">
        <f t="shared" si="0"/>
        <v>33849.599999999999</v>
      </c>
      <c r="J38" s="28">
        <f t="shared" si="1"/>
        <v>1387.8335999999999</v>
      </c>
      <c r="K38" s="20">
        <v>0.8</v>
      </c>
      <c r="L38" s="28">
        <f t="shared" si="2"/>
        <v>1110.2668799999999</v>
      </c>
      <c r="M38" s="28">
        <f t="shared" si="3"/>
        <v>277.56671999999998</v>
      </c>
      <c r="N38" s="12" t="s">
        <v>1010</v>
      </c>
      <c r="O38" s="4" t="s">
        <v>88</v>
      </c>
      <c r="P38" s="29"/>
      <c r="Q38" s="12"/>
    </row>
    <row r="39" spans="1:17" ht="15" customHeight="1" x14ac:dyDescent="0.15">
      <c r="A39" s="12" t="s">
        <v>55</v>
      </c>
      <c r="B39" s="12" t="s">
        <v>493</v>
      </c>
      <c r="C39" s="12" t="s">
        <v>92</v>
      </c>
      <c r="D39" s="17" t="s">
        <v>570</v>
      </c>
      <c r="E39" s="17" t="s">
        <v>999</v>
      </c>
      <c r="F39" s="17" t="s">
        <v>82</v>
      </c>
      <c r="G39" s="26">
        <v>23.04</v>
      </c>
      <c r="H39" s="26">
        <v>23.04</v>
      </c>
      <c r="I39" s="27">
        <f t="shared" si="0"/>
        <v>29721.599999999999</v>
      </c>
      <c r="J39" s="28">
        <f t="shared" si="1"/>
        <v>1218.5855999999999</v>
      </c>
      <c r="K39" s="20">
        <v>0.8</v>
      </c>
      <c r="L39" s="28">
        <f t="shared" si="2"/>
        <v>974.86847999999998</v>
      </c>
      <c r="M39" s="28">
        <f t="shared" si="3"/>
        <v>243.71711999999999</v>
      </c>
      <c r="N39" s="12" t="s">
        <v>1010</v>
      </c>
      <c r="O39" s="4" t="s">
        <v>88</v>
      </c>
      <c r="P39" s="29"/>
      <c r="Q39" s="12"/>
    </row>
    <row r="40" spans="1:17" ht="15" customHeight="1" x14ac:dyDescent="0.15">
      <c r="A40" s="12" t="s">
        <v>56</v>
      </c>
      <c r="B40" s="12" t="s">
        <v>408</v>
      </c>
      <c r="C40" s="12" t="s">
        <v>92</v>
      </c>
      <c r="D40" s="17" t="s">
        <v>539</v>
      </c>
      <c r="E40" s="17" t="s">
        <v>916</v>
      </c>
      <c r="F40" s="17" t="s">
        <v>82</v>
      </c>
      <c r="G40" s="26">
        <v>11.09</v>
      </c>
      <c r="H40" s="26">
        <v>11.09</v>
      </c>
      <c r="I40" s="27">
        <f t="shared" si="0"/>
        <v>14306.1</v>
      </c>
      <c r="J40" s="28">
        <f t="shared" si="1"/>
        <v>586.55010000000004</v>
      </c>
      <c r="K40" s="20">
        <v>0.8</v>
      </c>
      <c r="L40" s="28">
        <f t="shared" si="2"/>
        <v>469.24008000000003</v>
      </c>
      <c r="M40" s="28">
        <f t="shared" si="3"/>
        <v>117.31002000000001</v>
      </c>
      <c r="N40" s="12" t="s">
        <v>1010</v>
      </c>
      <c r="O40" s="4" t="s">
        <v>88</v>
      </c>
      <c r="P40" s="29"/>
      <c r="Q40" s="12"/>
    </row>
    <row r="41" spans="1:17" ht="15" customHeight="1" x14ac:dyDescent="0.15">
      <c r="A41" s="12" t="s">
        <v>57</v>
      </c>
      <c r="B41" s="12" t="s">
        <v>494</v>
      </c>
      <c r="C41" s="12" t="s">
        <v>92</v>
      </c>
      <c r="D41" s="17" t="s">
        <v>548</v>
      </c>
      <c r="E41" s="17" t="s">
        <v>1000</v>
      </c>
      <c r="F41" s="17" t="s">
        <v>82</v>
      </c>
      <c r="G41" s="26">
        <v>18.82</v>
      </c>
      <c r="H41" s="26">
        <v>18.82</v>
      </c>
      <c r="I41" s="27">
        <f t="shared" si="0"/>
        <v>24277.8</v>
      </c>
      <c r="J41" s="28">
        <f t="shared" si="1"/>
        <v>995.38980000000004</v>
      </c>
      <c r="K41" s="20">
        <v>0.8</v>
      </c>
      <c r="L41" s="28">
        <f t="shared" si="2"/>
        <v>796.31184000000007</v>
      </c>
      <c r="M41" s="28">
        <f t="shared" si="3"/>
        <v>199.07796000000002</v>
      </c>
      <c r="N41" s="12" t="s">
        <v>1013</v>
      </c>
      <c r="O41" s="4" t="s">
        <v>88</v>
      </c>
      <c r="P41" s="29"/>
      <c r="Q41" s="12"/>
    </row>
    <row r="42" spans="1:17" ht="15" customHeight="1" x14ac:dyDescent="0.15">
      <c r="A42" s="12" t="s">
        <v>58</v>
      </c>
      <c r="B42" s="12" t="s">
        <v>495</v>
      </c>
      <c r="C42" s="12" t="s">
        <v>92</v>
      </c>
      <c r="D42" s="17" t="s">
        <v>551</v>
      </c>
      <c r="E42" s="17" t="s">
        <v>1001</v>
      </c>
      <c r="F42" s="17" t="s">
        <v>82</v>
      </c>
      <c r="G42" s="26">
        <v>17.440000000000001</v>
      </c>
      <c r="H42" s="26">
        <v>17.440000000000001</v>
      </c>
      <c r="I42" s="27">
        <f t="shared" si="0"/>
        <v>22497.600000000002</v>
      </c>
      <c r="J42" s="28">
        <f t="shared" si="1"/>
        <v>922.40160000000003</v>
      </c>
      <c r="K42" s="20">
        <v>0.8</v>
      </c>
      <c r="L42" s="28">
        <f t="shared" si="2"/>
        <v>737.92128000000002</v>
      </c>
      <c r="M42" s="28">
        <f t="shared" si="3"/>
        <v>184.48032000000001</v>
      </c>
      <c r="N42" s="12" t="s">
        <v>1005</v>
      </c>
      <c r="O42" s="4" t="s">
        <v>88</v>
      </c>
      <c r="P42" s="29"/>
      <c r="Q42" s="12"/>
    </row>
    <row r="43" spans="1:17" ht="15" customHeight="1" x14ac:dyDescent="0.15">
      <c r="A43" s="12" t="s">
        <v>59</v>
      </c>
      <c r="B43" s="12" t="s">
        <v>496</v>
      </c>
      <c r="C43" s="12" t="s">
        <v>92</v>
      </c>
      <c r="D43" s="17" t="s">
        <v>555</v>
      </c>
      <c r="E43" s="17" t="s">
        <v>1002</v>
      </c>
      <c r="F43" s="17" t="s">
        <v>82</v>
      </c>
      <c r="G43" s="26">
        <v>18.97</v>
      </c>
      <c r="H43" s="26">
        <v>18.97</v>
      </c>
      <c r="I43" s="27">
        <f t="shared" si="0"/>
        <v>24471.3</v>
      </c>
      <c r="J43" s="28">
        <f t="shared" si="1"/>
        <v>1003.3232999999999</v>
      </c>
      <c r="K43" s="20">
        <v>0.8</v>
      </c>
      <c r="L43" s="28">
        <f t="shared" si="2"/>
        <v>802.65863999999999</v>
      </c>
      <c r="M43" s="28">
        <f t="shared" si="3"/>
        <v>200.66466</v>
      </c>
      <c r="N43" s="12" t="s">
        <v>1010</v>
      </c>
      <c r="O43" s="4" t="s">
        <v>88</v>
      </c>
      <c r="P43" s="29"/>
      <c r="Q43" s="12"/>
    </row>
    <row r="44" spans="1:17" ht="15" customHeight="1" x14ac:dyDescent="0.15">
      <c r="A44" s="12" t="s">
        <v>60</v>
      </c>
      <c r="B44" s="12" t="s">
        <v>409</v>
      </c>
      <c r="C44" s="12" t="s">
        <v>92</v>
      </c>
      <c r="D44" s="17" t="s">
        <v>536</v>
      </c>
      <c r="E44" s="17" t="s">
        <v>917</v>
      </c>
      <c r="F44" s="17" t="s">
        <v>82</v>
      </c>
      <c r="G44" s="26">
        <v>11</v>
      </c>
      <c r="H44" s="26">
        <v>11</v>
      </c>
      <c r="I44" s="27">
        <f t="shared" si="0"/>
        <v>14190</v>
      </c>
      <c r="J44" s="28">
        <f t="shared" si="1"/>
        <v>581.79</v>
      </c>
      <c r="K44" s="20">
        <v>0.8</v>
      </c>
      <c r="L44" s="28">
        <f t="shared" si="2"/>
        <v>465.43200000000002</v>
      </c>
      <c r="M44" s="28">
        <f t="shared" si="3"/>
        <v>116.358</v>
      </c>
      <c r="N44" s="12" t="s">
        <v>1005</v>
      </c>
      <c r="O44" s="4" t="s">
        <v>88</v>
      </c>
      <c r="P44" s="29"/>
      <c r="Q44" s="12"/>
    </row>
    <row r="45" spans="1:17" ht="15" customHeight="1" x14ac:dyDescent="0.15">
      <c r="A45" s="12" t="s">
        <v>61</v>
      </c>
      <c r="B45" s="12" t="s">
        <v>497</v>
      </c>
      <c r="C45" s="12" t="s">
        <v>92</v>
      </c>
      <c r="D45" s="17" t="s">
        <v>547</v>
      </c>
      <c r="E45" s="17" t="s">
        <v>1003</v>
      </c>
      <c r="F45" s="17" t="s">
        <v>82</v>
      </c>
      <c r="G45" s="26">
        <v>14.76</v>
      </c>
      <c r="H45" s="26">
        <v>14.76</v>
      </c>
      <c r="I45" s="27">
        <f t="shared" si="0"/>
        <v>19040.400000000001</v>
      </c>
      <c r="J45" s="28">
        <f t="shared" si="1"/>
        <v>780.65639999999996</v>
      </c>
      <c r="K45" s="20">
        <v>0.8</v>
      </c>
      <c r="L45" s="28">
        <f t="shared" si="2"/>
        <v>624.52512000000002</v>
      </c>
      <c r="M45" s="28">
        <f t="shared" si="3"/>
        <v>156.13128</v>
      </c>
      <c r="N45" s="12" t="s">
        <v>1010</v>
      </c>
      <c r="O45" s="4" t="s">
        <v>88</v>
      </c>
      <c r="P45" s="29"/>
      <c r="Q45" s="12"/>
    </row>
    <row r="46" spans="1:17" ht="15" customHeight="1" x14ac:dyDescent="0.15">
      <c r="A46" s="12" t="s">
        <v>62</v>
      </c>
      <c r="B46" s="12" t="s">
        <v>498</v>
      </c>
      <c r="C46" s="12" t="s">
        <v>92</v>
      </c>
      <c r="D46" s="17" t="s">
        <v>559</v>
      </c>
      <c r="E46" s="17" t="s">
        <v>1004</v>
      </c>
      <c r="F46" s="17" t="s">
        <v>82</v>
      </c>
      <c r="G46" s="26">
        <v>12</v>
      </c>
      <c r="H46" s="26">
        <v>12</v>
      </c>
      <c r="I46" s="27">
        <f t="shared" si="0"/>
        <v>15480</v>
      </c>
      <c r="J46" s="28">
        <f t="shared" si="1"/>
        <v>634.68000000000006</v>
      </c>
      <c r="K46" s="20">
        <v>0.8</v>
      </c>
      <c r="L46" s="28">
        <f t="shared" si="2"/>
        <v>507.74400000000009</v>
      </c>
      <c r="M46" s="28">
        <f t="shared" si="3"/>
        <v>126.93600000000002</v>
      </c>
      <c r="N46" s="12" t="s">
        <v>1014</v>
      </c>
      <c r="O46" s="4" t="s">
        <v>88</v>
      </c>
      <c r="P46" s="29"/>
      <c r="Q46" s="12"/>
    </row>
    <row r="47" spans="1:17" ht="15" customHeight="1" x14ac:dyDescent="0.15">
      <c r="A47" s="12" t="s">
        <v>63</v>
      </c>
      <c r="B47" s="12" t="s">
        <v>422</v>
      </c>
      <c r="C47" s="12" t="s">
        <v>92</v>
      </c>
      <c r="D47" s="17" t="s">
        <v>585</v>
      </c>
      <c r="E47" s="17" t="s">
        <v>916</v>
      </c>
      <c r="F47" s="17" t="s">
        <v>82</v>
      </c>
      <c r="G47" s="26">
        <v>3.7</v>
      </c>
      <c r="H47" s="26">
        <v>3.7</v>
      </c>
      <c r="I47" s="27">
        <f t="shared" si="0"/>
        <v>4773</v>
      </c>
      <c r="J47" s="28">
        <f t="shared" si="1"/>
        <v>195.69300000000001</v>
      </c>
      <c r="K47" s="20">
        <v>0.8</v>
      </c>
      <c r="L47" s="28">
        <f t="shared" si="2"/>
        <v>156.55440000000002</v>
      </c>
      <c r="M47" s="28">
        <f t="shared" si="3"/>
        <v>39.138600000000004</v>
      </c>
      <c r="N47" s="12" t="s">
        <v>1005</v>
      </c>
      <c r="O47" s="4" t="s">
        <v>88</v>
      </c>
      <c r="P47" s="29"/>
      <c r="Q47" s="12"/>
    </row>
    <row r="48" spans="1:17" s="34" customFormat="1" ht="15" customHeight="1" x14ac:dyDescent="0.15">
      <c r="A48" s="30"/>
      <c r="B48" s="30" t="s">
        <v>90</v>
      </c>
      <c r="C48" s="30"/>
      <c r="D48" s="30"/>
      <c r="E48" s="30"/>
      <c r="F48" s="30"/>
      <c r="G48" s="31">
        <f>SUM(G9:G47)</f>
        <v>690.50000000000011</v>
      </c>
      <c r="H48" s="31">
        <f>SUM(H9:H47)</f>
        <v>690.50000000000011</v>
      </c>
      <c r="I48" s="32">
        <f>SUM(I9:I47)</f>
        <v>890744.99999999988</v>
      </c>
      <c r="J48" s="32">
        <f>SUM(J9:J47)</f>
        <v>36520.545000000006</v>
      </c>
      <c r="K48" s="33"/>
      <c r="L48" s="32">
        <f>SUM(L9:L47)</f>
        <v>29216.435999999998</v>
      </c>
      <c r="M48" s="32">
        <f>SUM(M9:M47)</f>
        <v>7304.1089999999995</v>
      </c>
      <c r="N48" s="30"/>
      <c r="O48" s="30"/>
      <c r="P48" s="30"/>
      <c r="Q48" s="30"/>
    </row>
    <row r="49" spans="1:17" s="21" customFormat="1" ht="32.25" customHeight="1" x14ac:dyDescent="0.15">
      <c r="A49" s="75" t="s">
        <v>73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</row>
    <row r="50" spans="1:17" s="34" customFormat="1" ht="11.25" x14ac:dyDescent="0.15">
      <c r="I50" s="35"/>
      <c r="J50" s="35"/>
      <c r="K50" s="36"/>
      <c r="L50" s="35"/>
      <c r="M50" s="35"/>
    </row>
    <row r="51" spans="1:17" s="34" customFormat="1" ht="11.25" x14ac:dyDescent="0.15">
      <c r="I51" s="35"/>
      <c r="J51" s="35"/>
      <c r="K51" s="36"/>
      <c r="L51" s="35"/>
      <c r="M51" s="35"/>
    </row>
    <row r="52" spans="1:17" s="34" customFormat="1" ht="11.25" x14ac:dyDescent="0.15">
      <c r="I52" s="35"/>
      <c r="J52" s="35"/>
      <c r="K52" s="36"/>
      <c r="L52" s="35"/>
      <c r="M52" s="35"/>
    </row>
    <row r="53" spans="1:17" s="34" customFormat="1" ht="11.25" x14ac:dyDescent="0.15">
      <c r="I53" s="35"/>
      <c r="J53" s="35"/>
      <c r="K53" s="36"/>
      <c r="L53" s="35"/>
      <c r="M53" s="35"/>
    </row>
    <row r="54" spans="1:17" s="34" customFormat="1" ht="11.25" x14ac:dyDescent="0.15">
      <c r="I54" s="35"/>
      <c r="J54" s="35"/>
      <c r="K54" s="36"/>
      <c r="L54" s="35"/>
      <c r="M54" s="35"/>
    </row>
    <row r="55" spans="1:17" s="34" customFormat="1" ht="11.25" x14ac:dyDescent="0.15">
      <c r="I55" s="35"/>
      <c r="J55" s="35"/>
      <c r="K55" s="36"/>
      <c r="L55" s="35"/>
      <c r="M55" s="35"/>
    </row>
    <row r="56" spans="1:17" s="34" customFormat="1" ht="11.25" x14ac:dyDescent="0.15">
      <c r="I56" s="35"/>
      <c r="J56" s="35"/>
      <c r="K56" s="36"/>
      <c r="L56" s="35"/>
      <c r="M56" s="35"/>
    </row>
    <row r="57" spans="1:17" s="34" customFormat="1" ht="11.25" x14ac:dyDescent="0.15">
      <c r="I57" s="35"/>
      <c r="J57" s="35"/>
      <c r="K57" s="36"/>
      <c r="L57" s="35"/>
      <c r="M57" s="35"/>
    </row>
    <row r="58" spans="1:17" s="34" customFormat="1" ht="11.25" x14ac:dyDescent="0.15">
      <c r="I58" s="35"/>
      <c r="J58" s="35"/>
      <c r="K58" s="36"/>
      <c r="L58" s="35"/>
      <c r="M58" s="35"/>
    </row>
    <row r="59" spans="1:17" s="34" customFormat="1" ht="11.25" x14ac:dyDescent="0.15">
      <c r="I59" s="35"/>
      <c r="J59" s="35"/>
      <c r="K59" s="36"/>
      <c r="L59" s="35"/>
      <c r="M59" s="35"/>
    </row>
    <row r="60" spans="1:17" s="34" customFormat="1" ht="11.25" x14ac:dyDescent="0.15">
      <c r="I60" s="35"/>
      <c r="J60" s="35"/>
      <c r="K60" s="36"/>
      <c r="L60" s="35"/>
      <c r="M60" s="35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1:45" s="34" customFormat="1" ht="11.25" x14ac:dyDescent="0.15">
      <c r="I8225" s="35"/>
      <c r="J8225" s="35"/>
      <c r="K8225" s="36"/>
      <c r="L8225" s="35"/>
      <c r="M8225" s="35"/>
    </row>
    <row r="8226" spans="1:45" s="34" customFormat="1" ht="11.25" x14ac:dyDescent="0.15">
      <c r="I8226" s="35"/>
      <c r="J8226" s="35"/>
      <c r="K8226" s="36"/>
      <c r="L8226" s="35"/>
      <c r="M8226" s="35"/>
    </row>
    <row r="8227" spans="1:45" s="34" customFormat="1" ht="11.25" x14ac:dyDescent="0.15">
      <c r="I8227" s="35"/>
      <c r="J8227" s="35"/>
      <c r="K8227" s="36"/>
      <c r="L8227" s="35"/>
      <c r="M8227" s="35"/>
    </row>
    <row r="8228" spans="1:45" s="34" customFormat="1" ht="11.25" x14ac:dyDescent="0.15">
      <c r="I8228" s="35"/>
      <c r="J8228" s="35"/>
      <c r="K8228" s="36"/>
      <c r="L8228" s="35"/>
      <c r="M8228" s="35"/>
    </row>
    <row r="8229" spans="1:45" s="34" customFormat="1" ht="11.25" x14ac:dyDescent="0.15">
      <c r="I8229" s="35"/>
      <c r="J8229" s="35"/>
      <c r="K8229" s="36"/>
      <c r="L8229" s="35"/>
      <c r="M8229" s="35"/>
    </row>
    <row r="8230" spans="1:45" s="34" customFormat="1" ht="11.25" x14ac:dyDescent="0.15">
      <c r="I8230" s="35"/>
      <c r="J8230" s="35"/>
      <c r="K8230" s="36"/>
      <c r="L8230" s="35"/>
      <c r="M8230" s="35"/>
    </row>
    <row r="8231" spans="1:45" s="34" customFormat="1" ht="11.25" x14ac:dyDescent="0.15">
      <c r="I8231" s="35"/>
      <c r="J8231" s="35"/>
      <c r="K8231" s="36"/>
      <c r="L8231" s="35"/>
      <c r="M8231" s="35"/>
    </row>
    <row r="8232" spans="1:45" s="34" customFormat="1" ht="11.25" x14ac:dyDescent="0.15">
      <c r="I8232" s="35"/>
      <c r="J8232" s="35"/>
      <c r="K8232" s="36"/>
      <c r="L8232" s="35"/>
      <c r="M8232" s="35"/>
    </row>
    <row r="8233" spans="1:45" s="34" customFormat="1" ht="11.25" x14ac:dyDescent="0.15">
      <c r="I8233" s="35"/>
      <c r="J8233" s="35"/>
      <c r="K8233" s="36"/>
      <c r="L8233" s="35"/>
      <c r="M8233" s="35"/>
    </row>
    <row r="8234" spans="1:45" s="34" customFormat="1" ht="11.25" x14ac:dyDescent="0.15">
      <c r="I8234" s="35"/>
      <c r="J8234" s="35"/>
      <c r="K8234" s="36"/>
      <c r="L8234" s="35"/>
      <c r="M8234" s="35"/>
    </row>
    <row r="8235" spans="1:45" s="34" customFormat="1" ht="11.25" x14ac:dyDescent="0.15">
      <c r="I8235" s="35"/>
      <c r="J8235" s="35"/>
      <c r="K8235" s="36"/>
      <c r="L8235" s="35"/>
      <c r="M8235" s="35"/>
    </row>
    <row r="8236" spans="1:45" s="34" customFormat="1" ht="11.25" x14ac:dyDescent="0.15">
      <c r="I8236" s="35"/>
      <c r="J8236" s="35"/>
      <c r="K8236" s="36"/>
      <c r="L8236" s="35"/>
      <c r="M8236" s="35"/>
    </row>
    <row r="8237" spans="1:45" x14ac:dyDescent="0.15">
      <c r="A8237" s="34"/>
      <c r="B8237" s="34"/>
      <c r="C8237" s="34"/>
      <c r="D8237" s="34"/>
      <c r="E8237" s="34"/>
      <c r="F8237" s="34"/>
      <c r="G8237" s="34"/>
      <c r="H8237" s="34"/>
      <c r="I8237" s="35"/>
      <c r="J8237" s="35"/>
      <c r="K8237" s="36"/>
      <c r="L8237" s="35"/>
      <c r="M8237" s="35"/>
      <c r="N8237" s="34"/>
      <c r="O8237" s="34"/>
      <c r="P8237" s="34"/>
      <c r="Q8237" s="34"/>
      <c r="R8237" s="34"/>
      <c r="S8237" s="34"/>
      <c r="T8237" s="34"/>
      <c r="U8237" s="34"/>
      <c r="V8237" s="34"/>
      <c r="W8237" s="34"/>
      <c r="X8237" s="34"/>
      <c r="Y8237" s="34"/>
      <c r="Z8237" s="34"/>
      <c r="AA8237" s="34"/>
      <c r="AB8237" s="34"/>
      <c r="AC8237" s="34"/>
      <c r="AD8237" s="34"/>
      <c r="AE8237" s="34"/>
      <c r="AF8237" s="34"/>
      <c r="AG8237" s="34"/>
      <c r="AH8237" s="34"/>
      <c r="AI8237" s="34"/>
      <c r="AJ8237" s="34"/>
      <c r="AK8237" s="34"/>
      <c r="AL8237" s="34"/>
      <c r="AM8237" s="34"/>
      <c r="AN8237" s="34"/>
      <c r="AO8237" s="34"/>
      <c r="AP8237" s="34"/>
      <c r="AQ8237" s="34"/>
      <c r="AR8237" s="34"/>
      <c r="AS8237" s="34"/>
    </row>
    <row r="8238" spans="1:45" x14ac:dyDescent="0.15">
      <c r="A8238" s="34"/>
      <c r="B8238" s="34"/>
      <c r="C8238" s="34"/>
      <c r="D8238" s="34"/>
      <c r="E8238" s="34"/>
      <c r="F8238" s="34"/>
      <c r="G8238" s="34"/>
      <c r="H8238" s="34"/>
      <c r="I8238" s="35"/>
      <c r="J8238" s="35"/>
      <c r="K8238" s="36"/>
      <c r="L8238" s="35"/>
      <c r="M8238" s="35"/>
      <c r="N8238" s="34"/>
      <c r="O8238" s="34"/>
      <c r="P8238" s="34"/>
      <c r="Q8238" s="34"/>
      <c r="R8238" s="34"/>
      <c r="S8238" s="34"/>
      <c r="T8238" s="34"/>
      <c r="U8238" s="34"/>
      <c r="V8238" s="34"/>
      <c r="W8238" s="34"/>
      <c r="X8238" s="34"/>
      <c r="Y8238" s="34"/>
      <c r="Z8238" s="34"/>
      <c r="AA8238" s="34"/>
      <c r="AB8238" s="34"/>
      <c r="AC8238" s="34"/>
      <c r="AD8238" s="34"/>
      <c r="AE8238" s="34"/>
      <c r="AF8238" s="34"/>
      <c r="AG8238" s="34"/>
      <c r="AH8238" s="34"/>
      <c r="AI8238" s="34"/>
      <c r="AJ8238" s="34"/>
      <c r="AK8238" s="34"/>
      <c r="AL8238" s="34"/>
      <c r="AM8238" s="34"/>
      <c r="AN8238" s="34"/>
      <c r="AO8238" s="34"/>
      <c r="AP8238" s="34"/>
      <c r="AQ8238" s="34"/>
      <c r="AR8238" s="34"/>
      <c r="AS8238" s="34"/>
    </row>
    <row r="8239" spans="1:45" x14ac:dyDescent="0.15">
      <c r="A8239" s="34"/>
      <c r="B8239" s="34"/>
      <c r="C8239" s="34"/>
      <c r="D8239" s="34"/>
      <c r="E8239" s="34"/>
      <c r="F8239" s="34"/>
      <c r="G8239" s="34"/>
      <c r="H8239" s="34"/>
      <c r="I8239" s="35"/>
      <c r="J8239" s="35"/>
      <c r="K8239" s="36"/>
      <c r="L8239" s="35"/>
      <c r="M8239" s="35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</row>
    <row r="8240" spans="1:45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</sheetData>
  <mergeCells count="23">
    <mergeCell ref="A49:Q49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workbookViewId="0">
      <selection activeCell="A15" sqref="A15:Q15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1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</row>
    <row r="2" spans="1:45" ht="15.95" customHeight="1" x14ac:dyDescent="0.1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</row>
    <row r="3" spans="1:45" ht="29.25" customHeight="1" x14ac:dyDescent="0.25">
      <c r="A3" s="73" t="s">
        <v>71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</row>
    <row r="4" spans="1:45" s="23" customFormat="1" ht="21" customHeight="1" x14ac:dyDescent="0.15">
      <c r="A4" s="74" t="s">
        <v>72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</row>
    <row r="5" spans="1:45" s="23" customFormat="1" ht="18" customHeight="1" x14ac:dyDescent="0.15">
      <c r="A5" s="57" t="s">
        <v>470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499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70" t="s">
        <v>2</v>
      </c>
      <c r="B7" s="63" t="s">
        <v>3</v>
      </c>
      <c r="C7" s="70" t="s">
        <v>64</v>
      </c>
      <c r="D7" s="70" t="s">
        <v>5</v>
      </c>
      <c r="E7" s="67" t="s">
        <v>65</v>
      </c>
      <c r="F7" s="67" t="s">
        <v>66</v>
      </c>
      <c r="G7" s="70" t="s">
        <v>19</v>
      </c>
      <c r="H7" s="63" t="s">
        <v>20</v>
      </c>
      <c r="I7" s="65" t="s">
        <v>67</v>
      </c>
      <c r="J7" s="24" t="s">
        <v>21</v>
      </c>
      <c r="K7" s="76" t="s">
        <v>68</v>
      </c>
      <c r="L7" s="78" t="s">
        <v>69</v>
      </c>
      <c r="M7" s="65" t="s">
        <v>22</v>
      </c>
      <c r="N7" s="67" t="s">
        <v>15</v>
      </c>
      <c r="O7" s="68" t="s">
        <v>16</v>
      </c>
      <c r="P7" s="70" t="s">
        <v>23</v>
      </c>
      <c r="Q7" s="70" t="s">
        <v>18</v>
      </c>
    </row>
    <row r="8" spans="1:45" ht="15" customHeight="1" x14ac:dyDescent="0.15">
      <c r="A8" s="71"/>
      <c r="B8" s="64"/>
      <c r="C8" s="71"/>
      <c r="D8" s="71"/>
      <c r="E8" s="67"/>
      <c r="F8" s="67"/>
      <c r="G8" s="71"/>
      <c r="H8" s="64"/>
      <c r="I8" s="66"/>
      <c r="J8" s="25" t="s">
        <v>24</v>
      </c>
      <c r="K8" s="77"/>
      <c r="L8" s="79"/>
      <c r="M8" s="66"/>
      <c r="N8" s="67"/>
      <c r="O8" s="69"/>
      <c r="P8" s="71"/>
      <c r="Q8" s="71"/>
    </row>
    <row r="9" spans="1:45" ht="15" customHeight="1" x14ac:dyDescent="0.15">
      <c r="A9" s="12" t="s">
        <v>25</v>
      </c>
      <c r="B9" s="12" t="s">
        <v>355</v>
      </c>
      <c r="C9" s="12" t="s">
        <v>92</v>
      </c>
      <c r="D9" s="17" t="s">
        <v>1015</v>
      </c>
      <c r="E9" s="17" t="s">
        <v>1016</v>
      </c>
      <c r="F9" s="17" t="s">
        <v>500</v>
      </c>
      <c r="G9" s="26">
        <v>347.5</v>
      </c>
      <c r="H9" s="26">
        <v>347.5</v>
      </c>
      <c r="I9" s="27">
        <f>G9*1290</f>
        <v>448275</v>
      </c>
      <c r="J9" s="28">
        <f>G9*52.89</f>
        <v>18379.275000000001</v>
      </c>
      <c r="K9" s="20">
        <v>0.8</v>
      </c>
      <c r="L9" s="28">
        <f>J9*0.8</f>
        <v>14703.420000000002</v>
      </c>
      <c r="M9" s="28">
        <f>J9*0.2</f>
        <v>3675.8550000000005</v>
      </c>
      <c r="N9" s="17" t="s">
        <v>1017</v>
      </c>
      <c r="O9" s="4" t="s">
        <v>88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4" customFormat="1" ht="15" customHeight="1" x14ac:dyDescent="0.15">
      <c r="A14" s="30"/>
      <c r="B14" s="30" t="s">
        <v>89</v>
      </c>
      <c r="C14" s="30"/>
      <c r="D14" s="30"/>
      <c r="E14" s="30"/>
      <c r="F14" s="30"/>
      <c r="G14" s="31">
        <f>SUM(G9:G13)</f>
        <v>347.5</v>
      </c>
      <c r="H14" s="31">
        <f>SUM(H9:H13)</f>
        <v>347.5</v>
      </c>
      <c r="I14" s="32">
        <f>SUM(I9:I13)</f>
        <v>448275</v>
      </c>
      <c r="J14" s="32">
        <f>SUM(J9:J13)</f>
        <v>18379.275000000001</v>
      </c>
      <c r="K14" s="33"/>
      <c r="L14" s="32">
        <f>SUM(L9:L13)</f>
        <v>14703.420000000002</v>
      </c>
      <c r="M14" s="32">
        <f>SUM(M9:M13)</f>
        <v>3675.8550000000005</v>
      </c>
      <c r="N14" s="30"/>
      <c r="O14" s="30"/>
      <c r="P14" s="30"/>
      <c r="Q14" s="30"/>
    </row>
    <row r="15" spans="1:45" s="21" customFormat="1" ht="32.25" customHeight="1" x14ac:dyDescent="0.15">
      <c r="A15" s="75" t="s">
        <v>73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spans="1:45" s="34" customFormat="1" ht="11.25" x14ac:dyDescent="0.15">
      <c r="I16" s="35"/>
      <c r="J16" s="35"/>
      <c r="K16" s="36"/>
      <c r="L16" s="35"/>
      <c r="M16" s="35"/>
    </row>
    <row r="17" spans="9:13" s="34" customFormat="1" ht="11.25" x14ac:dyDescent="0.15">
      <c r="I17" s="35"/>
      <c r="J17" s="35"/>
      <c r="K17" s="36"/>
      <c r="L17" s="35"/>
      <c r="M17" s="35"/>
    </row>
    <row r="18" spans="9:13" s="34" customFormat="1" ht="11.25" x14ac:dyDescent="0.15">
      <c r="I18" s="35"/>
      <c r="J18" s="35"/>
      <c r="K18" s="36"/>
      <c r="L18" s="35"/>
      <c r="M18" s="35"/>
    </row>
    <row r="19" spans="9:13" s="34" customFormat="1" ht="11.25" x14ac:dyDescent="0.15">
      <c r="I19" s="35"/>
      <c r="J19" s="35"/>
      <c r="K19" s="36"/>
      <c r="L19" s="35"/>
      <c r="M19" s="35"/>
    </row>
    <row r="20" spans="9:13" s="34" customFormat="1" ht="11.25" x14ac:dyDescent="0.15">
      <c r="I20" s="35"/>
      <c r="J20" s="35"/>
      <c r="K20" s="36"/>
      <c r="L20" s="35"/>
      <c r="M20" s="35"/>
    </row>
    <row r="21" spans="9:13" s="34" customFormat="1" ht="11.25" x14ac:dyDescent="0.15">
      <c r="I21" s="35"/>
      <c r="J21" s="35"/>
      <c r="K21" s="36"/>
      <c r="L21" s="35"/>
      <c r="M21" s="35"/>
    </row>
    <row r="22" spans="9:13" s="34" customFormat="1" ht="11.25" x14ac:dyDescent="0.15">
      <c r="I22" s="35"/>
      <c r="J22" s="35"/>
      <c r="K22" s="36"/>
      <c r="L22" s="35"/>
      <c r="M22" s="35"/>
    </row>
    <row r="23" spans="9:13" s="34" customFormat="1" ht="11.25" x14ac:dyDescent="0.15">
      <c r="I23" s="35"/>
      <c r="J23" s="35"/>
      <c r="K23" s="36"/>
      <c r="L23" s="35"/>
      <c r="M23" s="35"/>
    </row>
    <row r="24" spans="9:13" s="34" customFormat="1" ht="11.25" x14ac:dyDescent="0.15">
      <c r="I24" s="35"/>
      <c r="J24" s="35"/>
      <c r="K24" s="36"/>
      <c r="L24" s="35"/>
      <c r="M24" s="35"/>
    </row>
    <row r="25" spans="9:13" s="34" customFormat="1" ht="11.25" x14ac:dyDescent="0.15">
      <c r="I25" s="35"/>
      <c r="J25" s="35"/>
      <c r="K25" s="36"/>
      <c r="L25" s="35"/>
      <c r="M25" s="35"/>
    </row>
    <row r="26" spans="9:13" s="34" customFormat="1" ht="11.25" x14ac:dyDescent="0.15">
      <c r="I26" s="35"/>
      <c r="J26" s="35"/>
      <c r="K26" s="36"/>
      <c r="L26" s="35"/>
      <c r="M26" s="35"/>
    </row>
    <row r="27" spans="9:13" s="34" customFormat="1" ht="11.25" x14ac:dyDescent="0.15">
      <c r="I27" s="35"/>
      <c r="J27" s="35"/>
      <c r="K27" s="36"/>
      <c r="L27" s="35"/>
      <c r="M27" s="35"/>
    </row>
    <row r="28" spans="9:13" s="34" customFormat="1" ht="11.25" x14ac:dyDescent="0.15">
      <c r="I28" s="35"/>
      <c r="J28" s="35"/>
      <c r="K28" s="36"/>
      <c r="L28" s="35"/>
      <c r="M28" s="35"/>
    </row>
    <row r="29" spans="9:13" s="34" customFormat="1" ht="11.25" x14ac:dyDescent="0.15">
      <c r="I29" s="35"/>
      <c r="J29" s="35"/>
      <c r="K29" s="36"/>
      <c r="L29" s="35"/>
      <c r="M29" s="35"/>
    </row>
    <row r="30" spans="9:13" s="34" customFormat="1" ht="11.25" x14ac:dyDescent="0.15">
      <c r="I30" s="35"/>
      <c r="J30" s="35"/>
      <c r="K30" s="36"/>
      <c r="L30" s="35"/>
      <c r="M30" s="35"/>
    </row>
    <row r="31" spans="9:13" s="34" customFormat="1" ht="11.25" x14ac:dyDescent="0.15">
      <c r="I31" s="35"/>
      <c r="J31" s="35"/>
      <c r="K31" s="36"/>
      <c r="L31" s="35"/>
      <c r="M31" s="35"/>
    </row>
    <row r="32" spans="9:13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x14ac:dyDescent="0.15">
      <c r="A8203" s="34"/>
      <c r="B8203" s="34"/>
      <c r="C8203" s="34"/>
      <c r="D8203" s="34"/>
      <c r="E8203" s="34"/>
      <c r="F8203" s="34"/>
      <c r="G8203" s="34"/>
      <c r="H8203" s="34"/>
      <c r="I8203" s="35"/>
      <c r="J8203" s="35"/>
      <c r="K8203" s="36"/>
      <c r="L8203" s="35"/>
      <c r="M8203" s="35"/>
      <c r="N8203" s="34"/>
      <c r="O8203" s="34"/>
      <c r="P8203" s="34"/>
      <c r="Q8203" s="34"/>
      <c r="R8203" s="34"/>
      <c r="S8203" s="34"/>
      <c r="T8203" s="34"/>
      <c r="U8203" s="34"/>
      <c r="V8203" s="34"/>
      <c r="W8203" s="34"/>
      <c r="X8203" s="34"/>
      <c r="Y8203" s="34"/>
      <c r="Z8203" s="34"/>
      <c r="AA8203" s="34"/>
      <c r="AB8203" s="34"/>
      <c r="AC8203" s="34"/>
      <c r="AD8203" s="34"/>
      <c r="AE8203" s="34"/>
      <c r="AF8203" s="34"/>
      <c r="AG8203" s="34"/>
      <c r="AH8203" s="34"/>
      <c r="AI8203" s="34"/>
      <c r="AJ8203" s="34"/>
      <c r="AK8203" s="34"/>
      <c r="AL8203" s="34"/>
      <c r="AM8203" s="34"/>
      <c r="AN8203" s="34"/>
      <c r="AO8203" s="34"/>
      <c r="AP8203" s="34"/>
      <c r="AQ8203" s="34"/>
      <c r="AR8203" s="34"/>
      <c r="AS8203" s="34"/>
    </row>
    <row r="8204" spans="1:45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5:Q15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水稻大户-顾明德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