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水稻!$A$2:$AS$18</definedName>
    <definedName name="_xlnm.Print_Area" localSheetId="0">玉米!$A$1:$Q$375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17" i="2" l="1"/>
  <c r="H17" i="2"/>
  <c r="G374" i="1"/>
  <c r="H374" i="1"/>
  <c r="M232" i="1"/>
  <c r="M236" i="1"/>
  <c r="L237" i="1"/>
  <c r="M244" i="1"/>
  <c r="L245" i="1"/>
  <c r="L246" i="1"/>
  <c r="M246" i="1"/>
  <c r="M248" i="1"/>
  <c r="M260" i="1"/>
  <c r="L261" i="1"/>
  <c r="L262" i="1"/>
  <c r="L269" i="1"/>
  <c r="M270" i="1"/>
  <c r="M272" i="1"/>
  <c r="M276" i="1"/>
  <c r="L285" i="1"/>
  <c r="L286" i="1"/>
  <c r="M286" i="1"/>
  <c r="M296" i="1"/>
  <c r="M300" i="1"/>
  <c r="L301" i="1"/>
  <c r="L310" i="1"/>
  <c r="M310" i="1"/>
  <c r="M312" i="1"/>
  <c r="M324" i="1"/>
  <c r="L325" i="1"/>
  <c r="L326" i="1"/>
  <c r="M334" i="1"/>
  <c r="M336" i="1"/>
  <c r="M340" i="1"/>
  <c r="L349" i="1"/>
  <c r="L350" i="1"/>
  <c r="M350" i="1"/>
  <c r="M360" i="1"/>
  <c r="M364" i="1"/>
  <c r="L365" i="1"/>
  <c r="I231" i="1"/>
  <c r="J231" i="1"/>
  <c r="L231" i="1" s="1"/>
  <c r="I232" i="1"/>
  <c r="J232" i="1"/>
  <c r="L232" i="1" s="1"/>
  <c r="I233" i="1"/>
  <c r="J233" i="1"/>
  <c r="M233" i="1" s="1"/>
  <c r="I234" i="1"/>
  <c r="J234" i="1"/>
  <c r="M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M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I247" i="1"/>
  <c r="J247" i="1"/>
  <c r="L247" i="1" s="1"/>
  <c r="I248" i="1"/>
  <c r="J248" i="1"/>
  <c r="L248" i="1" s="1"/>
  <c r="I249" i="1"/>
  <c r="J249" i="1"/>
  <c r="M249" i="1" s="1"/>
  <c r="I250" i="1"/>
  <c r="J250" i="1"/>
  <c r="M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M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M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M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M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M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I287" i="1"/>
  <c r="J287" i="1"/>
  <c r="L287" i="1" s="1"/>
  <c r="I288" i="1"/>
  <c r="J288" i="1"/>
  <c r="L288" i="1" s="1"/>
  <c r="I289" i="1"/>
  <c r="J289" i="1"/>
  <c r="M289" i="1" s="1"/>
  <c r="I290" i="1"/>
  <c r="J290" i="1"/>
  <c r="M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M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L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M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I311" i="1"/>
  <c r="J311" i="1"/>
  <c r="L311" i="1" s="1"/>
  <c r="I312" i="1"/>
  <c r="J312" i="1"/>
  <c r="L312" i="1" s="1"/>
  <c r="I313" i="1"/>
  <c r="J313" i="1"/>
  <c r="M313" i="1" s="1"/>
  <c r="I314" i="1"/>
  <c r="J314" i="1"/>
  <c r="M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L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M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M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M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L334" i="1" s="1"/>
  <c r="I335" i="1"/>
  <c r="J335" i="1"/>
  <c r="L335" i="1" s="1"/>
  <c r="I336" i="1"/>
  <c r="J336" i="1"/>
  <c r="L336" i="1" s="1"/>
  <c r="I337" i="1"/>
  <c r="J337" i="1"/>
  <c r="M337" i="1" s="1"/>
  <c r="I338" i="1"/>
  <c r="J338" i="1"/>
  <c r="M338" i="1" s="1"/>
  <c r="I339" i="1"/>
  <c r="J339" i="1"/>
  <c r="L339" i="1" s="1"/>
  <c r="I340" i="1"/>
  <c r="J340" i="1"/>
  <c r="L340" i="1" s="1"/>
  <c r="I341" i="1"/>
  <c r="J341" i="1"/>
  <c r="M341" i="1" s="1"/>
  <c r="I342" i="1"/>
  <c r="J342" i="1"/>
  <c r="L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M346" i="1" s="1"/>
  <c r="I347" i="1"/>
  <c r="J347" i="1"/>
  <c r="L347" i="1" s="1"/>
  <c r="I348" i="1"/>
  <c r="J348" i="1"/>
  <c r="L348" i="1" s="1"/>
  <c r="I349" i="1"/>
  <c r="J349" i="1"/>
  <c r="M349" i="1" s="1"/>
  <c r="I350" i="1"/>
  <c r="J350" i="1"/>
  <c r="I351" i="1"/>
  <c r="J351" i="1"/>
  <c r="L351" i="1" s="1"/>
  <c r="I352" i="1"/>
  <c r="J352" i="1"/>
  <c r="L352" i="1" s="1"/>
  <c r="I353" i="1"/>
  <c r="J353" i="1"/>
  <c r="M353" i="1" s="1"/>
  <c r="I354" i="1"/>
  <c r="J354" i="1"/>
  <c r="M354" i="1" s="1"/>
  <c r="I355" i="1"/>
  <c r="J355" i="1"/>
  <c r="L355" i="1" s="1"/>
  <c r="I356" i="1"/>
  <c r="J356" i="1"/>
  <c r="L356" i="1" s="1"/>
  <c r="I357" i="1"/>
  <c r="J357" i="1"/>
  <c r="M357" i="1" s="1"/>
  <c r="I358" i="1"/>
  <c r="J358" i="1"/>
  <c r="L358" i="1" s="1"/>
  <c r="I359" i="1"/>
  <c r="J359" i="1"/>
  <c r="L359" i="1" s="1"/>
  <c r="I360" i="1"/>
  <c r="J360" i="1"/>
  <c r="L360" i="1" s="1"/>
  <c r="I361" i="1"/>
  <c r="J361" i="1"/>
  <c r="M361" i="1" s="1"/>
  <c r="I362" i="1"/>
  <c r="J362" i="1"/>
  <c r="M362" i="1" s="1"/>
  <c r="I363" i="1"/>
  <c r="J363" i="1"/>
  <c r="L363" i="1" s="1"/>
  <c r="I364" i="1"/>
  <c r="J364" i="1"/>
  <c r="L364" i="1" s="1"/>
  <c r="I365" i="1"/>
  <c r="J365" i="1"/>
  <c r="M365" i="1" s="1"/>
  <c r="I366" i="1"/>
  <c r="J366" i="1"/>
  <c r="L366" i="1" s="1"/>
  <c r="I367" i="1"/>
  <c r="J367" i="1"/>
  <c r="L367" i="1" s="1"/>
  <c r="I368" i="1"/>
  <c r="J368" i="1"/>
  <c r="L368" i="1" s="1"/>
  <c r="I369" i="1"/>
  <c r="J369" i="1"/>
  <c r="M369" i="1" s="1"/>
  <c r="I370" i="1"/>
  <c r="J370" i="1"/>
  <c r="M370" i="1" s="1"/>
  <c r="I371" i="1"/>
  <c r="J371" i="1"/>
  <c r="L371" i="1" s="1"/>
  <c r="I372" i="1"/>
  <c r="J372" i="1"/>
  <c r="L372" i="1" s="1"/>
  <c r="I373" i="1"/>
  <c r="J373" i="1"/>
  <c r="M373" i="1" s="1"/>
  <c r="L373" i="1" l="1"/>
  <c r="M358" i="1"/>
  <c r="M348" i="1"/>
  <c r="M320" i="1"/>
  <c r="L309" i="1"/>
  <c r="M294" i="1"/>
  <c r="M284" i="1"/>
  <c r="M256" i="1"/>
  <c r="M372" i="1"/>
  <c r="M344" i="1"/>
  <c r="L333" i="1"/>
  <c r="M318" i="1"/>
  <c r="M308" i="1"/>
  <c r="M280" i="1"/>
  <c r="M254" i="1"/>
  <c r="M368" i="1"/>
  <c r="L357" i="1"/>
  <c r="M342" i="1"/>
  <c r="M332" i="1"/>
  <c r="M304" i="1"/>
  <c r="L293" i="1"/>
  <c r="M278" i="1"/>
  <c r="M268" i="1"/>
  <c r="M240" i="1"/>
  <c r="M366" i="1"/>
  <c r="M356" i="1"/>
  <c r="M328" i="1"/>
  <c r="L317" i="1"/>
  <c r="M302" i="1"/>
  <c r="M292" i="1"/>
  <c r="M264" i="1"/>
  <c r="L253" i="1"/>
  <c r="M238" i="1"/>
  <c r="M352" i="1"/>
  <c r="L341" i="1"/>
  <c r="M316" i="1"/>
  <c r="M288" i="1"/>
  <c r="L277" i="1"/>
  <c r="M252" i="1"/>
  <c r="L370" i="1"/>
  <c r="L362" i="1"/>
  <c r="L354" i="1"/>
  <c r="L346" i="1"/>
  <c r="L338" i="1"/>
  <c r="L330" i="1"/>
  <c r="L322" i="1"/>
  <c r="L314" i="1"/>
  <c r="L306" i="1"/>
  <c r="L298" i="1"/>
  <c r="L290" i="1"/>
  <c r="L282" i="1"/>
  <c r="L274" i="1"/>
  <c r="L266" i="1"/>
  <c r="L258" i="1"/>
  <c r="L250" i="1"/>
  <c r="L242" i="1"/>
  <c r="L234" i="1"/>
  <c r="L369" i="1"/>
  <c r="L361" i="1"/>
  <c r="L353" i="1"/>
  <c r="L345" i="1"/>
  <c r="L337" i="1"/>
  <c r="L329" i="1"/>
  <c r="L321" i="1"/>
  <c r="L313" i="1"/>
  <c r="L305" i="1"/>
  <c r="L297" i="1"/>
  <c r="L289" i="1"/>
  <c r="L281" i="1"/>
  <c r="L273" i="1"/>
  <c r="L265" i="1"/>
  <c r="L257" i="1"/>
  <c r="L249" i="1"/>
  <c r="L241" i="1"/>
  <c r="L233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16" i="2" l="1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0" i="2"/>
  <c r="L10" i="2"/>
  <c r="M12" i="2"/>
  <c r="L12" i="2"/>
  <c r="M14" i="2"/>
  <c r="L14" i="2"/>
  <c r="M16" i="2"/>
  <c r="L16" i="2"/>
  <c r="L13" i="2"/>
  <c r="L15" i="2"/>
  <c r="L11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M17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J374" i="1" l="1"/>
  <c r="L17" i="2"/>
  <c r="J17" i="2"/>
  <c r="I17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374" i="1" l="1"/>
  <c r="L374" i="1"/>
  <c r="M374" i="1"/>
</calcChain>
</file>

<file path=xl/sharedStrings.xml><?xml version="1.0" encoding="utf-8"?>
<sst xmlns="http://schemas.openxmlformats.org/spreadsheetml/2006/main" count="2681" uniqueCount="893">
  <si>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</si>
  <si>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</si>
  <si>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</si>
  <si>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</si>
  <si>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</si>
  <si>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</si>
  <si>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</si>
  <si>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</si>
  <si>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</si>
  <si>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</si>
  <si>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</si>
  <si>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</si>
  <si>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</si>
  <si>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</si>
  <si>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</si>
  <si>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</si>
  <si>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</si>
  <si>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</si>
  <si>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</si>
  <si>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</si>
  <si>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</si>
  <si>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</si>
  <si>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</si>
  <si>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</si>
  <si>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</si>
  <si>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</si>
  <si>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</si>
  <si>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</si>
  <si>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</si>
  <si>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</si>
  <si>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</si>
  <si>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</si>
  <si>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</si>
  <si>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</si>
  <si>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</si>
  <si>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</si>
  <si>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</si>
  <si>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</si>
  <si>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</si>
  <si>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</si>
  <si>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</si>
  <si>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</si>
  <si>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</si>
  <si>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一组</t>
  </si>
  <si>
    <t>二组</t>
  </si>
  <si>
    <t>三组</t>
  </si>
  <si>
    <t>四组</t>
  </si>
  <si>
    <t>五组</t>
  </si>
  <si>
    <t>六组</t>
  </si>
  <si>
    <t>七组</t>
  </si>
  <si>
    <t>姜振辉</t>
  </si>
  <si>
    <t>李凯</t>
  </si>
  <si>
    <t>辽宁农村商业银行股份有限公司台安达牛支行</t>
  </si>
  <si>
    <t>合计</t>
    <phoneticPr fontId="9" type="noConversion"/>
  </si>
  <si>
    <t>合计</t>
    <phoneticPr fontId="9" type="noConversion"/>
  </si>
  <si>
    <r>
      <t>投保人：辽宁省鞍山市台安县达牛镇大堑村李明亮、付术芬等367户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</si>
  <si>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投保组织者：辽宁省鞍山市台安县达牛镇大堑村村民委员会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大堑村</t>
    </r>
    <phoneticPr fontId="9" type="noConversion"/>
  </si>
  <si>
    <t>大堑村</t>
  </si>
  <si>
    <t>付术芬</t>
  </si>
  <si>
    <t>李明亮</t>
  </si>
  <si>
    <t>李中德</t>
  </si>
  <si>
    <t>田建华</t>
  </si>
  <si>
    <t>赵云侠</t>
  </si>
  <si>
    <t>李会福</t>
  </si>
  <si>
    <t>李明夫</t>
  </si>
  <si>
    <t>李中斌</t>
  </si>
  <si>
    <t>申术芹</t>
  </si>
  <si>
    <t>李忠利</t>
  </si>
  <si>
    <t>李航</t>
  </si>
  <si>
    <t>田桂芝</t>
  </si>
  <si>
    <t>崔凤红</t>
  </si>
  <si>
    <t>崔风宁</t>
  </si>
  <si>
    <t>崔少恒</t>
  </si>
  <si>
    <t>潘明君</t>
  </si>
  <si>
    <t>崔少辉</t>
  </si>
  <si>
    <t>李亚铃</t>
  </si>
  <si>
    <t>秦凤艳</t>
  </si>
  <si>
    <t>关中肖</t>
  </si>
  <si>
    <t>崔风良</t>
  </si>
  <si>
    <t>李中举</t>
  </si>
  <si>
    <t>李会所</t>
  </si>
  <si>
    <t>李德民</t>
  </si>
  <si>
    <t>李会平</t>
  </si>
  <si>
    <t>李庆宇</t>
  </si>
  <si>
    <t>李庆路</t>
  </si>
  <si>
    <t>李艳荣</t>
  </si>
  <si>
    <t>顾印红</t>
  </si>
  <si>
    <t>焦兴华</t>
  </si>
  <si>
    <t>崔少平</t>
  </si>
  <si>
    <t>崔凤学</t>
  </si>
  <si>
    <t>秦国林</t>
  </si>
  <si>
    <t>徐立娟</t>
  </si>
  <si>
    <t>李会喜</t>
  </si>
  <si>
    <t>张占海</t>
  </si>
  <si>
    <t>张福座</t>
  </si>
  <si>
    <t>张平</t>
  </si>
  <si>
    <t>贾洪宝</t>
  </si>
  <si>
    <t>潘明华</t>
  </si>
  <si>
    <t>于绍义</t>
  </si>
  <si>
    <t>王玉苹</t>
  </si>
  <si>
    <t>于铁柱</t>
  </si>
  <si>
    <t>潘明辉</t>
  </si>
  <si>
    <t>李庆剑</t>
  </si>
  <si>
    <t>董术侠</t>
  </si>
  <si>
    <t>张彪</t>
  </si>
  <si>
    <t>崔凤海</t>
  </si>
  <si>
    <t>田兰杰</t>
  </si>
  <si>
    <t>李会杰</t>
  </si>
  <si>
    <t>王孝强</t>
  </si>
  <si>
    <t>王宝民</t>
  </si>
  <si>
    <t>王忠合</t>
  </si>
  <si>
    <t>时术兰</t>
  </si>
  <si>
    <t>金继朋</t>
  </si>
  <si>
    <t>王中友</t>
  </si>
  <si>
    <t>王凯</t>
  </si>
  <si>
    <t>王中国</t>
  </si>
  <si>
    <t>王会朋</t>
  </si>
  <si>
    <t>张占福</t>
  </si>
  <si>
    <t>李术清</t>
  </si>
  <si>
    <t>张德久</t>
  </si>
  <si>
    <t>王连术</t>
  </si>
  <si>
    <t>王连荣</t>
  </si>
  <si>
    <t>王会伟</t>
  </si>
  <si>
    <t>金纪荣</t>
  </si>
  <si>
    <t>王艳君</t>
  </si>
  <si>
    <t>金宝铁</t>
  </si>
  <si>
    <t>姜明清</t>
  </si>
  <si>
    <t>王会彬</t>
  </si>
  <si>
    <t>于亚兰</t>
  </si>
  <si>
    <t>韩士学</t>
  </si>
  <si>
    <t>韩士彬</t>
  </si>
  <si>
    <t>王连会</t>
  </si>
  <si>
    <t>王中林</t>
  </si>
  <si>
    <t>刘文成</t>
  </si>
  <si>
    <t>吴宝芹</t>
  </si>
  <si>
    <t>王术华</t>
  </si>
  <si>
    <t>韩百力</t>
  </si>
  <si>
    <t>王中权</t>
  </si>
  <si>
    <t>王艳辉</t>
  </si>
  <si>
    <t>王淑辉</t>
  </si>
  <si>
    <t>张占岭</t>
  </si>
  <si>
    <t>姜兴军</t>
  </si>
  <si>
    <t>艾奎喜</t>
  </si>
  <si>
    <t>王中会</t>
  </si>
  <si>
    <t>韩玉喜</t>
  </si>
  <si>
    <t>王孝东</t>
  </si>
  <si>
    <t>王孝成</t>
  </si>
  <si>
    <t>王连友</t>
  </si>
  <si>
    <t>王自兴</t>
  </si>
  <si>
    <t>张万久</t>
  </si>
  <si>
    <t>金少坤</t>
  </si>
  <si>
    <t>王会权</t>
  </si>
  <si>
    <t>王忠恒</t>
  </si>
  <si>
    <t>王哲</t>
  </si>
  <si>
    <t>张占伍</t>
  </si>
  <si>
    <t>艾晓艳</t>
  </si>
  <si>
    <t>张占林</t>
  </si>
  <si>
    <t>张占春</t>
  </si>
  <si>
    <t>张占文</t>
  </si>
  <si>
    <t>王志精</t>
  </si>
  <si>
    <t>杨记</t>
  </si>
  <si>
    <t>杨全</t>
  </si>
  <si>
    <t>王志海</t>
  </si>
  <si>
    <t>王志民</t>
  </si>
  <si>
    <t>张占喜</t>
  </si>
  <si>
    <t>张艳</t>
  </si>
  <si>
    <t>张景君</t>
  </si>
  <si>
    <t>张景兴</t>
  </si>
  <si>
    <t>张凯</t>
  </si>
  <si>
    <t>王成满</t>
  </si>
  <si>
    <t>张香久</t>
  </si>
  <si>
    <t>张文航</t>
  </si>
  <si>
    <t>张景合</t>
  </si>
  <si>
    <t>张景彪</t>
  </si>
  <si>
    <t>张占付</t>
  </si>
  <si>
    <t>张占利</t>
  </si>
  <si>
    <t>张占才</t>
  </si>
  <si>
    <t>张占凯</t>
  </si>
  <si>
    <t>张景岳</t>
  </si>
  <si>
    <t>张景国</t>
  </si>
  <si>
    <t>张师</t>
  </si>
  <si>
    <t>张剑</t>
  </si>
  <si>
    <t>顾名军</t>
  </si>
  <si>
    <t>刘一先</t>
  </si>
  <si>
    <t>王中双</t>
  </si>
  <si>
    <t>张航志</t>
  </si>
  <si>
    <t>张明远</t>
  </si>
  <si>
    <t>张景让</t>
  </si>
  <si>
    <t>张新久</t>
  </si>
  <si>
    <t>张永</t>
  </si>
  <si>
    <t>张景忠</t>
  </si>
  <si>
    <t>于艳生</t>
  </si>
  <si>
    <t>于宏龙</t>
  </si>
  <si>
    <t>于艳君</t>
  </si>
  <si>
    <t>于绍海</t>
  </si>
  <si>
    <t>于艳强</t>
  </si>
  <si>
    <t>于绍绵</t>
  </si>
  <si>
    <t>于彦良</t>
  </si>
  <si>
    <t>于艳清</t>
  </si>
  <si>
    <t>于红亮</t>
  </si>
  <si>
    <t>于红山</t>
  </si>
  <si>
    <t>于艳奎</t>
  </si>
  <si>
    <t>郝青柏</t>
  </si>
  <si>
    <t>郝青松</t>
  </si>
  <si>
    <t>于艳德</t>
  </si>
  <si>
    <t>于绍成</t>
  </si>
  <si>
    <t>于艳中</t>
  </si>
  <si>
    <t>于艳涛</t>
  </si>
  <si>
    <t>马保国</t>
  </si>
  <si>
    <t>于艳智</t>
  </si>
  <si>
    <t>马红山</t>
  </si>
  <si>
    <t>马宝强</t>
  </si>
  <si>
    <t>金继侠</t>
  </si>
  <si>
    <t>马宝川</t>
  </si>
  <si>
    <t>马宝千</t>
  </si>
  <si>
    <t>马宝龙</t>
  </si>
  <si>
    <t>马奎山</t>
  </si>
  <si>
    <t>马凤文</t>
  </si>
  <si>
    <t>马凤伍</t>
  </si>
  <si>
    <t>马凤学</t>
  </si>
  <si>
    <t>马春山</t>
  </si>
  <si>
    <t>马清山</t>
  </si>
  <si>
    <t>马海山</t>
  </si>
  <si>
    <t>马荣山</t>
  </si>
  <si>
    <t>马宝安</t>
  </si>
  <si>
    <t>马保刚</t>
  </si>
  <si>
    <t>马俊山</t>
  </si>
  <si>
    <t>于彦普</t>
  </si>
  <si>
    <t>于绍福</t>
  </si>
  <si>
    <t>梁宝贵</t>
  </si>
  <si>
    <t>张小成</t>
  </si>
  <si>
    <t>于绍桓</t>
  </si>
  <si>
    <t>于艳齐</t>
  </si>
  <si>
    <t>于艳永</t>
  </si>
  <si>
    <t>于培</t>
  </si>
  <si>
    <t>于绍利</t>
  </si>
  <si>
    <t>于绍吉</t>
  </si>
  <si>
    <t>于艳国</t>
  </si>
  <si>
    <t>郝长清</t>
  </si>
  <si>
    <t>赵术荣</t>
  </si>
  <si>
    <t>李中凯</t>
  </si>
  <si>
    <t>李忠印</t>
  </si>
  <si>
    <t>李庆春</t>
  </si>
  <si>
    <t>李红军</t>
  </si>
  <si>
    <t>李会良</t>
  </si>
  <si>
    <t>张晓东</t>
  </si>
  <si>
    <t>张晓飞</t>
  </si>
  <si>
    <t>金玉红</t>
  </si>
  <si>
    <t>李忠喜</t>
  </si>
  <si>
    <t>林加红</t>
  </si>
  <si>
    <t>张艳华</t>
  </si>
  <si>
    <t>李沈昌</t>
  </si>
  <si>
    <t>李会学</t>
  </si>
  <si>
    <t>李贵军</t>
  </si>
  <si>
    <t>李丙起</t>
  </si>
  <si>
    <t>崔运辉</t>
  </si>
  <si>
    <t>焦立侠</t>
  </si>
  <si>
    <t>姜福林</t>
  </si>
  <si>
    <t>吴丙文</t>
  </si>
  <si>
    <t>李井昌</t>
  </si>
  <si>
    <t>姜福会</t>
  </si>
  <si>
    <t>李丙忠</t>
  </si>
  <si>
    <t>李忠</t>
  </si>
  <si>
    <t>姜福齐</t>
  </si>
  <si>
    <t>李青岩</t>
  </si>
  <si>
    <t>李忠伟</t>
  </si>
  <si>
    <t>李中生</t>
  </si>
  <si>
    <t>李会洪</t>
  </si>
  <si>
    <t>姜福荣</t>
  </si>
  <si>
    <t>李保昌</t>
  </si>
  <si>
    <t>周满</t>
  </si>
  <si>
    <t>李中贵</t>
  </si>
  <si>
    <t>金秀石</t>
  </si>
  <si>
    <t>李丙合</t>
  </si>
  <si>
    <t>张军</t>
  </si>
  <si>
    <t>张占军</t>
  </si>
  <si>
    <t>张桂芳</t>
  </si>
  <si>
    <t>顾希志</t>
  </si>
  <si>
    <t>姜术华</t>
  </si>
  <si>
    <t>张景如</t>
  </si>
  <si>
    <t>李雪松</t>
  </si>
  <si>
    <t>王艳春</t>
  </si>
  <si>
    <t>姜福力</t>
  </si>
  <si>
    <t>李桂昌</t>
  </si>
  <si>
    <t>张占全</t>
  </si>
  <si>
    <t>李为</t>
  </si>
  <si>
    <t>李建国</t>
  </si>
  <si>
    <t>刘文峰</t>
  </si>
  <si>
    <t>刘广先</t>
  </si>
  <si>
    <t>刘桂德</t>
  </si>
  <si>
    <t>刘忠</t>
  </si>
  <si>
    <t>董贺春</t>
  </si>
  <si>
    <t>董长君</t>
  </si>
  <si>
    <t>刘让先</t>
  </si>
  <si>
    <t>刘井太</t>
  </si>
  <si>
    <t>刘友先</t>
  </si>
  <si>
    <t>刘保先</t>
  </si>
  <si>
    <t>刘文潮</t>
  </si>
  <si>
    <t>姜营</t>
  </si>
  <si>
    <t>刘文义</t>
  </si>
  <si>
    <t>姜丽敏</t>
  </si>
  <si>
    <t>刘满先</t>
  </si>
  <si>
    <t>王彦文</t>
  </si>
  <si>
    <t>刘洋</t>
  </si>
  <si>
    <t>刘学成</t>
  </si>
  <si>
    <t>刘文东</t>
  </si>
  <si>
    <t>王国芹</t>
  </si>
  <si>
    <t>刘文伟</t>
  </si>
  <si>
    <t>董长林</t>
  </si>
  <si>
    <t>刘付先</t>
  </si>
  <si>
    <t>刘文生</t>
  </si>
  <si>
    <t>贾洪薛</t>
  </si>
  <si>
    <t>陈术芳</t>
  </si>
  <si>
    <t>刘军先</t>
  </si>
  <si>
    <t>贾洪国</t>
  </si>
  <si>
    <t>刘文来</t>
  </si>
  <si>
    <t>刘文权</t>
  </si>
  <si>
    <t>崔文山</t>
  </si>
  <si>
    <t>崔文生</t>
  </si>
  <si>
    <t>赵桂侠</t>
  </si>
  <si>
    <t>王彦生</t>
  </si>
  <si>
    <t>贾久柱</t>
  </si>
  <si>
    <t>刘国先</t>
  </si>
  <si>
    <t>贾久龙</t>
  </si>
  <si>
    <t>王彦明</t>
  </si>
  <si>
    <t>王福俊</t>
  </si>
  <si>
    <t>刘文举</t>
  </si>
  <si>
    <t>刘敏先</t>
  </si>
  <si>
    <t>刘岩石</t>
  </si>
  <si>
    <t>贾桂邦</t>
  </si>
  <si>
    <t>王世侠</t>
  </si>
  <si>
    <t>刘造先</t>
  </si>
  <si>
    <t>贾彦芬</t>
  </si>
  <si>
    <t>刘文喜</t>
  </si>
  <si>
    <t>王玲</t>
  </si>
  <si>
    <t>高守福</t>
  </si>
  <si>
    <t>贾洪良</t>
  </si>
  <si>
    <t>赵力平</t>
  </si>
  <si>
    <t>高守义</t>
  </si>
  <si>
    <t>贾春邦</t>
  </si>
  <si>
    <t>贾力邦</t>
  </si>
  <si>
    <t>贾新帮</t>
  </si>
  <si>
    <t>贾贺邦</t>
  </si>
  <si>
    <t>贾久良</t>
  </si>
  <si>
    <t>王福玉</t>
  </si>
  <si>
    <t>赵凤贤</t>
  </si>
  <si>
    <t>贾久江</t>
  </si>
  <si>
    <t>赵长金</t>
  </si>
  <si>
    <t>刘文武</t>
  </si>
  <si>
    <t>刘文胜</t>
  </si>
  <si>
    <t>刘占先</t>
  </si>
  <si>
    <t>贾福邦</t>
  </si>
  <si>
    <t>郑会凤</t>
  </si>
  <si>
    <t>于井芬</t>
  </si>
  <si>
    <t>刘术英</t>
  </si>
  <si>
    <t>贾大永</t>
  </si>
  <si>
    <t>贾久林</t>
  </si>
  <si>
    <t>姜明春</t>
  </si>
  <si>
    <t>高守海</t>
  </si>
  <si>
    <t>王福仁</t>
  </si>
  <si>
    <t>王国龙</t>
  </si>
  <si>
    <t>贾龙</t>
  </si>
  <si>
    <t>贾久斌</t>
  </si>
  <si>
    <t>卜野</t>
  </si>
  <si>
    <t>贾洪光</t>
  </si>
  <si>
    <t>贾久宁</t>
  </si>
  <si>
    <t>贾久光</t>
  </si>
  <si>
    <t>贾洪贵</t>
  </si>
  <si>
    <t>贾成邦</t>
  </si>
  <si>
    <t>贾久丰</t>
  </si>
  <si>
    <t>贾洪保</t>
  </si>
  <si>
    <t>李作营</t>
  </si>
  <si>
    <t>贾洪学</t>
  </si>
  <si>
    <t>高凤明</t>
  </si>
  <si>
    <t>高守伟</t>
  </si>
  <si>
    <t>高守红</t>
  </si>
  <si>
    <t>高强</t>
  </si>
  <si>
    <t>贾洪绵</t>
  </si>
  <si>
    <t>张桂杰</t>
  </si>
  <si>
    <t>贾邦国</t>
  </si>
  <si>
    <t>王福君</t>
  </si>
  <si>
    <t>贾九田</t>
  </si>
  <si>
    <t>贾永邦</t>
  </si>
  <si>
    <t>高术凡</t>
  </si>
  <si>
    <t>贾利</t>
  </si>
  <si>
    <t>高守明</t>
  </si>
  <si>
    <t>井保库</t>
  </si>
  <si>
    <t>贾术芹</t>
  </si>
  <si>
    <t>高明春</t>
  </si>
  <si>
    <t>李桂荣</t>
  </si>
  <si>
    <t>于忠江</t>
  </si>
  <si>
    <t>陈围山</t>
  </si>
  <si>
    <t>贾久明</t>
  </si>
  <si>
    <t>姜晓明</t>
  </si>
  <si>
    <t>贾久营</t>
  </si>
  <si>
    <t>贾久学</t>
  </si>
  <si>
    <t>邢波</t>
  </si>
  <si>
    <t>袁秀英</t>
  </si>
  <si>
    <t>王彦勇</t>
  </si>
  <si>
    <t>姜明永</t>
  </si>
  <si>
    <t>王国武</t>
  </si>
  <si>
    <t>贾久彪</t>
  </si>
  <si>
    <t>贾久精</t>
  </si>
  <si>
    <t>贾洪洲</t>
  </si>
  <si>
    <t>贾久朋</t>
  </si>
  <si>
    <t>母德贤</t>
  </si>
  <si>
    <t>李作学</t>
  </si>
  <si>
    <t>贾理</t>
  </si>
  <si>
    <t>陈洪山</t>
  </si>
  <si>
    <t>贾久灵</t>
  </si>
  <si>
    <t>杨秀杰</t>
  </si>
  <si>
    <t>高守玉</t>
  </si>
  <si>
    <t>贾艳秋</t>
  </si>
  <si>
    <t>于海占</t>
  </si>
  <si>
    <t>张风华</t>
  </si>
  <si>
    <t>李秀芹</t>
  </si>
  <si>
    <t>刘艳民</t>
  </si>
  <si>
    <t>王国忠</t>
  </si>
  <si>
    <t>高影</t>
  </si>
  <si>
    <t>王国双</t>
  </si>
  <si>
    <t>高守峰</t>
  </si>
  <si>
    <t>贾岩</t>
  </si>
  <si>
    <t>于伟</t>
  </si>
  <si>
    <t xml:space="preserve">投保组织者：辽宁省鞍山市台安县达牛镇大堑村村民委员会   投保险种：水稻保险          投保作物: 水稻          所在村名：大堑村  </t>
    <phoneticPr fontId="11" type="noConversion"/>
  </si>
  <si>
    <t>210321********0821</t>
  </si>
  <si>
    <t>210321********0813</t>
  </si>
  <si>
    <t>210321********0814</t>
  </si>
  <si>
    <t>210321********0812</t>
  </si>
  <si>
    <t>210321********0829</t>
  </si>
  <si>
    <t>210321********0811</t>
  </si>
  <si>
    <t>210321********0815</t>
  </si>
  <si>
    <t>210321********0825</t>
  </si>
  <si>
    <t>210321********0810</t>
  </si>
  <si>
    <t>210321********0834</t>
  </si>
  <si>
    <t>210321********081X</t>
  </si>
  <si>
    <t>210321********0830</t>
  </si>
  <si>
    <t>210321********0827</t>
  </si>
  <si>
    <t>210321********0824</t>
  </si>
  <si>
    <t>210321********0817</t>
  </si>
  <si>
    <t>210321********0818</t>
  </si>
  <si>
    <t>210321********0835</t>
  </si>
  <si>
    <t>210321********0831</t>
  </si>
  <si>
    <t>210321********0622</t>
  </si>
  <si>
    <t>210321********0816</t>
  </si>
  <si>
    <t>210321********082X</t>
  </si>
  <si>
    <t>210321********0838</t>
  </si>
  <si>
    <t>210321********0832</t>
  </si>
  <si>
    <t>210321********0873</t>
  </si>
  <si>
    <t>210321********0823</t>
  </si>
  <si>
    <t>210321********085X</t>
  </si>
  <si>
    <t>210321********0843</t>
  </si>
  <si>
    <t>210321********083X</t>
  </si>
  <si>
    <t>210321********0828</t>
  </si>
  <si>
    <t>210321********0836</t>
  </si>
  <si>
    <t>210321********0839</t>
  </si>
  <si>
    <t>210321********0837</t>
  </si>
  <si>
    <t>210321********0847</t>
  </si>
  <si>
    <t>210321********0833</t>
  </si>
  <si>
    <t>210321********0855</t>
  </si>
  <si>
    <t>210321********0819</t>
  </si>
  <si>
    <t>210321********0826</t>
  </si>
  <si>
    <t>210321********0840</t>
  </si>
  <si>
    <t>210321********0849</t>
  </si>
  <si>
    <t>232332********3336</t>
  </si>
  <si>
    <t>211103********0913</t>
  </si>
  <si>
    <t>210321********0850</t>
  </si>
  <si>
    <t>210321********0856</t>
  </si>
  <si>
    <t>210321********0853</t>
  </si>
  <si>
    <t>210321********0876</t>
  </si>
  <si>
    <t>210321********0877</t>
  </si>
  <si>
    <t>210321********0874</t>
  </si>
  <si>
    <t>210321********0841</t>
  </si>
  <si>
    <t>210321********087X</t>
  </si>
  <si>
    <t>210321********0869</t>
  </si>
  <si>
    <t>210321********0852</t>
  </si>
  <si>
    <t>210321********0679</t>
  </si>
  <si>
    <t>210321********0890</t>
  </si>
  <si>
    <t>210321********0612</t>
  </si>
  <si>
    <t>211102********2559</t>
  </si>
  <si>
    <t>210321********083x</t>
  </si>
  <si>
    <t>210321********0863</t>
  </si>
  <si>
    <t>210321********0822</t>
  </si>
  <si>
    <t>210321********0858</t>
  </si>
  <si>
    <t>210321********0848</t>
  </si>
  <si>
    <t>210321********0878</t>
  </si>
  <si>
    <t>211121********3637</t>
  </si>
  <si>
    <t>210321********0861</t>
  </si>
  <si>
    <t>210321********0846</t>
  </si>
  <si>
    <t>210321********0897</t>
  </si>
  <si>
    <t>210321********0820</t>
  </si>
  <si>
    <t>135****0683</t>
  </si>
  <si>
    <t>621449083004540****</t>
  </si>
  <si>
    <t>621449086180361****</t>
  </si>
  <si>
    <t>621449086181417****</t>
  </si>
  <si>
    <t>621449086182106****</t>
  </si>
  <si>
    <t>621026079000036****</t>
  </si>
  <si>
    <t>621449083006516****</t>
  </si>
  <si>
    <t>621449300180019****</t>
  </si>
  <si>
    <t>621026050005004****</t>
  </si>
  <si>
    <t>621449083007000****</t>
  </si>
  <si>
    <t>621449300180018****</t>
  </si>
  <si>
    <t>621449086182105****</t>
  </si>
  <si>
    <t>251511010100936****</t>
  </si>
  <si>
    <t>621449086180359****</t>
  </si>
  <si>
    <t>621449081001836****</t>
  </si>
  <si>
    <t>621449361170080****</t>
  </si>
  <si>
    <t>621449083004541****</t>
  </si>
  <si>
    <t>621449083004546****</t>
  </si>
  <si>
    <t>251511010110932****</t>
  </si>
  <si>
    <t>621449083004545****</t>
  </si>
  <si>
    <t>251511010110934****</t>
  </si>
  <si>
    <t>621449086182112****</t>
  </si>
  <si>
    <t>621449086182110****</t>
  </si>
  <si>
    <t>251511010110944****</t>
  </si>
  <si>
    <t>621449081001838****</t>
  </si>
  <si>
    <t>621449083004544****</t>
  </si>
  <si>
    <t>621449086181418****</t>
  </si>
  <si>
    <t>621449361170079****</t>
  </si>
  <si>
    <t>621449086561498****</t>
  </si>
  <si>
    <t>621449300180017****</t>
  </si>
  <si>
    <t>621449086181415****</t>
  </si>
  <si>
    <t>251511010110961****</t>
  </si>
  <si>
    <t>621449300180003****</t>
  </si>
  <si>
    <t>621449081003068****</t>
  </si>
  <si>
    <t>135****8101</t>
  </si>
  <si>
    <t>148****7122</t>
  </si>
  <si>
    <t>151****6953</t>
  </si>
  <si>
    <t>139****5383</t>
  </si>
  <si>
    <t>168****8171</t>
  </si>
  <si>
    <t>136****2365</t>
  </si>
  <si>
    <t>468****</t>
  </si>
  <si>
    <t>138****7026</t>
  </si>
  <si>
    <t xml:space="preserve">投保人：辽宁省鞍山市台安县达牛镇大堑村顾印红、崔凤海等8户   单位保额：1290元   保险费率：4.10 %     单位保费：52.89元      </t>
    <phoneticPr fontId="9" type="noConversion"/>
  </si>
  <si>
    <t>135****0680</t>
  </si>
  <si>
    <t>151****9315</t>
  </si>
  <si>
    <t>151****1317</t>
  </si>
  <si>
    <t>151****2767</t>
  </si>
  <si>
    <t>135****8683</t>
  </si>
  <si>
    <t>182****8115</t>
  </si>
  <si>
    <t>131****2698</t>
  </si>
  <si>
    <t>159****0469</t>
  </si>
  <si>
    <t>158****5895</t>
  </si>
  <si>
    <t>151****2763</t>
  </si>
  <si>
    <t>159****7019</t>
  </si>
  <si>
    <t>151****7545</t>
  </si>
  <si>
    <t>139****4996</t>
  </si>
  <si>
    <t>134****6287</t>
  </si>
  <si>
    <t>131****9960</t>
  </si>
  <si>
    <t>188****2830</t>
  </si>
  <si>
    <t>182****8770</t>
  </si>
  <si>
    <t>158****4312</t>
  </si>
  <si>
    <t>136****4099</t>
  </si>
  <si>
    <t>165****8615</t>
  </si>
  <si>
    <t>135****8633</t>
  </si>
  <si>
    <t>134****9356</t>
  </si>
  <si>
    <t>152****7240</t>
  </si>
  <si>
    <t>138****9463</t>
  </si>
  <si>
    <t>159****5257</t>
  </si>
  <si>
    <t>188****3266</t>
  </si>
  <si>
    <t>138****6434</t>
  </si>
  <si>
    <t>151****5948</t>
  </si>
  <si>
    <t>150****2695</t>
  </si>
  <si>
    <t>139****5875</t>
  </si>
  <si>
    <t>150****5343</t>
  </si>
  <si>
    <t>155****9738</t>
  </si>
  <si>
    <t>139****8218</t>
  </si>
  <si>
    <t>151****5342</t>
  </si>
  <si>
    <t>150****7287</t>
  </si>
  <si>
    <t>150****9460</t>
  </si>
  <si>
    <t>138****6294</t>
  </si>
  <si>
    <t>188****8408</t>
  </si>
  <si>
    <t>134****5547</t>
  </si>
  <si>
    <t>138****2163</t>
  </si>
  <si>
    <t>150****0234</t>
  </si>
  <si>
    <t>150****1394</t>
  </si>
  <si>
    <t>188****8403</t>
  </si>
  <si>
    <t>158****8700</t>
  </si>
  <si>
    <t>182****2800</t>
  </si>
  <si>
    <t>158****0357</t>
  </si>
  <si>
    <t>176****7221</t>
  </si>
  <si>
    <t>150****5538</t>
  </si>
  <si>
    <t>151****5828</t>
  </si>
  <si>
    <t>170****2102</t>
  </si>
  <si>
    <t>151****3287</t>
  </si>
  <si>
    <t>152****3062</t>
  </si>
  <si>
    <t>159****3578</t>
  </si>
  <si>
    <t>158****6964</t>
  </si>
  <si>
    <t>135****5332</t>
  </si>
  <si>
    <t>139****3952</t>
  </si>
  <si>
    <t>159****4828</t>
  </si>
  <si>
    <t>137****1663</t>
  </si>
  <si>
    <t>137****1660</t>
  </si>
  <si>
    <t>139****4704</t>
  </si>
  <si>
    <t>139****8413</t>
  </si>
  <si>
    <t>139****8410</t>
  </si>
  <si>
    <t>134****5432</t>
  </si>
  <si>
    <t>136****5845</t>
  </si>
  <si>
    <t>159****1013</t>
  </si>
  <si>
    <t>135****3761</t>
  </si>
  <si>
    <t>186****2100</t>
  </si>
  <si>
    <t>156****6463</t>
  </si>
  <si>
    <t>137****0779</t>
  </si>
  <si>
    <t>135****6949</t>
  </si>
  <si>
    <t>138****5719</t>
  </si>
  <si>
    <t>157****7211</t>
  </si>
  <si>
    <t>159****6531</t>
  </si>
  <si>
    <t>138****2770</t>
  </si>
  <si>
    <t>155****6238</t>
  </si>
  <si>
    <t>138****4523</t>
  </si>
  <si>
    <t>131****4858</t>
  </si>
  <si>
    <t>159****8628</t>
  </si>
  <si>
    <t>159****9507</t>
  </si>
  <si>
    <t>152****1292</t>
  </si>
  <si>
    <t>150****3507</t>
  </si>
  <si>
    <t>151****0285</t>
  </si>
  <si>
    <t>138****1854</t>
  </si>
  <si>
    <t>137****0773</t>
  </si>
  <si>
    <t>158****3118</t>
  </si>
  <si>
    <t>139****4434</t>
  </si>
  <si>
    <t>182****7538</t>
  </si>
  <si>
    <t>138****0676</t>
  </si>
  <si>
    <t>158****6268</t>
  </si>
  <si>
    <t>183****2300</t>
  </si>
  <si>
    <t>183****3774</t>
  </si>
  <si>
    <t>183****7669</t>
  </si>
  <si>
    <t>188****6563</t>
  </si>
  <si>
    <t>150****0948</t>
  </si>
  <si>
    <t>155****4152</t>
  </si>
  <si>
    <t>176****3968</t>
  </si>
  <si>
    <t>188****4669</t>
  </si>
  <si>
    <t>138****2198</t>
  </si>
  <si>
    <t>186****7692</t>
  </si>
  <si>
    <t>134****8420</t>
  </si>
  <si>
    <t>158****4837</t>
  </si>
  <si>
    <t>151****1249</t>
  </si>
  <si>
    <t>151****3987</t>
  </si>
  <si>
    <t>150****9461</t>
  </si>
  <si>
    <t>138****7721</t>
  </si>
  <si>
    <t>135****2911</t>
  </si>
  <si>
    <t>131****5218</t>
  </si>
  <si>
    <t>131****5213</t>
  </si>
  <si>
    <t>151****4633</t>
  </si>
  <si>
    <t>152****9591</t>
  </si>
  <si>
    <t>135****0901</t>
  </si>
  <si>
    <t>188****3313</t>
  </si>
  <si>
    <t>139****9113</t>
  </si>
  <si>
    <t>159****7791</t>
  </si>
  <si>
    <t>136****2794</t>
  </si>
  <si>
    <t>138****9834</t>
  </si>
  <si>
    <t>155****9531</t>
  </si>
  <si>
    <t>136****3454</t>
  </si>
  <si>
    <t>135****5011</t>
  </si>
  <si>
    <t>156****3501</t>
  </si>
  <si>
    <t>188****6800</t>
  </si>
  <si>
    <t>158****8001</t>
  </si>
  <si>
    <t>186****6030</t>
  </si>
  <si>
    <t>152****3401</t>
  </si>
  <si>
    <t>139****3189</t>
  </si>
  <si>
    <t>150****7789</t>
  </si>
  <si>
    <t>136****4709</t>
  </si>
  <si>
    <t>185****8709</t>
  </si>
  <si>
    <t>176****3903</t>
  </si>
  <si>
    <t>138****5568</t>
  </si>
  <si>
    <t>152****7511</t>
  </si>
  <si>
    <t>139****7339</t>
  </si>
  <si>
    <t>151****2567</t>
  </si>
  <si>
    <t>159****6503</t>
  </si>
  <si>
    <t>159****6509</t>
  </si>
  <si>
    <t>152****7710</t>
  </si>
  <si>
    <t>186****7289</t>
  </si>
  <si>
    <t>159****6731</t>
  </si>
  <si>
    <t>159****6131</t>
  </si>
  <si>
    <t>139****7768</t>
  </si>
  <si>
    <t>159****8648</t>
  </si>
  <si>
    <t>136****3722</t>
  </si>
  <si>
    <t>182****1994</t>
  </si>
  <si>
    <t>152****5743</t>
  </si>
  <si>
    <t>138****7915</t>
  </si>
  <si>
    <t>170****6638</t>
  </si>
  <si>
    <t>154****4014</t>
  </si>
  <si>
    <t>186****5756</t>
  </si>
  <si>
    <t>139****4456</t>
  </si>
  <si>
    <t>151****5275</t>
  </si>
  <si>
    <t>137****8718</t>
  </si>
  <si>
    <t>139****9983</t>
  </si>
  <si>
    <t>150****8080</t>
  </si>
  <si>
    <t>176****7780</t>
  </si>
  <si>
    <t>186****5316</t>
  </si>
  <si>
    <t>159****3669</t>
  </si>
  <si>
    <t>155****4541</t>
  </si>
  <si>
    <t>139****0024</t>
  </si>
  <si>
    <t>159****4639</t>
  </si>
  <si>
    <t>158****8982</t>
  </si>
  <si>
    <t>150****8016</t>
  </si>
  <si>
    <t>138****5950</t>
  </si>
  <si>
    <t>136****8279</t>
  </si>
  <si>
    <t>139****5333</t>
  </si>
  <si>
    <t>138****6247</t>
  </si>
  <si>
    <t>138****1458</t>
  </si>
  <si>
    <t>152****5746</t>
  </si>
  <si>
    <t>135****0383</t>
  </si>
  <si>
    <t>173****5845</t>
  </si>
  <si>
    <t>135****4642</t>
  </si>
  <si>
    <t>139****3893</t>
  </si>
  <si>
    <t>139****3898</t>
  </si>
  <si>
    <t>139****3062</t>
  </si>
  <si>
    <t>150****4153</t>
  </si>
  <si>
    <t>135****5983</t>
  </si>
  <si>
    <t>135****700</t>
  </si>
  <si>
    <t>158****6044</t>
  </si>
  <si>
    <t>130****6168</t>
  </si>
  <si>
    <t>137****4314</t>
  </si>
  <si>
    <t>185****9693</t>
  </si>
  <si>
    <t>150****3360</t>
  </si>
  <si>
    <t>152****0383</t>
  </si>
  <si>
    <t>131****0759</t>
  </si>
  <si>
    <t>139****9326</t>
  </si>
  <si>
    <t>139****0013</t>
  </si>
  <si>
    <t>152****6360</t>
  </si>
  <si>
    <t>139****0012</t>
  </si>
  <si>
    <t>188****5485</t>
  </si>
  <si>
    <t>134****1309</t>
  </si>
  <si>
    <t>158****7922</t>
  </si>
  <si>
    <t>158****5803</t>
  </si>
  <si>
    <t>182****3590</t>
  </si>
  <si>
    <t>152****1986</t>
  </si>
  <si>
    <t>158****9566</t>
  </si>
  <si>
    <t>152****6543</t>
  </si>
  <si>
    <t>134****1233</t>
  </si>
  <si>
    <t>131****3768</t>
  </si>
  <si>
    <t>182****5045</t>
  </si>
  <si>
    <t>150****3658</t>
  </si>
  <si>
    <t>139****5781</t>
  </si>
  <si>
    <t>147****9966</t>
  </si>
  <si>
    <t>134****1213</t>
  </si>
  <si>
    <t>139****2378</t>
  </si>
  <si>
    <t>134****8081</t>
  </si>
  <si>
    <t>158****7133</t>
  </si>
  <si>
    <t>150****4152</t>
  </si>
  <si>
    <t>134****5332</t>
  </si>
  <si>
    <t>158****5808</t>
  </si>
  <si>
    <t>159****7199</t>
  </si>
  <si>
    <t>158****7103</t>
  </si>
  <si>
    <t>152****6545</t>
  </si>
  <si>
    <t>136****8463</t>
  </si>
  <si>
    <t>171****9660</t>
  </si>
  <si>
    <t>151****4329</t>
  </si>
  <si>
    <t>138****4528</t>
  </si>
  <si>
    <t>130****1365</t>
  </si>
  <si>
    <t>137****1657</t>
  </si>
  <si>
    <t>151****0568</t>
  </si>
  <si>
    <t>138****7362</t>
  </si>
  <si>
    <t>139****3384</t>
  </si>
  <si>
    <t>134****5701</t>
  </si>
  <si>
    <t>151****4241</t>
  </si>
  <si>
    <t>134****1211</t>
  </si>
  <si>
    <t>133****4468</t>
  </si>
  <si>
    <t>131****9621</t>
  </si>
  <si>
    <t>150****3298</t>
  </si>
  <si>
    <t>135****1956</t>
  </si>
  <si>
    <t>151****4098</t>
  </si>
  <si>
    <t>150****1969</t>
  </si>
  <si>
    <t>155****4183</t>
  </si>
  <si>
    <t>155****4133</t>
  </si>
  <si>
    <t>186****8921</t>
  </si>
  <si>
    <t>152****2951</t>
  </si>
  <si>
    <t>139****0221</t>
  </si>
  <si>
    <t>139****0276</t>
  </si>
  <si>
    <t>131****6452</t>
  </si>
  <si>
    <t>150****3989</t>
  </si>
  <si>
    <t>130****5567</t>
  </si>
  <si>
    <t>186****8185</t>
  </si>
  <si>
    <t>150****8675</t>
  </si>
  <si>
    <t>188****6605</t>
  </si>
  <si>
    <t>135****1264</t>
  </si>
  <si>
    <t>159****6468</t>
  </si>
  <si>
    <t>147****8223</t>
  </si>
  <si>
    <t>136****1867</t>
  </si>
  <si>
    <t>139****6983</t>
  </si>
  <si>
    <t>139****8205</t>
  </si>
  <si>
    <t>138****2496</t>
  </si>
  <si>
    <t>138****2239</t>
  </si>
  <si>
    <t>131****2296</t>
  </si>
  <si>
    <t>182****6738</t>
  </si>
  <si>
    <t>135****8784</t>
  </si>
  <si>
    <t>151****4649</t>
  </si>
  <si>
    <t>159****5111</t>
  </si>
  <si>
    <t>159****5010</t>
  </si>
  <si>
    <t>131****6869</t>
  </si>
  <si>
    <t>151****9687</t>
  </si>
  <si>
    <t>154****6018</t>
  </si>
  <si>
    <t>150****9719</t>
  </si>
  <si>
    <t>159****4727</t>
  </si>
  <si>
    <t>136****5815</t>
  </si>
  <si>
    <t>130****7838</t>
  </si>
  <si>
    <t>156****6765</t>
  </si>
  <si>
    <t>188****8364</t>
  </si>
  <si>
    <t>136****1469</t>
  </si>
  <si>
    <t>139****7153</t>
  </si>
  <si>
    <t>136****3140</t>
  </si>
  <si>
    <t>158****6488</t>
  </si>
  <si>
    <t>135****3089</t>
  </si>
  <si>
    <t>158****4529</t>
  </si>
  <si>
    <t>138****5510</t>
  </si>
  <si>
    <t>130****5333</t>
  </si>
  <si>
    <t>150****2852</t>
  </si>
  <si>
    <t>150****2145</t>
  </si>
  <si>
    <t>152****3269</t>
  </si>
  <si>
    <t>186****4966</t>
  </si>
  <si>
    <t>187****1070</t>
  </si>
  <si>
    <t>150****1336</t>
  </si>
  <si>
    <t>135****5098</t>
  </si>
  <si>
    <t>156****3047</t>
  </si>
  <si>
    <t>136****6311</t>
  </si>
  <si>
    <t>151****4522</t>
  </si>
  <si>
    <t>187****9723</t>
  </si>
  <si>
    <t>138****2758</t>
  </si>
  <si>
    <t>156****8573</t>
  </si>
  <si>
    <t>139****7640</t>
  </si>
  <si>
    <t>130****5331</t>
  </si>
  <si>
    <t>138****1564</t>
  </si>
  <si>
    <t>139****9792</t>
  </si>
  <si>
    <t>139****3499</t>
  </si>
  <si>
    <t>134****1476</t>
  </si>
  <si>
    <t>134****1576</t>
  </si>
  <si>
    <t>134****1477</t>
  </si>
  <si>
    <t>139****9235</t>
  </si>
  <si>
    <t>159****3491</t>
  </si>
  <si>
    <t>183****0566</t>
  </si>
  <si>
    <t>171****7260</t>
  </si>
  <si>
    <t>186****6008</t>
  </si>
  <si>
    <t>152****3193</t>
  </si>
  <si>
    <t>132****9319</t>
  </si>
  <si>
    <t>138****6812</t>
  </si>
  <si>
    <t>159****2001</t>
  </si>
  <si>
    <t>170****3725</t>
  </si>
  <si>
    <t>131****2303</t>
  </si>
  <si>
    <t>151****2990</t>
  </si>
  <si>
    <t>138****3810</t>
  </si>
  <si>
    <t>139****2852</t>
  </si>
  <si>
    <t>130****5688</t>
  </si>
  <si>
    <t>136****0037</t>
  </si>
  <si>
    <t>134****0902</t>
  </si>
  <si>
    <t>170****4254</t>
  </si>
  <si>
    <t>188****6568</t>
  </si>
  <si>
    <t>130****9271</t>
  </si>
  <si>
    <t>166****0218</t>
  </si>
  <si>
    <t>185****8085</t>
  </si>
  <si>
    <t>186****9356</t>
  </si>
  <si>
    <t>151****1049</t>
  </si>
  <si>
    <t>130****2812</t>
  </si>
  <si>
    <t>150****4804</t>
  </si>
  <si>
    <t>152****8195</t>
  </si>
  <si>
    <t>139****02497</t>
  </si>
  <si>
    <t>159****2872</t>
  </si>
  <si>
    <t>171****5302</t>
  </si>
  <si>
    <t>170****7858</t>
  </si>
  <si>
    <t>176****5926</t>
  </si>
  <si>
    <t>150****9389</t>
  </si>
  <si>
    <t>152****7218</t>
  </si>
  <si>
    <t>158****2520</t>
  </si>
  <si>
    <t>138****1089</t>
  </si>
  <si>
    <t>150****5298</t>
  </si>
  <si>
    <t>139****1096</t>
  </si>
  <si>
    <t>159****2922</t>
  </si>
  <si>
    <t>134****5711</t>
  </si>
  <si>
    <t>130****5288</t>
  </si>
  <si>
    <t>138****6880</t>
  </si>
  <si>
    <t>152****5311</t>
  </si>
  <si>
    <t>136****3255</t>
  </si>
  <si>
    <t>186****5078</t>
  </si>
  <si>
    <t>130****1898</t>
  </si>
  <si>
    <t>139****4316</t>
  </si>
  <si>
    <t>187****5946</t>
  </si>
  <si>
    <t>136****1428</t>
  </si>
  <si>
    <t>151****5401</t>
  </si>
  <si>
    <t>151****9619</t>
  </si>
  <si>
    <t>158****5542</t>
  </si>
  <si>
    <t>186****3005</t>
  </si>
  <si>
    <t>137****4468</t>
  </si>
  <si>
    <t>170****2275</t>
  </si>
  <si>
    <t>135****6680</t>
  </si>
  <si>
    <t>186****9553</t>
  </si>
  <si>
    <t>159****5438</t>
  </si>
  <si>
    <t>155****4619</t>
  </si>
  <si>
    <t>152****6195</t>
  </si>
  <si>
    <t>159****7576</t>
  </si>
  <si>
    <t>176****8141</t>
  </si>
  <si>
    <t>138****2484</t>
  </si>
  <si>
    <t>139****7101</t>
  </si>
  <si>
    <t>152****4120</t>
  </si>
  <si>
    <t>139****1440</t>
  </si>
  <si>
    <t>152****1380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</si>
</sst>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178" fontId="17" fillId="0" borderId="7" xfId="0" applyNumberFormat="1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76200</xdr:rowOff>
    </xdr:from>
    <xdr:to>
      <xdr:col>4</xdr:col>
      <xdr:colOff>607060</xdr:colOff>
      <xdr:row>1</xdr:row>
      <xdr:rowOff>247650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7620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75"/>
  <sheetViews>
    <sheetView tabSelected="1" zoomScaleNormal="100" workbookViewId="0">
      <selection activeCell="E7" sqref="E7:E373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5" customFormat="1" ht="22.5" customHeight="1" x14ac:dyDescent="0.15">
      <c r="A4" s="56" t="s">
        <v>56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3"/>
      <c r="S4" s="43"/>
      <c r="T4" s="43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  <c r="IW4" s="44"/>
      <c r="IX4" s="44"/>
      <c r="IY4" s="44"/>
      <c r="IZ4" s="44"/>
      <c r="JA4" s="44"/>
      <c r="JB4" s="44"/>
      <c r="JC4" s="44"/>
      <c r="JD4" s="44"/>
      <c r="JE4" s="44"/>
      <c r="JF4" s="44"/>
      <c r="JG4" s="44"/>
      <c r="JH4" s="44"/>
      <c r="JI4" s="44"/>
      <c r="JJ4" s="44"/>
      <c r="JK4" s="44"/>
      <c r="JL4" s="44"/>
      <c r="JM4" s="44"/>
      <c r="JN4" s="44"/>
      <c r="JO4" s="44"/>
      <c r="JP4" s="44"/>
      <c r="JQ4" s="44"/>
      <c r="JR4" s="44"/>
      <c r="JS4" s="44"/>
      <c r="JT4" s="44"/>
      <c r="JU4" s="44"/>
      <c r="JV4" s="44"/>
      <c r="JW4" s="44"/>
      <c r="JX4" s="44"/>
      <c r="JY4" s="44"/>
      <c r="JZ4" s="44"/>
      <c r="KA4" s="44"/>
      <c r="KB4" s="44"/>
      <c r="KC4" s="44"/>
      <c r="KD4" s="44"/>
      <c r="KE4" s="44"/>
      <c r="KF4" s="44"/>
      <c r="KG4" s="44"/>
      <c r="KH4" s="44"/>
      <c r="KI4" s="44"/>
      <c r="KJ4" s="44"/>
      <c r="KK4" s="44"/>
      <c r="KL4" s="44"/>
      <c r="KM4" s="44"/>
      <c r="KN4" s="44"/>
      <c r="KO4" s="44"/>
      <c r="KP4" s="44"/>
      <c r="KQ4" s="44"/>
      <c r="KR4" s="44"/>
      <c r="KS4" s="44"/>
      <c r="KT4" s="44"/>
      <c r="KU4" s="44"/>
      <c r="KV4" s="44"/>
      <c r="KW4" s="44"/>
      <c r="KX4" s="44"/>
      <c r="KY4" s="44"/>
      <c r="KZ4" s="44"/>
      <c r="LA4" s="44"/>
      <c r="LB4" s="44"/>
      <c r="LC4" s="44"/>
      <c r="LD4" s="44"/>
      <c r="LE4" s="44"/>
      <c r="LF4" s="44"/>
      <c r="LG4" s="44"/>
      <c r="LH4" s="44"/>
      <c r="LI4" s="44"/>
      <c r="LJ4" s="44"/>
      <c r="LK4" s="44"/>
      <c r="LL4" s="44"/>
      <c r="LM4" s="44"/>
      <c r="LN4" s="44"/>
      <c r="LO4" s="44"/>
      <c r="LP4" s="44"/>
      <c r="LQ4" s="44"/>
      <c r="LR4" s="44"/>
      <c r="LS4" s="44"/>
      <c r="LT4" s="44"/>
      <c r="LU4" s="44"/>
      <c r="LV4" s="44"/>
      <c r="LW4" s="44"/>
      <c r="LX4" s="44"/>
      <c r="LY4" s="44"/>
      <c r="LZ4" s="44"/>
      <c r="MA4" s="44"/>
      <c r="MB4" s="44"/>
      <c r="MC4" s="44"/>
      <c r="MD4" s="44"/>
      <c r="ME4" s="44"/>
      <c r="MF4" s="44"/>
      <c r="MG4" s="44"/>
      <c r="MH4" s="44"/>
      <c r="MI4" s="44"/>
      <c r="MJ4" s="44"/>
      <c r="MK4" s="44"/>
      <c r="ML4" s="44"/>
      <c r="MM4" s="44"/>
      <c r="MN4" s="44"/>
      <c r="MO4" s="44"/>
      <c r="MP4" s="44"/>
      <c r="MQ4" s="44"/>
      <c r="MR4" s="44"/>
      <c r="MS4" s="44"/>
      <c r="MT4" s="44"/>
      <c r="MU4" s="44"/>
      <c r="MV4" s="44"/>
      <c r="MW4" s="44"/>
      <c r="MX4" s="44"/>
      <c r="MY4" s="44"/>
      <c r="MZ4" s="44"/>
      <c r="NA4" s="44"/>
      <c r="NB4" s="44"/>
      <c r="NC4" s="44"/>
      <c r="ND4" s="44"/>
      <c r="NE4" s="44"/>
      <c r="NF4" s="44"/>
      <c r="NG4" s="44"/>
      <c r="NH4" s="44"/>
      <c r="NI4" s="44"/>
      <c r="NJ4" s="44"/>
      <c r="NK4" s="44"/>
      <c r="NL4" s="44"/>
      <c r="NM4" s="44"/>
      <c r="NN4" s="44"/>
      <c r="NO4" s="44"/>
      <c r="NP4" s="44"/>
      <c r="NQ4" s="44"/>
      <c r="NR4" s="44"/>
      <c r="NS4" s="44"/>
      <c r="NT4" s="44"/>
      <c r="NU4" s="44"/>
      <c r="NV4" s="44"/>
      <c r="NW4" s="44"/>
      <c r="NX4" s="44"/>
      <c r="NY4" s="44"/>
      <c r="NZ4" s="44"/>
      <c r="OA4" s="44"/>
      <c r="OB4" s="44"/>
      <c r="OC4" s="44"/>
      <c r="OD4" s="44"/>
      <c r="OE4" s="44"/>
      <c r="OF4" s="44"/>
      <c r="OG4" s="44"/>
      <c r="OH4" s="44"/>
      <c r="OI4" s="44"/>
      <c r="OJ4" s="44"/>
      <c r="OK4" s="44"/>
      <c r="OL4" s="44"/>
      <c r="OM4" s="44"/>
      <c r="ON4" s="44"/>
      <c r="OO4" s="44"/>
      <c r="OP4" s="44"/>
      <c r="OQ4" s="44"/>
      <c r="OR4" s="44"/>
      <c r="OS4" s="44"/>
      <c r="OT4" s="44"/>
      <c r="OU4" s="44"/>
      <c r="OV4" s="44"/>
      <c r="OW4" s="44"/>
      <c r="OX4" s="44"/>
      <c r="OY4" s="44"/>
      <c r="OZ4" s="44"/>
      <c r="PA4" s="44"/>
      <c r="PB4" s="44"/>
      <c r="PC4" s="44"/>
      <c r="PD4" s="44"/>
      <c r="PE4" s="44"/>
      <c r="PF4" s="44"/>
      <c r="PG4" s="44"/>
      <c r="PH4" s="44"/>
      <c r="PI4" s="44"/>
      <c r="PJ4" s="44"/>
      <c r="PK4" s="44"/>
      <c r="PL4" s="44"/>
      <c r="PM4" s="44"/>
      <c r="PN4" s="44"/>
      <c r="PO4" s="44"/>
      <c r="PP4" s="44"/>
      <c r="PQ4" s="44"/>
      <c r="PR4" s="44"/>
      <c r="PS4" s="44"/>
      <c r="PT4" s="44"/>
      <c r="PU4" s="44"/>
      <c r="PV4" s="44"/>
      <c r="PW4" s="44"/>
      <c r="PX4" s="44"/>
      <c r="PY4" s="44"/>
      <c r="PZ4" s="44"/>
      <c r="QA4" s="44"/>
      <c r="QB4" s="44"/>
      <c r="QC4" s="44"/>
      <c r="QD4" s="44"/>
      <c r="QE4" s="44"/>
      <c r="QF4" s="44"/>
      <c r="QG4" s="44"/>
      <c r="QH4" s="44"/>
      <c r="QI4" s="44"/>
      <c r="QJ4" s="44"/>
      <c r="QK4" s="44"/>
      <c r="QL4" s="44"/>
      <c r="QM4" s="44"/>
      <c r="QN4" s="44"/>
      <c r="QO4" s="44"/>
      <c r="QP4" s="44"/>
      <c r="QQ4" s="44"/>
      <c r="QR4" s="44"/>
      <c r="QS4" s="44"/>
      <c r="QT4" s="44"/>
      <c r="QU4" s="44"/>
      <c r="QV4" s="44"/>
      <c r="QW4" s="44"/>
      <c r="QX4" s="44"/>
      <c r="QY4" s="44"/>
      <c r="QZ4" s="44"/>
      <c r="RA4" s="44"/>
      <c r="RB4" s="44"/>
      <c r="RC4" s="44"/>
      <c r="RD4" s="44"/>
      <c r="RE4" s="44"/>
      <c r="RF4" s="44"/>
      <c r="RG4" s="44"/>
      <c r="RH4" s="44"/>
      <c r="RI4" s="44"/>
      <c r="RJ4" s="44"/>
      <c r="RK4" s="44"/>
      <c r="RL4" s="44"/>
      <c r="RM4" s="44"/>
      <c r="RN4" s="44"/>
      <c r="RO4" s="44"/>
      <c r="RP4" s="44"/>
      <c r="RQ4" s="44"/>
      <c r="RR4" s="44"/>
      <c r="RS4" s="44"/>
      <c r="RT4" s="44"/>
      <c r="RU4" s="44"/>
      <c r="RV4" s="44"/>
      <c r="RW4" s="44"/>
      <c r="RX4" s="44"/>
      <c r="RY4" s="44"/>
      <c r="RZ4" s="44"/>
      <c r="SA4" s="44"/>
      <c r="SB4" s="44"/>
      <c r="SC4" s="44"/>
      <c r="SD4" s="44"/>
      <c r="SE4" s="44"/>
      <c r="SF4" s="44"/>
      <c r="SG4" s="44"/>
      <c r="SH4" s="44"/>
      <c r="SI4" s="44"/>
      <c r="SJ4" s="44"/>
      <c r="SK4" s="44"/>
      <c r="SL4" s="44"/>
      <c r="SM4" s="44"/>
      <c r="SN4" s="44"/>
      <c r="SO4" s="44"/>
      <c r="SP4" s="44"/>
      <c r="SQ4" s="44"/>
      <c r="SR4" s="44"/>
      <c r="SS4" s="44"/>
      <c r="ST4" s="44"/>
      <c r="SU4" s="44"/>
      <c r="SV4" s="44"/>
      <c r="SW4" s="44"/>
      <c r="SX4" s="44"/>
      <c r="SY4" s="44"/>
      <c r="SZ4" s="44"/>
      <c r="TA4" s="44"/>
      <c r="TB4" s="44"/>
      <c r="TC4" s="44"/>
      <c r="TD4" s="44"/>
      <c r="TE4" s="44"/>
      <c r="TF4" s="44"/>
      <c r="TG4" s="44"/>
      <c r="TH4" s="44"/>
      <c r="TI4" s="44"/>
      <c r="TJ4" s="44"/>
      <c r="TK4" s="44"/>
      <c r="TL4" s="44"/>
      <c r="TM4" s="44"/>
      <c r="TN4" s="44"/>
      <c r="TO4" s="44"/>
      <c r="TP4" s="44"/>
      <c r="TQ4" s="44"/>
      <c r="TR4" s="44"/>
      <c r="TS4" s="44"/>
      <c r="TT4" s="44"/>
      <c r="TU4" s="44"/>
      <c r="TV4" s="44"/>
      <c r="TW4" s="44"/>
      <c r="TX4" s="44"/>
      <c r="TY4" s="44"/>
      <c r="TZ4" s="44"/>
      <c r="UA4" s="44"/>
      <c r="UB4" s="44"/>
      <c r="UC4" s="44"/>
      <c r="UD4" s="44"/>
      <c r="UE4" s="44"/>
      <c r="UF4" s="44"/>
      <c r="UG4" s="44"/>
      <c r="UH4" s="44"/>
      <c r="UI4" s="44"/>
      <c r="UJ4" s="44"/>
      <c r="UK4" s="44"/>
      <c r="UL4" s="44"/>
      <c r="UM4" s="44"/>
      <c r="UN4" s="44"/>
      <c r="UO4" s="44"/>
      <c r="UP4" s="44"/>
      <c r="UQ4" s="44"/>
      <c r="UR4" s="44"/>
      <c r="US4" s="44"/>
      <c r="UT4" s="44"/>
      <c r="UU4" s="44"/>
      <c r="UV4" s="44"/>
      <c r="UW4" s="44"/>
      <c r="UX4" s="44"/>
      <c r="UY4" s="44"/>
      <c r="UZ4" s="44"/>
      <c r="VA4" s="44"/>
      <c r="VB4" s="44"/>
      <c r="VC4" s="44"/>
      <c r="VD4" s="44"/>
      <c r="VE4" s="44"/>
      <c r="VF4" s="44"/>
      <c r="VG4" s="44"/>
      <c r="VH4" s="44"/>
      <c r="VI4" s="44"/>
      <c r="VJ4" s="44"/>
      <c r="VK4" s="44"/>
      <c r="VL4" s="44"/>
      <c r="VM4" s="44"/>
      <c r="VN4" s="44"/>
      <c r="VO4" s="44"/>
      <c r="VP4" s="44"/>
      <c r="VQ4" s="44"/>
      <c r="VR4" s="44"/>
      <c r="VS4" s="44"/>
      <c r="VT4" s="44"/>
      <c r="VU4" s="44"/>
      <c r="VV4" s="44"/>
      <c r="VW4" s="44"/>
      <c r="VX4" s="44"/>
      <c r="VY4" s="44"/>
      <c r="VZ4" s="44"/>
      <c r="WA4" s="44"/>
      <c r="WB4" s="44"/>
      <c r="WC4" s="44"/>
      <c r="WD4" s="44"/>
      <c r="WE4" s="44"/>
      <c r="WF4" s="44"/>
      <c r="WG4" s="44"/>
      <c r="WH4" s="44"/>
      <c r="WI4" s="44"/>
      <c r="WJ4" s="44"/>
      <c r="WK4" s="44"/>
      <c r="WL4" s="44"/>
      <c r="WM4" s="44"/>
      <c r="WN4" s="44"/>
      <c r="WO4" s="44"/>
      <c r="WP4" s="44"/>
      <c r="WQ4" s="44"/>
      <c r="WR4" s="44"/>
      <c r="WS4" s="44"/>
      <c r="WT4" s="44"/>
      <c r="WU4" s="44"/>
      <c r="WV4" s="44"/>
      <c r="WW4" s="44"/>
      <c r="WX4" s="44"/>
      <c r="WY4" s="44"/>
      <c r="WZ4" s="44"/>
      <c r="XA4" s="44"/>
      <c r="XB4" s="44"/>
      <c r="XC4" s="44"/>
      <c r="XD4" s="44"/>
      <c r="XE4" s="44"/>
      <c r="XF4" s="44"/>
      <c r="XG4" s="44"/>
      <c r="XH4" s="44"/>
      <c r="XI4" s="44"/>
      <c r="XJ4" s="44"/>
      <c r="XK4" s="44"/>
      <c r="XL4" s="44"/>
      <c r="XM4" s="44"/>
      <c r="XN4" s="44"/>
      <c r="XO4" s="44"/>
      <c r="XP4" s="44"/>
      <c r="XQ4" s="44"/>
      <c r="XR4" s="44"/>
      <c r="XS4" s="44"/>
      <c r="XT4" s="44"/>
      <c r="XU4" s="44"/>
      <c r="XV4" s="44"/>
      <c r="XW4" s="44"/>
      <c r="XX4" s="44"/>
      <c r="XY4" s="44"/>
      <c r="XZ4" s="44"/>
      <c r="YA4" s="44"/>
      <c r="YB4" s="44"/>
      <c r="YC4" s="44"/>
      <c r="YD4" s="44"/>
      <c r="YE4" s="44"/>
      <c r="YF4" s="44"/>
      <c r="YG4" s="44"/>
      <c r="YH4" s="44"/>
      <c r="YI4" s="44"/>
      <c r="YJ4" s="44"/>
      <c r="YK4" s="44"/>
      <c r="YL4" s="44"/>
      <c r="YM4" s="44"/>
      <c r="YN4" s="44"/>
      <c r="YO4" s="44"/>
      <c r="YP4" s="44"/>
      <c r="YQ4" s="44"/>
      <c r="YR4" s="44"/>
      <c r="YS4" s="44"/>
      <c r="YT4" s="44"/>
      <c r="YU4" s="44"/>
      <c r="YV4" s="44"/>
      <c r="YW4" s="44"/>
      <c r="YX4" s="44"/>
      <c r="YY4" s="44"/>
      <c r="YZ4" s="44"/>
      <c r="ZA4" s="44"/>
      <c r="ZB4" s="44"/>
      <c r="ZC4" s="44"/>
      <c r="ZD4" s="44"/>
      <c r="ZE4" s="44"/>
      <c r="ZF4" s="44"/>
      <c r="ZG4" s="44"/>
      <c r="ZH4" s="44"/>
      <c r="ZI4" s="44"/>
      <c r="ZJ4" s="44"/>
      <c r="ZK4" s="44"/>
      <c r="ZL4" s="44"/>
      <c r="ZM4" s="44"/>
      <c r="ZN4" s="44"/>
      <c r="ZO4" s="44"/>
      <c r="ZP4" s="44"/>
      <c r="ZQ4" s="44"/>
      <c r="ZR4" s="44"/>
      <c r="ZS4" s="44"/>
      <c r="ZT4" s="44"/>
      <c r="ZU4" s="44"/>
      <c r="ZV4" s="44"/>
      <c r="ZW4" s="44"/>
      <c r="ZX4" s="44"/>
      <c r="ZY4" s="44"/>
      <c r="ZZ4" s="44"/>
      <c r="AAA4" s="44"/>
      <c r="AAB4" s="44"/>
      <c r="AAC4" s="44"/>
      <c r="AAD4" s="44"/>
      <c r="AAE4" s="44"/>
      <c r="AAF4" s="44"/>
      <c r="AAG4" s="44"/>
      <c r="AAH4" s="44"/>
      <c r="AAI4" s="44"/>
      <c r="AAJ4" s="44"/>
      <c r="AAK4" s="44"/>
      <c r="AAL4" s="44"/>
      <c r="AAM4" s="44"/>
      <c r="AAN4" s="44"/>
      <c r="AAO4" s="44"/>
      <c r="AAP4" s="44"/>
      <c r="AAQ4" s="44"/>
      <c r="AAR4" s="44"/>
      <c r="AAS4" s="44"/>
      <c r="AAT4" s="44"/>
      <c r="AAU4" s="44"/>
      <c r="AAV4" s="44"/>
      <c r="AAW4" s="44"/>
      <c r="AAX4" s="44"/>
      <c r="AAY4" s="44"/>
      <c r="AAZ4" s="44"/>
      <c r="ABA4" s="44"/>
      <c r="ABB4" s="44"/>
      <c r="ABC4" s="44"/>
      <c r="ABD4" s="44"/>
      <c r="ABE4" s="44"/>
      <c r="ABF4" s="44"/>
      <c r="ABG4" s="44"/>
      <c r="ABH4" s="44"/>
      <c r="ABI4" s="44"/>
      <c r="ABJ4" s="44"/>
      <c r="ABK4" s="44"/>
      <c r="ABL4" s="44"/>
      <c r="ABM4" s="44"/>
      <c r="ABN4" s="44"/>
      <c r="ABO4" s="44"/>
      <c r="ABP4" s="44"/>
      <c r="ABQ4" s="44"/>
      <c r="ABR4" s="44"/>
      <c r="ABS4" s="44"/>
      <c r="ABT4" s="44"/>
      <c r="ABU4" s="44"/>
      <c r="ABV4" s="44"/>
      <c r="ABW4" s="44"/>
      <c r="ABX4" s="44"/>
      <c r="ABY4" s="44"/>
      <c r="ABZ4" s="44"/>
      <c r="ACA4" s="44"/>
      <c r="ACB4" s="44"/>
      <c r="ACC4" s="44"/>
      <c r="ACD4" s="44"/>
      <c r="ACE4" s="44"/>
      <c r="ACF4" s="44"/>
      <c r="ACG4" s="44"/>
      <c r="ACH4" s="44"/>
      <c r="ACI4" s="44"/>
      <c r="ACJ4" s="44"/>
      <c r="ACK4" s="44"/>
      <c r="ACL4" s="44"/>
      <c r="ACM4" s="44"/>
      <c r="ACN4" s="44"/>
      <c r="ACO4" s="44"/>
      <c r="ACP4" s="44"/>
      <c r="ACQ4" s="44"/>
      <c r="ACR4" s="44"/>
      <c r="ACS4" s="44"/>
      <c r="ACT4" s="44"/>
      <c r="ACU4" s="44"/>
      <c r="ACV4" s="44"/>
      <c r="ACW4" s="44"/>
      <c r="ACX4" s="44"/>
      <c r="ACY4" s="44"/>
      <c r="ACZ4" s="44"/>
      <c r="ADA4" s="44"/>
      <c r="ADB4" s="44"/>
      <c r="ADC4" s="44"/>
      <c r="ADD4" s="44"/>
      <c r="ADE4" s="44"/>
      <c r="ADF4" s="44"/>
      <c r="ADG4" s="44"/>
      <c r="ADH4" s="44"/>
      <c r="ADI4" s="44"/>
      <c r="ADJ4" s="44"/>
      <c r="ADK4" s="44"/>
      <c r="ADL4" s="44"/>
      <c r="ADM4" s="44"/>
      <c r="ADN4" s="44"/>
      <c r="ADO4" s="44"/>
      <c r="ADP4" s="44"/>
      <c r="ADQ4" s="44"/>
      <c r="ADR4" s="44"/>
      <c r="ADS4" s="44"/>
      <c r="ADT4" s="44"/>
      <c r="ADU4" s="44"/>
      <c r="ADV4" s="44"/>
      <c r="ADW4" s="44"/>
      <c r="ADX4" s="44"/>
      <c r="ADY4" s="44"/>
      <c r="ADZ4" s="44"/>
      <c r="AEA4" s="44"/>
      <c r="AEB4" s="44"/>
      <c r="AEC4" s="44"/>
      <c r="AED4" s="44"/>
      <c r="AEE4" s="44"/>
      <c r="AEF4" s="44"/>
      <c r="AEG4" s="44"/>
      <c r="AEH4" s="44"/>
      <c r="AEI4" s="44"/>
      <c r="AEJ4" s="44"/>
      <c r="AEK4" s="44"/>
      <c r="AEL4" s="44"/>
      <c r="AEM4" s="44"/>
      <c r="AEN4" s="44"/>
      <c r="AEO4" s="44"/>
      <c r="AEP4" s="44"/>
      <c r="AEQ4" s="44"/>
      <c r="AER4" s="44"/>
      <c r="AES4" s="44"/>
      <c r="AET4" s="44"/>
      <c r="AEU4" s="44"/>
      <c r="AEV4" s="44"/>
      <c r="AEW4" s="44"/>
      <c r="AEX4" s="44"/>
      <c r="AEY4" s="44"/>
      <c r="AEZ4" s="44"/>
      <c r="AFA4" s="44"/>
      <c r="AFB4" s="44"/>
      <c r="AFC4" s="44"/>
      <c r="AFD4" s="44"/>
      <c r="AFE4" s="44"/>
      <c r="AFF4" s="44"/>
      <c r="AFG4" s="44"/>
      <c r="AFH4" s="44"/>
      <c r="AFI4" s="44"/>
      <c r="AFJ4" s="44"/>
      <c r="AFK4" s="44"/>
      <c r="AFL4" s="44"/>
      <c r="AFM4" s="44"/>
      <c r="AFN4" s="44"/>
      <c r="AFO4" s="44"/>
      <c r="AFP4" s="44"/>
      <c r="AFQ4" s="44"/>
      <c r="AFR4" s="44"/>
      <c r="AFS4" s="44"/>
      <c r="AFT4" s="44"/>
      <c r="AFU4" s="44"/>
      <c r="AFV4" s="44"/>
      <c r="AFW4" s="44"/>
      <c r="AFX4" s="44"/>
      <c r="AFY4" s="44"/>
      <c r="AFZ4" s="44"/>
      <c r="AGA4" s="44"/>
      <c r="AGB4" s="44"/>
      <c r="AGC4" s="44"/>
      <c r="AGD4" s="44"/>
      <c r="AGE4" s="44"/>
      <c r="AGF4" s="44"/>
      <c r="AGG4" s="44"/>
      <c r="AGH4" s="44"/>
      <c r="AGI4" s="44"/>
      <c r="AGJ4" s="44"/>
      <c r="AGK4" s="44"/>
      <c r="AGL4" s="44"/>
      <c r="AGM4" s="44"/>
      <c r="AGN4" s="44"/>
      <c r="AGO4" s="44"/>
      <c r="AGP4" s="44"/>
      <c r="AGQ4" s="44"/>
      <c r="AGR4" s="44"/>
      <c r="AGS4" s="44"/>
      <c r="AGT4" s="44"/>
      <c r="AGU4" s="44"/>
      <c r="AGV4" s="44"/>
      <c r="AGW4" s="44"/>
      <c r="AGX4" s="44"/>
      <c r="AGY4" s="44"/>
      <c r="AGZ4" s="44"/>
      <c r="AHA4" s="44"/>
      <c r="AHB4" s="44"/>
      <c r="AHC4" s="44"/>
      <c r="AHD4" s="44"/>
      <c r="AHE4" s="44"/>
      <c r="AHF4" s="44"/>
      <c r="AHG4" s="44"/>
      <c r="AHH4" s="44"/>
      <c r="AHI4" s="44"/>
      <c r="AHJ4" s="44"/>
      <c r="AHK4" s="44"/>
      <c r="AHL4" s="44"/>
      <c r="AHM4" s="44"/>
      <c r="AHN4" s="44"/>
      <c r="AHO4" s="44"/>
      <c r="AHP4" s="44"/>
      <c r="AHQ4" s="44"/>
      <c r="AHR4" s="44"/>
      <c r="AHS4" s="44"/>
      <c r="AHT4" s="44"/>
      <c r="AHU4" s="44"/>
      <c r="AHV4" s="44"/>
      <c r="AHW4" s="44"/>
      <c r="AHX4" s="44"/>
      <c r="AHY4" s="44"/>
      <c r="AHZ4" s="44"/>
      <c r="AIA4" s="44"/>
      <c r="AIB4" s="44"/>
      <c r="AIC4" s="44"/>
      <c r="AID4" s="44"/>
      <c r="AIE4" s="44"/>
      <c r="AIF4" s="44"/>
      <c r="AIG4" s="44"/>
      <c r="AIH4" s="44"/>
      <c r="AII4" s="44"/>
      <c r="AIJ4" s="44"/>
      <c r="AIK4" s="44"/>
      <c r="AIL4" s="44"/>
      <c r="AIM4" s="44"/>
      <c r="AIN4" s="44"/>
      <c r="AIO4" s="44"/>
      <c r="AIP4" s="44"/>
      <c r="AIQ4" s="44"/>
      <c r="AIR4" s="44"/>
      <c r="AIS4" s="44"/>
      <c r="AIT4" s="44"/>
      <c r="AIU4" s="44"/>
      <c r="AIV4" s="44"/>
      <c r="AIW4" s="44"/>
      <c r="AIX4" s="44"/>
      <c r="AIY4" s="44"/>
      <c r="AIZ4" s="44"/>
      <c r="AJA4" s="44"/>
      <c r="AJB4" s="44"/>
      <c r="AJC4" s="44"/>
      <c r="AJD4" s="44"/>
      <c r="AJE4" s="44"/>
      <c r="AJF4" s="44"/>
      <c r="AJG4" s="44"/>
      <c r="AJH4" s="44"/>
      <c r="AJI4" s="44"/>
      <c r="AJJ4" s="44"/>
      <c r="AJK4" s="44"/>
      <c r="AJL4" s="44"/>
      <c r="AJM4" s="44"/>
      <c r="AJN4" s="44"/>
      <c r="AJO4" s="44"/>
      <c r="AJP4" s="44"/>
      <c r="AJQ4" s="44"/>
      <c r="AJR4" s="44"/>
      <c r="AJS4" s="44"/>
      <c r="AJT4" s="44"/>
      <c r="AJU4" s="44"/>
      <c r="AJV4" s="44"/>
      <c r="AJW4" s="44"/>
      <c r="AJX4" s="44"/>
      <c r="AJY4" s="44"/>
      <c r="AJZ4" s="44"/>
      <c r="AKA4" s="44"/>
      <c r="AKB4" s="44"/>
      <c r="AKC4" s="44"/>
      <c r="AKD4" s="44"/>
      <c r="AKE4" s="44"/>
      <c r="AKF4" s="44"/>
      <c r="AKG4" s="44"/>
      <c r="AKH4" s="44"/>
      <c r="AKI4" s="44"/>
      <c r="AKJ4" s="44"/>
      <c r="AKK4" s="44"/>
      <c r="AKL4" s="44"/>
      <c r="AKM4" s="44"/>
      <c r="AKN4" s="44"/>
      <c r="AKO4" s="44"/>
      <c r="AKP4" s="44"/>
      <c r="AKQ4" s="44"/>
      <c r="AKR4" s="44"/>
      <c r="AKS4" s="44"/>
      <c r="AKT4" s="44"/>
      <c r="AKU4" s="44"/>
      <c r="AKV4" s="44"/>
      <c r="AKW4" s="44"/>
      <c r="AKX4" s="44"/>
      <c r="AKY4" s="44"/>
      <c r="AKZ4" s="44"/>
      <c r="ALA4" s="44"/>
      <c r="ALB4" s="44"/>
      <c r="ALC4" s="44"/>
      <c r="ALD4" s="44"/>
      <c r="ALE4" s="44"/>
      <c r="ALF4" s="44"/>
      <c r="ALG4" s="44"/>
      <c r="ALH4" s="44"/>
      <c r="ALI4" s="44"/>
      <c r="ALJ4" s="44"/>
      <c r="ALK4" s="44"/>
      <c r="ALL4" s="44"/>
      <c r="ALM4" s="44"/>
      <c r="ALN4" s="44"/>
      <c r="ALO4" s="44"/>
      <c r="ALP4" s="44"/>
      <c r="ALQ4" s="44"/>
      <c r="ALR4" s="44"/>
      <c r="ALS4" s="44"/>
      <c r="ALT4" s="44"/>
      <c r="ALU4" s="44"/>
      <c r="ALV4" s="44"/>
      <c r="ALW4" s="44"/>
      <c r="ALX4" s="44"/>
      <c r="ALY4" s="44"/>
      <c r="ALZ4" s="44"/>
      <c r="AMA4" s="44"/>
      <c r="AMB4" s="44"/>
      <c r="AMC4" s="44"/>
      <c r="AMD4" s="44"/>
      <c r="AME4" s="44"/>
      <c r="AMF4" s="44"/>
      <c r="AMG4" s="44"/>
      <c r="AMH4" s="44"/>
      <c r="AMI4" s="44"/>
      <c r="AMJ4" s="44"/>
      <c r="AMK4" s="44"/>
      <c r="AML4" s="44"/>
      <c r="AMM4" s="44"/>
      <c r="AMN4" s="44"/>
      <c r="AMO4" s="44"/>
      <c r="AMP4" s="44"/>
      <c r="AMQ4" s="44"/>
      <c r="AMR4" s="44"/>
      <c r="AMS4" s="44"/>
      <c r="AMT4" s="44"/>
      <c r="AMU4" s="44"/>
      <c r="AMV4" s="44"/>
      <c r="AMW4" s="44"/>
      <c r="AMX4" s="44"/>
      <c r="AMY4" s="44"/>
      <c r="AMZ4" s="44"/>
      <c r="ANA4" s="44"/>
      <c r="ANB4" s="44"/>
      <c r="ANC4" s="44"/>
      <c r="AND4" s="44"/>
      <c r="ANE4" s="44"/>
      <c r="ANF4" s="44"/>
      <c r="ANG4" s="44"/>
      <c r="ANH4" s="44"/>
      <c r="ANI4" s="44"/>
      <c r="ANJ4" s="44"/>
      <c r="ANK4" s="44"/>
      <c r="ANL4" s="44"/>
      <c r="ANM4" s="44"/>
      <c r="ANN4" s="44"/>
      <c r="ANO4" s="44"/>
      <c r="ANP4" s="44"/>
      <c r="ANQ4" s="44"/>
      <c r="ANR4" s="44"/>
      <c r="ANS4" s="44"/>
      <c r="ANT4" s="44"/>
      <c r="ANU4" s="44"/>
      <c r="ANV4" s="44"/>
      <c r="ANW4" s="44"/>
      <c r="ANX4" s="44"/>
      <c r="ANY4" s="44"/>
      <c r="ANZ4" s="44"/>
      <c r="AOA4" s="44"/>
      <c r="AOB4" s="44"/>
      <c r="AOC4" s="44"/>
      <c r="AOD4" s="44"/>
      <c r="AOE4" s="44"/>
      <c r="AOF4" s="44"/>
      <c r="AOG4" s="44"/>
      <c r="AOH4" s="44"/>
      <c r="AOI4" s="44"/>
      <c r="AOJ4" s="44"/>
      <c r="AOK4" s="44"/>
      <c r="AOL4" s="44"/>
      <c r="AOM4" s="44"/>
      <c r="AON4" s="44"/>
      <c r="AOO4" s="44"/>
      <c r="AOP4" s="44"/>
      <c r="AOQ4" s="44"/>
      <c r="AOR4" s="44"/>
      <c r="AOS4" s="44"/>
      <c r="AOT4" s="44"/>
      <c r="AOU4" s="44"/>
      <c r="AOV4" s="44"/>
      <c r="AOW4" s="44"/>
      <c r="AOX4" s="44"/>
      <c r="AOY4" s="44"/>
      <c r="AOZ4" s="44"/>
      <c r="APA4" s="44"/>
      <c r="APB4" s="44"/>
      <c r="APC4" s="44"/>
      <c r="APD4" s="44"/>
      <c r="APE4" s="44"/>
      <c r="APF4" s="44"/>
      <c r="APG4" s="44"/>
      <c r="APH4" s="44"/>
      <c r="API4" s="44"/>
      <c r="APJ4" s="44"/>
      <c r="APK4" s="44"/>
      <c r="APL4" s="44"/>
      <c r="APM4" s="44"/>
      <c r="APN4" s="44"/>
      <c r="APO4" s="44"/>
      <c r="APP4" s="44"/>
      <c r="APQ4" s="44"/>
      <c r="APR4" s="44"/>
      <c r="APS4" s="44"/>
      <c r="APT4" s="44"/>
      <c r="APU4" s="44"/>
      <c r="APV4" s="44"/>
      <c r="APW4" s="44"/>
      <c r="APX4" s="44"/>
      <c r="APY4" s="44"/>
      <c r="APZ4" s="44"/>
      <c r="AQA4" s="44"/>
      <c r="AQB4" s="44"/>
      <c r="AQC4" s="44"/>
      <c r="AQD4" s="44"/>
      <c r="AQE4" s="44"/>
      <c r="AQF4" s="44"/>
      <c r="AQG4" s="44"/>
      <c r="AQH4" s="44"/>
      <c r="AQI4" s="44"/>
      <c r="AQJ4" s="44"/>
      <c r="AQK4" s="44"/>
      <c r="AQL4" s="44"/>
      <c r="AQM4" s="44"/>
      <c r="AQN4" s="44"/>
      <c r="AQO4" s="44"/>
      <c r="AQP4" s="44"/>
      <c r="AQQ4" s="44"/>
      <c r="AQR4" s="44"/>
      <c r="AQS4" s="44"/>
      <c r="AQT4" s="44"/>
      <c r="AQU4" s="44"/>
      <c r="AQV4" s="44"/>
      <c r="AQW4" s="44"/>
      <c r="AQX4" s="44"/>
      <c r="AQY4" s="44"/>
      <c r="AQZ4" s="44"/>
      <c r="ARA4" s="44"/>
      <c r="ARB4" s="44"/>
      <c r="ARC4" s="44"/>
      <c r="ARD4" s="44"/>
      <c r="ARE4" s="44"/>
      <c r="ARF4" s="44"/>
      <c r="ARG4" s="44"/>
      <c r="ARH4" s="44"/>
      <c r="ARI4" s="44"/>
      <c r="ARJ4" s="44"/>
      <c r="ARK4" s="44"/>
      <c r="ARL4" s="44"/>
      <c r="ARM4" s="44"/>
      <c r="ARN4" s="44"/>
      <c r="ARO4" s="44"/>
      <c r="ARP4" s="44"/>
      <c r="ARQ4" s="44"/>
      <c r="ARR4" s="44"/>
      <c r="ARS4" s="44"/>
      <c r="ART4" s="44"/>
      <c r="ARU4" s="44"/>
      <c r="ARV4" s="44"/>
      <c r="ARW4" s="44"/>
      <c r="ARX4" s="44"/>
      <c r="ARY4" s="44"/>
      <c r="ARZ4" s="44"/>
      <c r="ASA4" s="44"/>
      <c r="ASB4" s="44"/>
      <c r="ASC4" s="44"/>
      <c r="ASD4" s="44"/>
      <c r="ASE4" s="44"/>
      <c r="ASF4" s="44"/>
      <c r="ASG4" s="44"/>
      <c r="ASH4" s="44"/>
      <c r="ASI4" s="44"/>
      <c r="ASJ4" s="44"/>
      <c r="ASK4" s="44"/>
      <c r="ASL4" s="44"/>
      <c r="ASM4" s="44"/>
      <c r="ASN4" s="44"/>
      <c r="ASO4" s="44"/>
      <c r="ASP4" s="44"/>
      <c r="ASQ4" s="44"/>
      <c r="ASR4" s="44"/>
      <c r="ASS4" s="44"/>
      <c r="AST4" s="44"/>
      <c r="ASU4" s="44"/>
      <c r="ASV4" s="44"/>
      <c r="ASW4" s="44"/>
      <c r="ASX4" s="44"/>
      <c r="ASY4" s="44"/>
      <c r="ASZ4" s="44"/>
      <c r="ATA4" s="44"/>
      <c r="ATB4" s="44"/>
      <c r="ATC4" s="44"/>
      <c r="ATD4" s="44"/>
      <c r="ATE4" s="44"/>
      <c r="ATF4" s="44"/>
      <c r="ATG4" s="44"/>
      <c r="ATH4" s="44"/>
      <c r="ATI4" s="44"/>
      <c r="ATJ4" s="44"/>
      <c r="ATK4" s="44"/>
      <c r="ATL4" s="44"/>
      <c r="ATM4" s="44"/>
      <c r="ATN4" s="44"/>
      <c r="ATO4" s="44"/>
      <c r="ATP4" s="44"/>
      <c r="ATQ4" s="44"/>
      <c r="ATR4" s="44"/>
      <c r="ATS4" s="44"/>
      <c r="ATT4" s="44"/>
      <c r="ATU4" s="44"/>
      <c r="ATV4" s="44"/>
      <c r="ATW4" s="44"/>
      <c r="ATX4" s="44"/>
      <c r="ATY4" s="44"/>
      <c r="ATZ4" s="44"/>
      <c r="AUA4" s="44"/>
      <c r="AUB4" s="44"/>
      <c r="AUC4" s="44"/>
      <c r="AUD4" s="44"/>
      <c r="AUE4" s="44"/>
      <c r="AUF4" s="44"/>
      <c r="AUG4" s="44"/>
      <c r="AUH4" s="44"/>
      <c r="AUI4" s="44"/>
      <c r="AUJ4" s="44"/>
      <c r="AUK4" s="44"/>
      <c r="AUL4" s="44"/>
      <c r="AUM4" s="44"/>
      <c r="AUN4" s="44"/>
      <c r="AUO4" s="44"/>
      <c r="AUP4" s="44"/>
      <c r="AUQ4" s="44"/>
      <c r="AUR4" s="44"/>
      <c r="AUS4" s="44"/>
      <c r="AUT4" s="44"/>
      <c r="AUU4" s="44"/>
      <c r="AUV4" s="44"/>
      <c r="AUW4" s="44"/>
      <c r="AUX4" s="44"/>
      <c r="AUY4" s="44"/>
      <c r="AUZ4" s="44"/>
      <c r="AVA4" s="44"/>
      <c r="AVB4" s="44"/>
      <c r="AVC4" s="44"/>
      <c r="AVD4" s="44"/>
      <c r="AVE4" s="44"/>
      <c r="AVF4" s="44"/>
      <c r="AVG4" s="44"/>
      <c r="AVH4" s="44"/>
      <c r="AVI4" s="44"/>
      <c r="AVJ4" s="44"/>
      <c r="AVK4" s="44"/>
      <c r="AVL4" s="44"/>
      <c r="AVM4" s="44"/>
      <c r="AVN4" s="44"/>
      <c r="AVO4" s="44"/>
      <c r="AVP4" s="44"/>
      <c r="AVQ4" s="44"/>
      <c r="AVR4" s="44"/>
      <c r="AVS4" s="44"/>
      <c r="AVT4" s="44"/>
      <c r="AVU4" s="44"/>
      <c r="AVV4" s="44"/>
      <c r="AVW4" s="44"/>
      <c r="AVX4" s="44"/>
      <c r="AVY4" s="44"/>
      <c r="AVZ4" s="44"/>
      <c r="AWA4" s="44"/>
      <c r="AWB4" s="44"/>
      <c r="AWC4" s="44"/>
      <c r="AWD4" s="44"/>
      <c r="AWE4" s="44"/>
      <c r="AWF4" s="44"/>
      <c r="AWG4" s="44"/>
      <c r="AWH4" s="44"/>
      <c r="AWI4" s="44"/>
      <c r="AWJ4" s="44"/>
      <c r="AWK4" s="44"/>
      <c r="AWL4" s="44"/>
      <c r="AWM4" s="44"/>
      <c r="AWN4" s="44"/>
      <c r="AWO4" s="44"/>
      <c r="AWP4" s="44"/>
      <c r="AWQ4" s="44"/>
      <c r="AWR4" s="44"/>
      <c r="AWS4" s="44"/>
      <c r="AWT4" s="44"/>
      <c r="AWU4" s="44"/>
      <c r="AWV4" s="44"/>
      <c r="AWW4" s="44"/>
      <c r="AWX4" s="44"/>
      <c r="AWY4" s="44"/>
      <c r="AWZ4" s="44"/>
      <c r="AXA4" s="44"/>
      <c r="AXB4" s="44"/>
      <c r="AXC4" s="44"/>
      <c r="AXD4" s="44"/>
      <c r="AXE4" s="44"/>
      <c r="AXF4" s="44"/>
      <c r="AXG4" s="44"/>
      <c r="AXH4" s="44"/>
      <c r="AXI4" s="44"/>
      <c r="AXJ4" s="44"/>
      <c r="AXK4" s="44"/>
      <c r="AXL4" s="44"/>
      <c r="AXM4" s="44"/>
      <c r="AXN4" s="44"/>
      <c r="AXO4" s="44"/>
      <c r="AXP4" s="44"/>
      <c r="AXQ4" s="44"/>
      <c r="AXR4" s="44"/>
      <c r="AXS4" s="44"/>
      <c r="AXT4" s="44"/>
      <c r="AXU4" s="44"/>
      <c r="AXV4" s="44"/>
      <c r="AXW4" s="44"/>
      <c r="AXX4" s="44"/>
      <c r="AXY4" s="44"/>
      <c r="AXZ4" s="44"/>
      <c r="AYA4" s="44"/>
      <c r="AYB4" s="44"/>
      <c r="AYC4" s="44"/>
      <c r="AYD4" s="44"/>
      <c r="AYE4" s="44"/>
      <c r="AYF4" s="44"/>
      <c r="AYG4" s="44"/>
      <c r="AYH4" s="44"/>
      <c r="AYI4" s="44"/>
      <c r="AYJ4" s="44"/>
      <c r="AYK4" s="44"/>
      <c r="AYL4" s="44"/>
      <c r="AYM4" s="44"/>
      <c r="AYN4" s="44"/>
      <c r="AYO4" s="44"/>
      <c r="AYP4" s="44"/>
      <c r="AYQ4" s="44"/>
      <c r="AYR4" s="44"/>
      <c r="AYS4" s="44"/>
      <c r="AYT4" s="44"/>
      <c r="AYU4" s="44"/>
      <c r="AYV4" s="44"/>
      <c r="AYW4" s="44"/>
      <c r="AYX4" s="44"/>
      <c r="AYY4" s="44"/>
      <c r="AYZ4" s="44"/>
      <c r="AZA4" s="44"/>
      <c r="AZB4" s="44"/>
      <c r="AZC4" s="44"/>
      <c r="AZD4" s="44"/>
      <c r="AZE4" s="44"/>
      <c r="AZF4" s="44"/>
      <c r="AZG4" s="44"/>
      <c r="AZH4" s="44"/>
      <c r="AZI4" s="44"/>
      <c r="AZJ4" s="44"/>
      <c r="AZK4" s="44"/>
      <c r="AZL4" s="44"/>
      <c r="AZM4" s="44"/>
      <c r="AZN4" s="44"/>
      <c r="AZO4" s="44"/>
      <c r="AZP4" s="44"/>
      <c r="AZQ4" s="44"/>
      <c r="AZR4" s="44"/>
      <c r="AZS4" s="44"/>
      <c r="AZT4" s="44"/>
      <c r="AZU4" s="44"/>
      <c r="AZV4" s="44"/>
      <c r="AZW4" s="44"/>
      <c r="AZX4" s="44"/>
      <c r="AZY4" s="44"/>
      <c r="AZZ4" s="44"/>
      <c r="BAA4" s="44"/>
      <c r="BAB4" s="44"/>
      <c r="BAC4" s="44"/>
      <c r="BAD4" s="44"/>
      <c r="BAE4" s="44"/>
      <c r="BAF4" s="44"/>
      <c r="BAG4" s="44"/>
      <c r="BAH4" s="44"/>
      <c r="BAI4" s="44"/>
      <c r="BAJ4" s="44"/>
      <c r="BAK4" s="44"/>
      <c r="BAL4" s="44"/>
      <c r="BAM4" s="44"/>
      <c r="BAN4" s="44"/>
      <c r="BAO4" s="44"/>
      <c r="BAP4" s="44"/>
      <c r="BAQ4" s="44"/>
      <c r="BAR4" s="44"/>
      <c r="BAS4" s="44"/>
      <c r="BAT4" s="44"/>
      <c r="BAU4" s="44"/>
      <c r="BAV4" s="44"/>
      <c r="BAW4" s="44"/>
      <c r="BAX4" s="44"/>
      <c r="BAY4" s="44"/>
      <c r="BAZ4" s="44"/>
      <c r="BBA4" s="44"/>
      <c r="BBB4" s="44"/>
      <c r="BBC4" s="44"/>
      <c r="BBD4" s="44"/>
      <c r="BBE4" s="44"/>
      <c r="BBF4" s="44"/>
      <c r="BBG4" s="44"/>
      <c r="BBH4" s="44"/>
      <c r="BBI4" s="44"/>
      <c r="BBJ4" s="44"/>
      <c r="BBK4" s="44"/>
      <c r="BBL4" s="44"/>
      <c r="BBM4" s="44"/>
      <c r="BBN4" s="44"/>
      <c r="BBO4" s="44"/>
      <c r="BBP4" s="44"/>
      <c r="BBQ4" s="44"/>
      <c r="BBR4" s="44"/>
      <c r="BBS4" s="44"/>
      <c r="BBT4" s="44"/>
      <c r="BBU4" s="44"/>
      <c r="BBV4" s="44"/>
      <c r="BBW4" s="44"/>
      <c r="BBX4" s="44"/>
      <c r="BBY4" s="44"/>
      <c r="BBZ4" s="44"/>
      <c r="BCA4" s="44"/>
      <c r="BCB4" s="44"/>
      <c r="BCC4" s="44"/>
      <c r="BCD4" s="44"/>
      <c r="BCE4" s="44"/>
      <c r="BCF4" s="44"/>
      <c r="BCG4" s="44"/>
      <c r="BCH4" s="44"/>
      <c r="BCI4" s="44"/>
      <c r="BCJ4" s="44"/>
      <c r="BCK4" s="44"/>
      <c r="BCL4" s="44"/>
      <c r="BCM4" s="44"/>
      <c r="BCN4" s="44"/>
      <c r="BCO4" s="44"/>
      <c r="BCP4" s="44"/>
      <c r="BCQ4" s="44"/>
      <c r="BCR4" s="44"/>
      <c r="BCS4" s="44"/>
      <c r="BCT4" s="44"/>
      <c r="BCU4" s="44"/>
      <c r="BCV4" s="44"/>
      <c r="BCW4" s="44"/>
      <c r="BCX4" s="44"/>
      <c r="BCY4" s="44"/>
      <c r="BCZ4" s="44"/>
      <c r="BDA4" s="44"/>
      <c r="BDB4" s="44"/>
      <c r="BDC4" s="44"/>
      <c r="BDD4" s="44"/>
      <c r="BDE4" s="44"/>
      <c r="BDF4" s="44"/>
      <c r="BDG4" s="44"/>
      <c r="BDH4" s="44"/>
      <c r="BDI4" s="44"/>
      <c r="BDJ4" s="44"/>
      <c r="BDK4" s="44"/>
      <c r="BDL4" s="44"/>
      <c r="BDM4" s="44"/>
      <c r="BDN4" s="44"/>
      <c r="BDO4" s="44"/>
      <c r="BDP4" s="44"/>
      <c r="BDQ4" s="44"/>
      <c r="BDR4" s="44"/>
      <c r="BDS4" s="44"/>
      <c r="BDT4" s="44"/>
      <c r="BDU4" s="44"/>
      <c r="BDV4" s="44"/>
      <c r="BDW4" s="44"/>
      <c r="BDX4" s="44"/>
      <c r="BDY4" s="44"/>
      <c r="BDZ4" s="44"/>
      <c r="BEA4" s="44"/>
      <c r="BEB4" s="44"/>
      <c r="BEC4" s="44"/>
      <c r="BED4" s="44"/>
      <c r="BEE4" s="44"/>
      <c r="BEF4" s="44"/>
      <c r="BEG4" s="44"/>
      <c r="BEH4" s="44"/>
      <c r="BEI4" s="44"/>
      <c r="BEJ4" s="44"/>
      <c r="BEK4" s="44"/>
      <c r="BEL4" s="44"/>
      <c r="BEM4" s="44"/>
      <c r="BEN4" s="44"/>
      <c r="BEO4" s="44"/>
      <c r="BEP4" s="44"/>
      <c r="BEQ4" s="44"/>
      <c r="BER4" s="44"/>
      <c r="BES4" s="44"/>
      <c r="BET4" s="44"/>
      <c r="BEU4" s="44"/>
      <c r="BEV4" s="44"/>
      <c r="BEW4" s="44"/>
      <c r="BEX4" s="44"/>
      <c r="BEY4" s="44"/>
      <c r="BEZ4" s="44"/>
      <c r="BFA4" s="44"/>
      <c r="BFB4" s="44"/>
      <c r="BFC4" s="44"/>
      <c r="BFD4" s="44"/>
      <c r="BFE4" s="44"/>
      <c r="BFF4" s="44"/>
      <c r="BFG4" s="44"/>
      <c r="BFH4" s="44"/>
      <c r="BFI4" s="44"/>
      <c r="BFJ4" s="44"/>
      <c r="BFK4" s="44"/>
      <c r="BFL4" s="44"/>
      <c r="BFM4" s="44"/>
      <c r="BFN4" s="44"/>
      <c r="BFO4" s="44"/>
      <c r="BFP4" s="44"/>
      <c r="BFQ4" s="44"/>
      <c r="BFR4" s="44"/>
      <c r="BFS4" s="44"/>
      <c r="BFT4" s="44"/>
      <c r="BFU4" s="44"/>
      <c r="BFV4" s="44"/>
      <c r="BFW4" s="44"/>
      <c r="BFX4" s="44"/>
      <c r="BFY4" s="44"/>
      <c r="BFZ4" s="44"/>
      <c r="BGA4" s="44"/>
      <c r="BGB4" s="44"/>
      <c r="BGC4" s="44"/>
      <c r="BGD4" s="44"/>
      <c r="BGE4" s="44"/>
      <c r="BGF4" s="44"/>
      <c r="BGG4" s="44"/>
      <c r="BGH4" s="44"/>
      <c r="BGI4" s="44"/>
      <c r="BGJ4" s="44"/>
      <c r="BGK4" s="44"/>
      <c r="BGL4" s="44"/>
      <c r="BGM4" s="44"/>
      <c r="BGN4" s="44"/>
      <c r="BGO4" s="44"/>
      <c r="BGP4" s="44"/>
      <c r="BGQ4" s="44"/>
      <c r="BGR4" s="44"/>
      <c r="BGS4" s="44"/>
      <c r="BGT4" s="44"/>
      <c r="BGU4" s="44"/>
      <c r="BGV4" s="44"/>
      <c r="BGW4" s="44"/>
      <c r="BGX4" s="44"/>
      <c r="BGY4" s="44"/>
      <c r="BGZ4" s="44"/>
      <c r="BHA4" s="44"/>
      <c r="BHB4" s="44"/>
      <c r="BHC4" s="44"/>
      <c r="BHD4" s="44"/>
      <c r="BHE4" s="44"/>
      <c r="BHF4" s="44"/>
      <c r="BHG4" s="44"/>
      <c r="BHH4" s="44"/>
      <c r="BHI4" s="44"/>
      <c r="BHJ4" s="44"/>
      <c r="BHK4" s="44"/>
      <c r="BHL4" s="44"/>
      <c r="BHM4" s="44"/>
      <c r="BHN4" s="44"/>
      <c r="BHO4" s="44"/>
      <c r="BHP4" s="44"/>
      <c r="BHQ4" s="44"/>
      <c r="BHR4" s="44"/>
      <c r="BHS4" s="44"/>
      <c r="BHT4" s="44"/>
      <c r="BHU4" s="44"/>
      <c r="BHV4" s="44"/>
      <c r="BHW4" s="44"/>
      <c r="BHX4" s="44"/>
      <c r="BHY4" s="44"/>
      <c r="BHZ4" s="44"/>
      <c r="BIA4" s="44"/>
      <c r="BIB4" s="44"/>
      <c r="BIC4" s="44"/>
      <c r="BID4" s="44"/>
      <c r="BIE4" s="44"/>
      <c r="BIF4" s="44"/>
      <c r="BIG4" s="44"/>
      <c r="BIH4" s="44"/>
      <c r="BII4" s="44"/>
      <c r="BIJ4" s="44"/>
      <c r="BIK4" s="44"/>
      <c r="BIL4" s="44"/>
      <c r="BIM4" s="44"/>
      <c r="BIN4" s="44"/>
      <c r="BIO4" s="44"/>
      <c r="BIP4" s="44"/>
      <c r="BIQ4" s="44"/>
      <c r="BIR4" s="44"/>
      <c r="BIS4" s="44"/>
      <c r="BIT4" s="44"/>
      <c r="BIU4" s="44"/>
      <c r="BIV4" s="44"/>
      <c r="BIW4" s="44"/>
      <c r="BIX4" s="44"/>
      <c r="BIY4" s="44"/>
      <c r="BIZ4" s="44"/>
      <c r="BJA4" s="44"/>
      <c r="BJB4" s="44"/>
      <c r="BJC4" s="44"/>
      <c r="BJD4" s="44"/>
      <c r="BJE4" s="44"/>
      <c r="BJF4" s="44"/>
      <c r="BJG4" s="44"/>
      <c r="BJH4" s="44"/>
      <c r="BJI4" s="44"/>
      <c r="BJJ4" s="44"/>
      <c r="BJK4" s="44"/>
      <c r="BJL4" s="44"/>
      <c r="BJM4" s="44"/>
      <c r="BJN4" s="44"/>
      <c r="BJO4" s="44"/>
      <c r="BJP4" s="44"/>
      <c r="BJQ4" s="44"/>
      <c r="BJR4" s="44"/>
      <c r="BJS4" s="44"/>
      <c r="BJT4" s="44"/>
      <c r="BJU4" s="44"/>
      <c r="BJV4" s="44"/>
      <c r="BJW4" s="44"/>
      <c r="BJX4" s="44"/>
      <c r="BJY4" s="44"/>
      <c r="BJZ4" s="44"/>
      <c r="BKA4" s="44"/>
      <c r="BKB4" s="44"/>
      <c r="BKC4" s="44"/>
      <c r="BKD4" s="44"/>
      <c r="BKE4" s="44"/>
      <c r="BKF4" s="44"/>
      <c r="BKG4" s="44"/>
      <c r="BKH4" s="44"/>
      <c r="BKI4" s="44"/>
      <c r="BKJ4" s="44"/>
      <c r="BKK4" s="44"/>
      <c r="BKL4" s="44"/>
      <c r="BKM4" s="44"/>
      <c r="BKN4" s="44"/>
      <c r="BKO4" s="44"/>
      <c r="BKP4" s="44"/>
      <c r="BKQ4" s="44"/>
      <c r="BKR4" s="44"/>
      <c r="BKS4" s="44"/>
      <c r="BKT4" s="44"/>
      <c r="BKU4" s="44"/>
      <c r="BKV4" s="44"/>
      <c r="BKW4" s="44"/>
      <c r="BKX4" s="44"/>
      <c r="BKY4" s="44"/>
      <c r="BKZ4" s="44"/>
      <c r="BLA4" s="44"/>
      <c r="BLB4" s="44"/>
      <c r="BLC4" s="44"/>
      <c r="BLD4" s="44"/>
      <c r="BLE4" s="44"/>
      <c r="BLF4" s="44"/>
      <c r="BLG4" s="44"/>
      <c r="BLH4" s="44"/>
      <c r="BLI4" s="44"/>
      <c r="BLJ4" s="44"/>
      <c r="BLK4" s="44"/>
      <c r="BLL4" s="44"/>
      <c r="BLM4" s="44"/>
      <c r="BLN4" s="44"/>
      <c r="BLO4" s="44"/>
      <c r="BLP4" s="44"/>
      <c r="BLQ4" s="44"/>
      <c r="BLR4" s="44"/>
      <c r="BLS4" s="44"/>
      <c r="BLT4" s="44"/>
      <c r="BLU4" s="44"/>
      <c r="BLV4" s="44"/>
      <c r="BLW4" s="44"/>
      <c r="BLX4" s="44"/>
      <c r="BLY4" s="44"/>
      <c r="BLZ4" s="44"/>
      <c r="BMA4" s="44"/>
      <c r="BMB4" s="44"/>
      <c r="BMC4" s="44"/>
      <c r="BMD4" s="44"/>
      <c r="BME4" s="44"/>
      <c r="BMF4" s="44"/>
      <c r="BMG4" s="44"/>
      <c r="BMH4" s="44"/>
      <c r="BMI4" s="44"/>
      <c r="BMJ4" s="44"/>
      <c r="BMK4" s="44"/>
      <c r="BML4" s="44"/>
      <c r="BMM4" s="44"/>
      <c r="BMN4" s="44"/>
      <c r="BMO4" s="44"/>
      <c r="BMP4" s="44"/>
      <c r="BMQ4" s="44"/>
      <c r="BMR4" s="44"/>
      <c r="BMS4" s="44"/>
      <c r="BMT4" s="44"/>
      <c r="BMU4" s="44"/>
      <c r="BMV4" s="44"/>
      <c r="BMW4" s="44"/>
      <c r="BMX4" s="44"/>
      <c r="BMY4" s="44"/>
      <c r="BMZ4" s="44"/>
      <c r="BNA4" s="44"/>
      <c r="BNB4" s="44"/>
      <c r="BNC4" s="44"/>
      <c r="BND4" s="44"/>
      <c r="BNE4" s="44"/>
      <c r="BNF4" s="44"/>
      <c r="BNG4" s="44"/>
      <c r="BNH4" s="44"/>
      <c r="BNI4" s="44"/>
      <c r="BNJ4" s="44"/>
      <c r="BNK4" s="44"/>
      <c r="BNL4" s="44"/>
      <c r="BNM4" s="44"/>
      <c r="BNN4" s="44"/>
      <c r="BNO4" s="44"/>
      <c r="BNP4" s="44"/>
      <c r="BNQ4" s="44"/>
      <c r="BNR4" s="44"/>
      <c r="BNS4" s="44"/>
      <c r="BNT4" s="44"/>
      <c r="BNU4" s="44"/>
      <c r="BNV4" s="44"/>
      <c r="BNW4" s="44"/>
      <c r="BNX4" s="44"/>
      <c r="BNY4" s="44"/>
      <c r="BNZ4" s="44"/>
      <c r="BOA4" s="44"/>
      <c r="BOB4" s="44"/>
      <c r="BOC4" s="44"/>
      <c r="BOD4" s="44"/>
      <c r="BOE4" s="44"/>
      <c r="BOF4" s="44"/>
      <c r="BOG4" s="44"/>
      <c r="BOH4" s="44"/>
      <c r="BOI4" s="44"/>
      <c r="BOJ4" s="44"/>
      <c r="BOK4" s="44"/>
      <c r="BOL4" s="44"/>
      <c r="BOM4" s="44"/>
      <c r="BON4" s="44"/>
      <c r="BOO4" s="44"/>
      <c r="BOP4" s="44"/>
      <c r="BOQ4" s="44"/>
      <c r="BOR4" s="44"/>
      <c r="BOS4" s="44"/>
      <c r="BOT4" s="44"/>
      <c r="BOU4" s="44"/>
      <c r="BOV4" s="44"/>
      <c r="BOW4" s="44"/>
      <c r="BOX4" s="44"/>
      <c r="BOY4" s="44"/>
      <c r="BOZ4" s="44"/>
      <c r="BPA4" s="44"/>
      <c r="BPB4" s="44"/>
      <c r="BPC4" s="44"/>
      <c r="BPD4" s="44"/>
      <c r="BPE4" s="44"/>
      <c r="BPF4" s="44"/>
      <c r="BPG4" s="44"/>
      <c r="BPH4" s="44"/>
      <c r="BPI4" s="44"/>
      <c r="BPJ4" s="44"/>
      <c r="BPK4" s="44"/>
      <c r="BPL4" s="44"/>
      <c r="BPM4" s="44"/>
      <c r="BPN4" s="44"/>
      <c r="BPO4" s="44"/>
      <c r="BPP4" s="44"/>
      <c r="BPQ4" s="44"/>
      <c r="BPR4" s="44"/>
      <c r="BPS4" s="44"/>
      <c r="BPT4" s="44"/>
      <c r="BPU4" s="44"/>
      <c r="BPV4" s="44"/>
      <c r="BPW4" s="44"/>
      <c r="BPX4" s="44"/>
      <c r="BPY4" s="44"/>
      <c r="BPZ4" s="44"/>
      <c r="BQA4" s="44"/>
      <c r="BQB4" s="44"/>
      <c r="BQC4" s="44"/>
      <c r="BQD4" s="44"/>
      <c r="BQE4" s="44"/>
      <c r="BQF4" s="44"/>
      <c r="BQG4" s="44"/>
      <c r="BQH4" s="44"/>
      <c r="BQI4" s="44"/>
      <c r="BQJ4" s="44"/>
      <c r="BQK4" s="44"/>
      <c r="BQL4" s="44"/>
      <c r="BQM4" s="44"/>
      <c r="BQN4" s="44"/>
      <c r="BQO4" s="44"/>
      <c r="BQP4" s="44"/>
      <c r="BQQ4" s="44"/>
      <c r="BQR4" s="44"/>
      <c r="BQS4" s="44"/>
      <c r="BQT4" s="44"/>
      <c r="BQU4" s="44"/>
      <c r="BQV4" s="44"/>
      <c r="BQW4" s="44"/>
      <c r="BQX4" s="44"/>
      <c r="BQY4" s="44"/>
      <c r="BQZ4" s="44"/>
      <c r="BRA4" s="44"/>
      <c r="BRB4" s="44"/>
      <c r="BRC4" s="44"/>
      <c r="BRD4" s="44"/>
      <c r="BRE4" s="44"/>
      <c r="BRF4" s="44"/>
      <c r="BRG4" s="44"/>
      <c r="BRH4" s="44"/>
      <c r="BRI4" s="44"/>
      <c r="BRJ4" s="44"/>
      <c r="BRK4" s="44"/>
      <c r="BRL4" s="44"/>
      <c r="BRM4" s="44"/>
      <c r="BRN4" s="44"/>
      <c r="BRO4" s="44"/>
      <c r="BRP4" s="44"/>
      <c r="BRQ4" s="44"/>
      <c r="BRR4" s="44"/>
      <c r="BRS4" s="44"/>
      <c r="BRT4" s="44"/>
      <c r="BRU4" s="44"/>
      <c r="BRV4" s="44"/>
      <c r="BRW4" s="44"/>
      <c r="BRX4" s="44"/>
      <c r="BRY4" s="44"/>
      <c r="BRZ4" s="44"/>
      <c r="BSA4" s="44"/>
      <c r="BSB4" s="44"/>
      <c r="BSC4" s="44"/>
      <c r="BSD4" s="44"/>
      <c r="BSE4" s="44"/>
      <c r="BSF4" s="44"/>
      <c r="BSG4" s="44"/>
      <c r="BSH4" s="44"/>
      <c r="BSI4" s="44"/>
      <c r="BSJ4" s="44"/>
      <c r="BSK4" s="44"/>
      <c r="BSL4" s="44"/>
      <c r="BSM4" s="44"/>
      <c r="BSN4" s="44"/>
      <c r="BSO4" s="44"/>
      <c r="BSP4" s="44"/>
      <c r="BSQ4" s="44"/>
      <c r="BSR4" s="44"/>
      <c r="BSS4" s="44"/>
      <c r="BST4" s="44"/>
      <c r="BSU4" s="44"/>
      <c r="BSV4" s="44"/>
      <c r="BSW4" s="44"/>
      <c r="BSX4" s="44"/>
      <c r="BSY4" s="44"/>
      <c r="BSZ4" s="44"/>
      <c r="BTA4" s="44"/>
      <c r="BTB4" s="44"/>
      <c r="BTC4" s="44"/>
      <c r="BTD4" s="44"/>
      <c r="BTE4" s="44"/>
      <c r="BTF4" s="44"/>
      <c r="BTG4" s="44"/>
      <c r="BTH4" s="44"/>
      <c r="BTI4" s="44"/>
      <c r="BTJ4" s="44"/>
      <c r="BTK4" s="44"/>
      <c r="BTL4" s="44"/>
      <c r="BTM4" s="44"/>
      <c r="BTN4" s="44"/>
      <c r="BTO4" s="44"/>
      <c r="BTP4" s="44"/>
      <c r="BTQ4" s="44"/>
      <c r="BTR4" s="44"/>
      <c r="BTS4" s="44"/>
      <c r="BTT4" s="44"/>
      <c r="BTU4" s="44"/>
      <c r="BTV4" s="44"/>
      <c r="BTW4" s="44"/>
      <c r="BTX4" s="44"/>
      <c r="BTY4" s="44"/>
      <c r="BTZ4" s="44"/>
      <c r="BUA4" s="44"/>
      <c r="BUB4" s="44"/>
      <c r="BUC4" s="44"/>
      <c r="BUD4" s="44"/>
      <c r="BUE4" s="44"/>
      <c r="BUF4" s="44"/>
      <c r="BUG4" s="44"/>
      <c r="BUH4" s="44"/>
      <c r="BUI4" s="44"/>
      <c r="BUJ4" s="44"/>
      <c r="BUK4" s="44"/>
      <c r="BUL4" s="44"/>
      <c r="BUM4" s="44"/>
      <c r="BUN4" s="44"/>
      <c r="BUO4" s="44"/>
      <c r="BUP4" s="44"/>
      <c r="BUQ4" s="44"/>
      <c r="BUR4" s="44"/>
      <c r="BUS4" s="44"/>
      <c r="BUT4" s="44"/>
      <c r="BUU4" s="44"/>
      <c r="BUV4" s="44"/>
      <c r="BUW4" s="44"/>
      <c r="BUX4" s="44"/>
      <c r="BUY4" s="44"/>
      <c r="BUZ4" s="44"/>
      <c r="BVA4" s="44"/>
      <c r="BVB4" s="44"/>
      <c r="BVC4" s="44"/>
      <c r="BVD4" s="44"/>
      <c r="BVE4" s="44"/>
      <c r="BVF4" s="44"/>
      <c r="BVG4" s="44"/>
      <c r="BVH4" s="44"/>
      <c r="BVI4" s="44"/>
      <c r="BVJ4" s="44"/>
      <c r="BVK4" s="44"/>
      <c r="BVL4" s="44"/>
      <c r="BVM4" s="44"/>
      <c r="BVN4" s="44"/>
      <c r="BVO4" s="44"/>
      <c r="BVP4" s="44"/>
      <c r="BVQ4" s="44"/>
      <c r="BVR4" s="44"/>
      <c r="BVS4" s="44"/>
      <c r="BVT4" s="44"/>
      <c r="BVU4" s="44"/>
      <c r="BVV4" s="44"/>
      <c r="BVW4" s="44"/>
      <c r="BVX4" s="44"/>
      <c r="BVY4" s="44"/>
      <c r="BVZ4" s="44"/>
      <c r="BWA4" s="44"/>
      <c r="BWB4" s="44"/>
      <c r="BWC4" s="44"/>
      <c r="BWD4" s="44"/>
      <c r="BWE4" s="44"/>
      <c r="BWF4" s="44"/>
      <c r="BWG4" s="44"/>
      <c r="BWH4" s="44"/>
      <c r="BWI4" s="44"/>
      <c r="BWJ4" s="44"/>
      <c r="BWK4" s="44"/>
      <c r="BWL4" s="44"/>
      <c r="BWM4" s="44"/>
      <c r="BWN4" s="44"/>
      <c r="BWO4" s="44"/>
      <c r="BWP4" s="44"/>
      <c r="BWQ4" s="44"/>
      <c r="BWR4" s="44"/>
      <c r="BWS4" s="44"/>
      <c r="BWT4" s="44"/>
      <c r="BWU4" s="44"/>
      <c r="BWV4" s="44"/>
      <c r="BWW4" s="44"/>
      <c r="BWX4" s="44"/>
      <c r="BWY4" s="44"/>
      <c r="BWZ4" s="44"/>
      <c r="BXA4" s="44"/>
      <c r="BXB4" s="44"/>
      <c r="BXC4" s="44"/>
      <c r="BXD4" s="44"/>
      <c r="BXE4" s="44"/>
      <c r="BXF4" s="44"/>
      <c r="BXG4" s="44"/>
      <c r="BXH4" s="44"/>
      <c r="BXI4" s="44"/>
      <c r="BXJ4" s="44"/>
      <c r="BXK4" s="44"/>
      <c r="BXL4" s="44"/>
      <c r="BXM4" s="44"/>
      <c r="BXN4" s="44"/>
      <c r="BXO4" s="44"/>
      <c r="BXP4" s="44"/>
      <c r="BXQ4" s="44"/>
      <c r="BXR4" s="44"/>
      <c r="BXS4" s="44"/>
      <c r="BXT4" s="44"/>
      <c r="BXU4" s="44"/>
      <c r="BXV4" s="44"/>
      <c r="BXW4" s="44"/>
      <c r="BXX4" s="44"/>
      <c r="BXY4" s="44"/>
      <c r="BXZ4" s="44"/>
      <c r="BYA4" s="44"/>
      <c r="BYB4" s="44"/>
      <c r="BYC4" s="44"/>
      <c r="BYD4" s="44"/>
      <c r="BYE4" s="44"/>
      <c r="BYF4" s="44"/>
      <c r="BYG4" s="44"/>
      <c r="BYH4" s="44"/>
      <c r="BYI4" s="44"/>
      <c r="BYJ4" s="44"/>
      <c r="BYK4" s="44"/>
      <c r="BYL4" s="44"/>
      <c r="BYM4" s="44"/>
      <c r="BYN4" s="44"/>
      <c r="BYO4" s="44"/>
      <c r="BYP4" s="44"/>
      <c r="BYQ4" s="44"/>
      <c r="BYR4" s="44"/>
      <c r="BYS4" s="44"/>
      <c r="BYT4" s="44"/>
      <c r="BYU4" s="44"/>
      <c r="BYV4" s="44"/>
      <c r="BYW4" s="44"/>
      <c r="BYX4" s="44"/>
      <c r="BYY4" s="44"/>
      <c r="BYZ4" s="44"/>
      <c r="BZA4" s="44"/>
      <c r="BZB4" s="44"/>
      <c r="BZC4" s="44"/>
      <c r="BZD4" s="44"/>
      <c r="BZE4" s="44"/>
      <c r="BZF4" s="44"/>
      <c r="BZG4" s="44"/>
      <c r="BZH4" s="44"/>
      <c r="BZI4" s="44"/>
      <c r="BZJ4" s="44"/>
      <c r="BZK4" s="44"/>
      <c r="BZL4" s="44"/>
      <c r="BZM4" s="44"/>
      <c r="BZN4" s="44"/>
      <c r="BZO4" s="44"/>
      <c r="BZP4" s="44"/>
      <c r="BZQ4" s="44"/>
      <c r="BZR4" s="44"/>
      <c r="BZS4" s="44"/>
      <c r="BZT4" s="44"/>
      <c r="BZU4" s="44"/>
      <c r="BZV4" s="44"/>
      <c r="BZW4" s="44"/>
      <c r="BZX4" s="44"/>
      <c r="BZY4" s="44"/>
      <c r="BZZ4" s="44"/>
      <c r="CAA4" s="44"/>
      <c r="CAB4" s="44"/>
      <c r="CAC4" s="44"/>
      <c r="CAD4" s="44"/>
      <c r="CAE4" s="44"/>
      <c r="CAF4" s="44"/>
      <c r="CAG4" s="44"/>
      <c r="CAH4" s="44"/>
      <c r="CAI4" s="44"/>
      <c r="CAJ4" s="44"/>
      <c r="CAK4" s="44"/>
      <c r="CAL4" s="44"/>
      <c r="CAM4" s="44"/>
      <c r="CAN4" s="44"/>
      <c r="CAO4" s="44"/>
      <c r="CAP4" s="44"/>
      <c r="CAQ4" s="44"/>
      <c r="CAR4" s="44"/>
      <c r="CAS4" s="44"/>
      <c r="CAT4" s="44"/>
      <c r="CAU4" s="44"/>
      <c r="CAV4" s="44"/>
      <c r="CAW4" s="44"/>
      <c r="CAX4" s="44"/>
      <c r="CAY4" s="44"/>
      <c r="CAZ4" s="44"/>
      <c r="CBA4" s="44"/>
      <c r="CBB4" s="44"/>
      <c r="CBC4" s="44"/>
      <c r="CBD4" s="44"/>
      <c r="CBE4" s="44"/>
      <c r="CBF4" s="44"/>
      <c r="CBG4" s="44"/>
      <c r="CBH4" s="44"/>
      <c r="CBI4" s="44"/>
      <c r="CBJ4" s="44"/>
      <c r="CBK4" s="44"/>
      <c r="CBL4" s="44"/>
      <c r="CBM4" s="44"/>
      <c r="CBN4" s="44"/>
      <c r="CBO4" s="44"/>
      <c r="CBP4" s="44"/>
      <c r="CBQ4" s="44"/>
      <c r="CBR4" s="44"/>
      <c r="CBS4" s="44"/>
      <c r="CBT4" s="44"/>
      <c r="CBU4" s="44"/>
      <c r="CBV4" s="44"/>
      <c r="CBW4" s="44"/>
      <c r="CBX4" s="44"/>
      <c r="CBY4" s="44"/>
      <c r="CBZ4" s="44"/>
      <c r="CCA4" s="44"/>
      <c r="CCB4" s="44"/>
      <c r="CCC4" s="44"/>
      <c r="CCD4" s="44"/>
      <c r="CCE4" s="44"/>
      <c r="CCF4" s="44"/>
      <c r="CCG4" s="44"/>
      <c r="CCH4" s="44"/>
      <c r="CCI4" s="44"/>
      <c r="CCJ4" s="44"/>
      <c r="CCK4" s="44"/>
      <c r="CCL4" s="44"/>
      <c r="CCM4" s="44"/>
      <c r="CCN4" s="44"/>
      <c r="CCO4" s="44"/>
      <c r="CCP4" s="44"/>
      <c r="CCQ4" s="44"/>
      <c r="CCR4" s="44"/>
      <c r="CCS4" s="44"/>
      <c r="CCT4" s="44"/>
      <c r="CCU4" s="44"/>
      <c r="CCV4" s="44"/>
      <c r="CCW4" s="44"/>
      <c r="CCX4" s="44"/>
      <c r="CCY4" s="44"/>
      <c r="CCZ4" s="44"/>
      <c r="CDA4" s="44"/>
      <c r="CDB4" s="44"/>
      <c r="CDC4" s="44"/>
      <c r="CDD4" s="44"/>
      <c r="CDE4" s="44"/>
      <c r="CDF4" s="44"/>
      <c r="CDG4" s="44"/>
      <c r="CDH4" s="44"/>
      <c r="CDI4" s="44"/>
      <c r="CDJ4" s="44"/>
      <c r="CDK4" s="44"/>
      <c r="CDL4" s="44"/>
      <c r="CDM4" s="44"/>
      <c r="CDN4" s="44"/>
      <c r="CDO4" s="44"/>
      <c r="CDP4" s="44"/>
      <c r="CDQ4" s="44"/>
      <c r="CDR4" s="44"/>
      <c r="CDS4" s="44"/>
      <c r="CDT4" s="44"/>
      <c r="CDU4" s="44"/>
      <c r="CDV4" s="44"/>
      <c r="CDW4" s="44"/>
      <c r="CDX4" s="44"/>
      <c r="CDY4" s="44"/>
      <c r="CDZ4" s="44"/>
      <c r="CEA4" s="44"/>
      <c r="CEB4" s="44"/>
      <c r="CEC4" s="44"/>
      <c r="CED4" s="44"/>
      <c r="CEE4" s="44"/>
      <c r="CEF4" s="44"/>
      <c r="CEG4" s="44"/>
      <c r="CEH4" s="44"/>
      <c r="CEI4" s="44"/>
      <c r="CEJ4" s="44"/>
      <c r="CEK4" s="44"/>
      <c r="CEL4" s="44"/>
      <c r="CEM4" s="44"/>
      <c r="CEN4" s="44"/>
      <c r="CEO4" s="44"/>
      <c r="CEP4" s="44"/>
      <c r="CEQ4" s="44"/>
      <c r="CER4" s="44"/>
      <c r="CES4" s="44"/>
      <c r="CET4" s="44"/>
      <c r="CEU4" s="44"/>
      <c r="CEV4" s="44"/>
      <c r="CEW4" s="44"/>
      <c r="CEX4" s="44"/>
      <c r="CEY4" s="44"/>
      <c r="CEZ4" s="44"/>
      <c r="CFA4" s="44"/>
      <c r="CFB4" s="44"/>
      <c r="CFC4" s="44"/>
      <c r="CFD4" s="44"/>
      <c r="CFE4" s="44"/>
      <c r="CFF4" s="44"/>
      <c r="CFG4" s="44"/>
      <c r="CFH4" s="44"/>
      <c r="CFI4" s="44"/>
      <c r="CFJ4" s="44"/>
      <c r="CFK4" s="44"/>
      <c r="CFL4" s="44"/>
      <c r="CFM4" s="44"/>
      <c r="CFN4" s="44"/>
      <c r="CFO4" s="44"/>
      <c r="CFP4" s="44"/>
      <c r="CFQ4" s="44"/>
      <c r="CFR4" s="44"/>
      <c r="CFS4" s="44"/>
      <c r="CFT4" s="44"/>
      <c r="CFU4" s="44"/>
      <c r="CFV4" s="44"/>
      <c r="CFW4" s="44"/>
      <c r="CFX4" s="44"/>
      <c r="CFY4" s="44"/>
      <c r="CFZ4" s="44"/>
      <c r="CGA4" s="44"/>
      <c r="CGB4" s="44"/>
      <c r="CGC4" s="44"/>
      <c r="CGD4" s="44"/>
      <c r="CGE4" s="44"/>
      <c r="CGF4" s="44"/>
      <c r="CGG4" s="44"/>
      <c r="CGH4" s="44"/>
      <c r="CGI4" s="44"/>
      <c r="CGJ4" s="44"/>
      <c r="CGK4" s="44"/>
      <c r="CGL4" s="44"/>
      <c r="CGM4" s="44"/>
      <c r="CGN4" s="44"/>
      <c r="CGO4" s="44"/>
      <c r="CGP4" s="44"/>
      <c r="CGQ4" s="44"/>
      <c r="CGR4" s="44"/>
      <c r="CGS4" s="44"/>
      <c r="CGT4" s="44"/>
      <c r="CGU4" s="44"/>
      <c r="CGV4" s="44"/>
      <c r="CGW4" s="44"/>
      <c r="CGX4" s="44"/>
      <c r="CGY4" s="44"/>
      <c r="CGZ4" s="44"/>
      <c r="CHA4" s="44"/>
      <c r="CHB4" s="44"/>
      <c r="CHC4" s="44"/>
      <c r="CHD4" s="44"/>
      <c r="CHE4" s="44"/>
      <c r="CHF4" s="44"/>
      <c r="CHG4" s="44"/>
      <c r="CHH4" s="44"/>
      <c r="CHI4" s="44"/>
      <c r="CHJ4" s="44"/>
      <c r="CHK4" s="44"/>
      <c r="CHL4" s="44"/>
      <c r="CHM4" s="44"/>
      <c r="CHN4" s="44"/>
      <c r="CHO4" s="44"/>
      <c r="CHP4" s="44"/>
      <c r="CHQ4" s="44"/>
      <c r="CHR4" s="44"/>
      <c r="CHS4" s="44"/>
      <c r="CHT4" s="44"/>
      <c r="CHU4" s="44"/>
      <c r="CHV4" s="44"/>
      <c r="CHW4" s="44"/>
      <c r="CHX4" s="44"/>
      <c r="CHY4" s="44"/>
      <c r="CHZ4" s="44"/>
      <c r="CIA4" s="44"/>
      <c r="CIB4" s="44"/>
      <c r="CIC4" s="44"/>
      <c r="CID4" s="44"/>
      <c r="CIE4" s="44"/>
      <c r="CIF4" s="44"/>
      <c r="CIG4" s="44"/>
      <c r="CIH4" s="44"/>
      <c r="CII4" s="44"/>
      <c r="CIJ4" s="44"/>
      <c r="CIK4" s="44"/>
      <c r="CIL4" s="44"/>
      <c r="CIM4" s="44"/>
      <c r="CIN4" s="44"/>
      <c r="CIO4" s="44"/>
      <c r="CIP4" s="44"/>
      <c r="CIQ4" s="44"/>
      <c r="CIR4" s="44"/>
      <c r="CIS4" s="44"/>
      <c r="CIT4" s="44"/>
      <c r="CIU4" s="44"/>
      <c r="CIV4" s="44"/>
      <c r="CIW4" s="44"/>
      <c r="CIX4" s="44"/>
      <c r="CIY4" s="44"/>
      <c r="CIZ4" s="44"/>
      <c r="CJA4" s="44"/>
      <c r="CJB4" s="44"/>
      <c r="CJC4" s="44"/>
      <c r="CJD4" s="44"/>
      <c r="CJE4" s="44"/>
      <c r="CJF4" s="44"/>
      <c r="CJG4" s="44"/>
      <c r="CJH4" s="44"/>
      <c r="CJI4" s="44"/>
      <c r="CJJ4" s="44"/>
      <c r="CJK4" s="44"/>
      <c r="CJL4" s="44"/>
      <c r="CJM4" s="44"/>
      <c r="CJN4" s="44"/>
      <c r="CJO4" s="44"/>
      <c r="CJP4" s="44"/>
      <c r="CJQ4" s="44"/>
      <c r="CJR4" s="44"/>
      <c r="CJS4" s="44"/>
      <c r="CJT4" s="44"/>
      <c r="CJU4" s="44"/>
      <c r="CJV4" s="44"/>
      <c r="CJW4" s="44"/>
      <c r="CJX4" s="44"/>
      <c r="CJY4" s="44"/>
      <c r="CJZ4" s="44"/>
      <c r="CKA4" s="44"/>
      <c r="CKB4" s="44"/>
      <c r="CKC4" s="44"/>
      <c r="CKD4" s="44"/>
      <c r="CKE4" s="44"/>
      <c r="CKF4" s="44"/>
      <c r="CKG4" s="44"/>
      <c r="CKH4" s="44"/>
      <c r="CKI4" s="44"/>
      <c r="CKJ4" s="44"/>
      <c r="CKK4" s="44"/>
      <c r="CKL4" s="44"/>
      <c r="CKM4" s="44"/>
      <c r="CKN4" s="44"/>
      <c r="CKO4" s="44"/>
      <c r="CKP4" s="44"/>
      <c r="CKQ4" s="44"/>
      <c r="CKR4" s="44"/>
      <c r="CKS4" s="44"/>
      <c r="CKT4" s="44"/>
      <c r="CKU4" s="44"/>
      <c r="CKV4" s="44"/>
      <c r="CKW4" s="44"/>
      <c r="CKX4" s="44"/>
      <c r="CKY4" s="44"/>
      <c r="CKZ4" s="44"/>
      <c r="CLA4" s="44"/>
      <c r="CLB4" s="44"/>
      <c r="CLC4" s="44"/>
      <c r="CLD4" s="44"/>
      <c r="CLE4" s="44"/>
      <c r="CLF4" s="44"/>
      <c r="CLG4" s="44"/>
      <c r="CLH4" s="44"/>
      <c r="CLI4" s="44"/>
      <c r="CLJ4" s="44"/>
      <c r="CLK4" s="44"/>
      <c r="CLL4" s="44"/>
      <c r="CLM4" s="44"/>
      <c r="CLN4" s="44"/>
      <c r="CLO4" s="44"/>
      <c r="CLP4" s="44"/>
      <c r="CLQ4" s="44"/>
      <c r="CLR4" s="44"/>
      <c r="CLS4" s="44"/>
      <c r="CLT4" s="44"/>
      <c r="CLU4" s="44"/>
      <c r="CLV4" s="44"/>
      <c r="CLW4" s="44"/>
      <c r="CLX4" s="44"/>
      <c r="CLY4" s="44"/>
      <c r="CLZ4" s="44"/>
      <c r="CMA4" s="44"/>
      <c r="CMB4" s="44"/>
      <c r="CMC4" s="44"/>
      <c r="CMD4" s="44"/>
      <c r="CME4" s="44"/>
      <c r="CMF4" s="44"/>
      <c r="CMG4" s="44"/>
      <c r="CMH4" s="44"/>
      <c r="CMI4" s="44"/>
      <c r="CMJ4" s="44"/>
      <c r="CMK4" s="44"/>
      <c r="CML4" s="44"/>
      <c r="CMM4" s="44"/>
      <c r="CMN4" s="44"/>
      <c r="CMO4" s="44"/>
      <c r="CMP4" s="44"/>
      <c r="CMQ4" s="44"/>
      <c r="CMR4" s="44"/>
      <c r="CMS4" s="44"/>
      <c r="CMT4" s="44"/>
      <c r="CMU4" s="44"/>
      <c r="CMV4" s="44"/>
      <c r="CMW4" s="44"/>
      <c r="CMX4" s="44"/>
      <c r="CMY4" s="44"/>
      <c r="CMZ4" s="44"/>
      <c r="CNA4" s="44"/>
      <c r="CNB4" s="44"/>
      <c r="CNC4" s="44"/>
      <c r="CND4" s="44"/>
      <c r="CNE4" s="44"/>
      <c r="CNF4" s="44"/>
      <c r="CNG4" s="44"/>
      <c r="CNH4" s="44"/>
      <c r="CNI4" s="44"/>
      <c r="CNJ4" s="44"/>
      <c r="CNK4" s="44"/>
      <c r="CNL4" s="44"/>
      <c r="CNM4" s="44"/>
      <c r="CNN4" s="44"/>
      <c r="CNO4" s="44"/>
      <c r="CNP4" s="44"/>
      <c r="CNQ4" s="44"/>
      <c r="CNR4" s="44"/>
      <c r="CNS4" s="44"/>
      <c r="CNT4" s="44"/>
      <c r="CNU4" s="44"/>
      <c r="CNV4" s="44"/>
      <c r="CNW4" s="44"/>
      <c r="CNX4" s="44"/>
      <c r="CNY4" s="44"/>
      <c r="CNZ4" s="44"/>
      <c r="COA4" s="44"/>
      <c r="COB4" s="44"/>
      <c r="COC4" s="44"/>
      <c r="COD4" s="44"/>
      <c r="COE4" s="44"/>
      <c r="COF4" s="44"/>
      <c r="COG4" s="44"/>
      <c r="COH4" s="44"/>
      <c r="COI4" s="44"/>
      <c r="COJ4" s="44"/>
      <c r="COK4" s="44"/>
      <c r="COL4" s="44"/>
      <c r="COM4" s="44"/>
      <c r="CON4" s="44"/>
      <c r="COO4" s="44"/>
      <c r="COP4" s="44"/>
      <c r="COQ4" s="44"/>
      <c r="COR4" s="44"/>
      <c r="COS4" s="44"/>
      <c r="COT4" s="44"/>
      <c r="COU4" s="44"/>
      <c r="COV4" s="44"/>
      <c r="COW4" s="44"/>
      <c r="COX4" s="44"/>
      <c r="COY4" s="44"/>
      <c r="COZ4" s="44"/>
      <c r="CPA4" s="44"/>
      <c r="CPB4" s="44"/>
      <c r="CPC4" s="44"/>
      <c r="CPD4" s="44"/>
      <c r="CPE4" s="44"/>
      <c r="CPF4" s="44"/>
      <c r="CPG4" s="44"/>
      <c r="CPH4" s="44"/>
      <c r="CPI4" s="44"/>
      <c r="CPJ4" s="44"/>
      <c r="CPK4" s="44"/>
      <c r="CPL4" s="44"/>
      <c r="CPM4" s="44"/>
      <c r="CPN4" s="44"/>
      <c r="CPO4" s="44"/>
      <c r="CPP4" s="44"/>
      <c r="CPQ4" s="44"/>
      <c r="CPR4" s="44"/>
      <c r="CPS4" s="44"/>
      <c r="CPT4" s="44"/>
      <c r="CPU4" s="44"/>
      <c r="CPV4" s="44"/>
      <c r="CPW4" s="44"/>
      <c r="CPX4" s="44"/>
      <c r="CPY4" s="44"/>
      <c r="CPZ4" s="44"/>
      <c r="CQA4" s="44"/>
      <c r="CQB4" s="44"/>
      <c r="CQC4" s="44"/>
      <c r="CQD4" s="44"/>
      <c r="CQE4" s="44"/>
      <c r="CQF4" s="44"/>
      <c r="CQG4" s="44"/>
      <c r="CQH4" s="44"/>
      <c r="CQI4" s="44"/>
      <c r="CQJ4" s="44"/>
      <c r="CQK4" s="44"/>
      <c r="CQL4" s="44"/>
      <c r="CQM4" s="44"/>
      <c r="CQN4" s="44"/>
      <c r="CQO4" s="44"/>
      <c r="CQP4" s="44"/>
      <c r="CQQ4" s="44"/>
      <c r="CQR4" s="44"/>
      <c r="CQS4" s="44"/>
      <c r="CQT4" s="44"/>
      <c r="CQU4" s="44"/>
      <c r="CQV4" s="44"/>
      <c r="CQW4" s="44"/>
      <c r="CQX4" s="44"/>
      <c r="CQY4" s="44"/>
      <c r="CQZ4" s="44"/>
      <c r="CRA4" s="44"/>
      <c r="CRB4" s="44"/>
      <c r="CRC4" s="44"/>
      <c r="CRD4" s="44"/>
      <c r="CRE4" s="44"/>
      <c r="CRF4" s="44"/>
      <c r="CRG4" s="44"/>
      <c r="CRH4" s="44"/>
      <c r="CRI4" s="44"/>
      <c r="CRJ4" s="44"/>
      <c r="CRK4" s="44"/>
      <c r="CRL4" s="44"/>
      <c r="CRM4" s="44"/>
      <c r="CRN4" s="44"/>
      <c r="CRO4" s="44"/>
      <c r="CRP4" s="44"/>
      <c r="CRQ4" s="44"/>
      <c r="CRR4" s="44"/>
      <c r="CRS4" s="44"/>
      <c r="CRT4" s="44"/>
      <c r="CRU4" s="44"/>
      <c r="CRV4" s="44"/>
      <c r="CRW4" s="44"/>
      <c r="CRX4" s="44"/>
      <c r="CRY4" s="44"/>
      <c r="CRZ4" s="44"/>
      <c r="CSA4" s="44"/>
      <c r="CSB4" s="44"/>
      <c r="CSC4" s="44"/>
      <c r="CSD4" s="44"/>
      <c r="CSE4" s="44"/>
      <c r="CSF4" s="44"/>
      <c r="CSG4" s="44"/>
      <c r="CSH4" s="44"/>
      <c r="CSI4" s="44"/>
      <c r="CSJ4" s="44"/>
      <c r="CSK4" s="44"/>
      <c r="CSL4" s="44"/>
      <c r="CSM4" s="44"/>
      <c r="CSN4" s="44"/>
      <c r="CSO4" s="44"/>
      <c r="CSP4" s="44"/>
      <c r="CSQ4" s="44"/>
      <c r="CSR4" s="44"/>
      <c r="CSS4" s="44"/>
      <c r="CST4" s="44"/>
      <c r="CSU4" s="44"/>
      <c r="CSV4" s="44"/>
      <c r="CSW4" s="44"/>
      <c r="CSX4" s="44"/>
      <c r="CSY4" s="44"/>
      <c r="CSZ4" s="44"/>
      <c r="CTA4" s="44"/>
      <c r="CTB4" s="44"/>
      <c r="CTC4" s="44"/>
      <c r="CTD4" s="44"/>
      <c r="CTE4" s="44"/>
      <c r="CTF4" s="44"/>
      <c r="CTG4" s="44"/>
      <c r="CTH4" s="44"/>
      <c r="CTI4" s="44"/>
      <c r="CTJ4" s="44"/>
      <c r="CTK4" s="44"/>
      <c r="CTL4" s="44"/>
      <c r="CTM4" s="44"/>
      <c r="CTN4" s="44"/>
      <c r="CTO4" s="44"/>
      <c r="CTP4" s="44"/>
      <c r="CTQ4" s="44"/>
      <c r="CTR4" s="44"/>
      <c r="CTS4" s="44"/>
      <c r="CTT4" s="44"/>
      <c r="CTU4" s="44"/>
      <c r="CTV4" s="44"/>
      <c r="CTW4" s="44"/>
      <c r="CTX4" s="44"/>
      <c r="CTY4" s="44"/>
      <c r="CTZ4" s="44"/>
      <c r="CUA4" s="44"/>
      <c r="CUB4" s="44"/>
      <c r="CUC4" s="44"/>
      <c r="CUD4" s="44"/>
      <c r="CUE4" s="44"/>
      <c r="CUF4" s="44"/>
      <c r="CUG4" s="44"/>
      <c r="CUH4" s="44"/>
      <c r="CUI4" s="44"/>
      <c r="CUJ4" s="44"/>
      <c r="CUK4" s="44"/>
      <c r="CUL4" s="44"/>
      <c r="CUM4" s="44"/>
      <c r="CUN4" s="44"/>
      <c r="CUO4" s="44"/>
      <c r="CUP4" s="44"/>
      <c r="CUQ4" s="44"/>
      <c r="CUR4" s="44"/>
      <c r="CUS4" s="44"/>
      <c r="CUT4" s="44"/>
      <c r="CUU4" s="44"/>
      <c r="CUV4" s="44"/>
      <c r="CUW4" s="44"/>
      <c r="CUX4" s="44"/>
      <c r="CUY4" s="44"/>
      <c r="CUZ4" s="44"/>
      <c r="CVA4" s="44"/>
      <c r="CVB4" s="44"/>
      <c r="CVC4" s="44"/>
      <c r="CVD4" s="44"/>
      <c r="CVE4" s="44"/>
      <c r="CVF4" s="44"/>
      <c r="CVG4" s="44"/>
      <c r="CVH4" s="44"/>
      <c r="CVI4" s="44"/>
      <c r="CVJ4" s="44"/>
      <c r="CVK4" s="44"/>
      <c r="CVL4" s="44"/>
      <c r="CVM4" s="44"/>
      <c r="CVN4" s="44"/>
      <c r="CVO4" s="44"/>
      <c r="CVP4" s="44"/>
      <c r="CVQ4" s="44"/>
      <c r="CVR4" s="44"/>
      <c r="CVS4" s="44"/>
      <c r="CVT4" s="44"/>
      <c r="CVU4" s="44"/>
      <c r="CVV4" s="44"/>
      <c r="CVW4" s="44"/>
      <c r="CVX4" s="44"/>
      <c r="CVY4" s="44"/>
      <c r="CVZ4" s="44"/>
      <c r="CWA4" s="44"/>
      <c r="CWB4" s="44"/>
      <c r="CWC4" s="44"/>
      <c r="CWD4" s="44"/>
      <c r="CWE4" s="44"/>
      <c r="CWF4" s="44"/>
      <c r="CWG4" s="44"/>
      <c r="CWH4" s="44"/>
      <c r="CWI4" s="44"/>
      <c r="CWJ4" s="44"/>
      <c r="CWK4" s="44"/>
      <c r="CWL4" s="44"/>
      <c r="CWM4" s="44"/>
      <c r="CWN4" s="44"/>
      <c r="CWO4" s="44"/>
      <c r="CWP4" s="44"/>
      <c r="CWQ4" s="44"/>
      <c r="CWR4" s="44"/>
      <c r="CWS4" s="44"/>
      <c r="CWT4" s="44"/>
      <c r="CWU4" s="44"/>
      <c r="CWV4" s="44"/>
      <c r="CWW4" s="44"/>
      <c r="CWX4" s="44"/>
      <c r="CWY4" s="44"/>
      <c r="CWZ4" s="44"/>
      <c r="CXA4" s="44"/>
      <c r="CXB4" s="44"/>
      <c r="CXC4" s="44"/>
      <c r="CXD4" s="44"/>
      <c r="CXE4" s="44"/>
      <c r="CXF4" s="44"/>
      <c r="CXG4" s="44"/>
      <c r="CXH4" s="44"/>
      <c r="CXI4" s="44"/>
      <c r="CXJ4" s="44"/>
      <c r="CXK4" s="44"/>
      <c r="CXL4" s="44"/>
      <c r="CXM4" s="44"/>
      <c r="CXN4" s="44"/>
      <c r="CXO4" s="44"/>
      <c r="CXP4" s="44"/>
      <c r="CXQ4" s="44"/>
      <c r="CXR4" s="44"/>
      <c r="CXS4" s="44"/>
      <c r="CXT4" s="44"/>
      <c r="CXU4" s="44"/>
      <c r="CXV4" s="44"/>
      <c r="CXW4" s="44"/>
      <c r="CXX4" s="44"/>
      <c r="CXY4" s="44"/>
      <c r="CXZ4" s="44"/>
      <c r="CYA4" s="44"/>
      <c r="CYB4" s="44"/>
      <c r="CYC4" s="44"/>
      <c r="CYD4" s="44"/>
      <c r="CYE4" s="44"/>
      <c r="CYF4" s="44"/>
      <c r="CYG4" s="44"/>
      <c r="CYH4" s="44"/>
      <c r="CYI4" s="44"/>
      <c r="CYJ4" s="44"/>
      <c r="CYK4" s="44"/>
      <c r="CYL4" s="44"/>
      <c r="CYM4" s="44"/>
      <c r="CYN4" s="44"/>
      <c r="CYO4" s="44"/>
      <c r="CYP4" s="44"/>
      <c r="CYQ4" s="44"/>
      <c r="CYR4" s="44"/>
      <c r="CYS4" s="44"/>
      <c r="CYT4" s="44"/>
      <c r="CYU4" s="44"/>
      <c r="CYV4" s="44"/>
      <c r="CYW4" s="44"/>
      <c r="CYX4" s="44"/>
      <c r="CYY4" s="44"/>
      <c r="CYZ4" s="44"/>
      <c r="CZA4" s="44"/>
      <c r="CZB4" s="44"/>
      <c r="CZC4" s="44"/>
      <c r="CZD4" s="44"/>
      <c r="CZE4" s="44"/>
      <c r="CZF4" s="44"/>
      <c r="CZG4" s="44"/>
      <c r="CZH4" s="44"/>
      <c r="CZI4" s="44"/>
      <c r="CZJ4" s="44"/>
      <c r="CZK4" s="44"/>
      <c r="CZL4" s="44"/>
      <c r="CZM4" s="44"/>
      <c r="CZN4" s="44"/>
      <c r="CZO4" s="44"/>
      <c r="CZP4" s="44"/>
      <c r="CZQ4" s="44"/>
      <c r="CZR4" s="44"/>
      <c r="CZS4" s="44"/>
      <c r="CZT4" s="44"/>
      <c r="CZU4" s="44"/>
      <c r="CZV4" s="44"/>
      <c r="CZW4" s="44"/>
      <c r="CZX4" s="44"/>
      <c r="CZY4" s="44"/>
      <c r="CZZ4" s="44"/>
      <c r="DAA4" s="44"/>
      <c r="DAB4" s="44"/>
      <c r="DAC4" s="44"/>
      <c r="DAD4" s="44"/>
      <c r="DAE4" s="44"/>
      <c r="DAF4" s="44"/>
      <c r="DAG4" s="44"/>
      <c r="DAH4" s="44"/>
      <c r="DAI4" s="44"/>
      <c r="DAJ4" s="44"/>
      <c r="DAK4" s="44"/>
      <c r="DAL4" s="44"/>
      <c r="DAM4" s="44"/>
      <c r="DAN4" s="44"/>
      <c r="DAO4" s="44"/>
      <c r="DAP4" s="44"/>
      <c r="DAQ4" s="44"/>
      <c r="DAR4" s="44"/>
      <c r="DAS4" s="44"/>
      <c r="DAT4" s="44"/>
      <c r="DAU4" s="44"/>
      <c r="DAV4" s="44"/>
      <c r="DAW4" s="44"/>
      <c r="DAX4" s="44"/>
      <c r="DAY4" s="44"/>
      <c r="DAZ4" s="44"/>
      <c r="DBA4" s="44"/>
      <c r="DBB4" s="44"/>
      <c r="DBC4" s="44"/>
      <c r="DBD4" s="44"/>
      <c r="DBE4" s="44"/>
      <c r="DBF4" s="44"/>
      <c r="DBG4" s="44"/>
      <c r="DBH4" s="44"/>
      <c r="DBI4" s="44"/>
      <c r="DBJ4" s="44"/>
      <c r="DBK4" s="44"/>
      <c r="DBL4" s="44"/>
      <c r="DBM4" s="44"/>
      <c r="DBN4" s="44"/>
      <c r="DBO4" s="44"/>
      <c r="DBP4" s="44"/>
      <c r="DBQ4" s="44"/>
      <c r="DBR4" s="44"/>
      <c r="DBS4" s="44"/>
      <c r="DBT4" s="44"/>
      <c r="DBU4" s="44"/>
      <c r="DBV4" s="44"/>
      <c r="DBW4" s="44"/>
      <c r="DBX4" s="44"/>
      <c r="DBY4" s="44"/>
      <c r="DBZ4" s="44"/>
      <c r="DCA4" s="44"/>
      <c r="DCB4" s="44"/>
      <c r="DCC4" s="44"/>
      <c r="DCD4" s="44"/>
      <c r="DCE4" s="44"/>
      <c r="DCF4" s="44"/>
      <c r="DCG4" s="44"/>
      <c r="DCH4" s="44"/>
      <c r="DCI4" s="44"/>
      <c r="DCJ4" s="44"/>
      <c r="DCK4" s="44"/>
      <c r="DCL4" s="44"/>
      <c r="DCM4" s="44"/>
      <c r="DCN4" s="44"/>
      <c r="DCO4" s="44"/>
      <c r="DCP4" s="44"/>
      <c r="DCQ4" s="44"/>
      <c r="DCR4" s="44"/>
      <c r="DCS4" s="44"/>
      <c r="DCT4" s="44"/>
      <c r="DCU4" s="44"/>
      <c r="DCV4" s="44"/>
      <c r="DCW4" s="44"/>
      <c r="DCX4" s="44"/>
      <c r="DCY4" s="44"/>
      <c r="DCZ4" s="44"/>
      <c r="DDA4" s="44"/>
      <c r="DDB4" s="44"/>
      <c r="DDC4" s="44"/>
      <c r="DDD4" s="44"/>
      <c r="DDE4" s="44"/>
      <c r="DDF4" s="44"/>
      <c r="DDG4" s="44"/>
      <c r="DDH4" s="44"/>
      <c r="DDI4" s="44"/>
      <c r="DDJ4" s="44"/>
      <c r="DDK4" s="44"/>
      <c r="DDL4" s="44"/>
      <c r="DDM4" s="44"/>
      <c r="DDN4" s="44"/>
      <c r="DDO4" s="44"/>
      <c r="DDP4" s="44"/>
      <c r="DDQ4" s="44"/>
      <c r="DDR4" s="44"/>
      <c r="DDS4" s="44"/>
      <c r="DDT4" s="44"/>
      <c r="DDU4" s="44"/>
      <c r="DDV4" s="44"/>
      <c r="DDW4" s="44"/>
      <c r="DDX4" s="44"/>
      <c r="DDY4" s="44"/>
      <c r="DDZ4" s="44"/>
      <c r="DEA4" s="44"/>
      <c r="DEB4" s="44"/>
      <c r="DEC4" s="44"/>
      <c r="DED4" s="44"/>
      <c r="DEE4" s="44"/>
      <c r="DEF4" s="44"/>
      <c r="DEG4" s="44"/>
      <c r="DEH4" s="44"/>
      <c r="DEI4" s="44"/>
      <c r="DEJ4" s="44"/>
      <c r="DEK4" s="44"/>
      <c r="DEL4" s="44"/>
      <c r="DEM4" s="44"/>
      <c r="DEN4" s="44"/>
      <c r="DEO4" s="44"/>
      <c r="DEP4" s="44"/>
      <c r="DEQ4" s="44"/>
      <c r="DER4" s="44"/>
      <c r="DES4" s="44"/>
      <c r="DET4" s="44"/>
      <c r="DEU4" s="44"/>
      <c r="DEV4" s="44"/>
      <c r="DEW4" s="44"/>
      <c r="DEX4" s="44"/>
      <c r="DEY4" s="44"/>
      <c r="DEZ4" s="44"/>
      <c r="DFA4" s="44"/>
      <c r="DFB4" s="44"/>
      <c r="DFC4" s="44"/>
      <c r="DFD4" s="44"/>
      <c r="DFE4" s="44"/>
      <c r="DFF4" s="44"/>
      <c r="DFG4" s="44"/>
      <c r="DFH4" s="44"/>
      <c r="DFI4" s="44"/>
      <c r="DFJ4" s="44"/>
      <c r="DFK4" s="44"/>
      <c r="DFL4" s="44"/>
      <c r="DFM4" s="44"/>
      <c r="DFN4" s="44"/>
      <c r="DFO4" s="44"/>
      <c r="DFP4" s="44"/>
      <c r="DFQ4" s="44"/>
      <c r="DFR4" s="44"/>
      <c r="DFS4" s="44"/>
      <c r="DFT4" s="44"/>
      <c r="DFU4" s="44"/>
      <c r="DFV4" s="44"/>
      <c r="DFW4" s="44"/>
      <c r="DFX4" s="44"/>
      <c r="DFY4" s="44"/>
      <c r="DFZ4" s="44"/>
      <c r="DGA4" s="44"/>
      <c r="DGB4" s="44"/>
      <c r="DGC4" s="44"/>
      <c r="DGD4" s="44"/>
      <c r="DGE4" s="44"/>
      <c r="DGF4" s="44"/>
      <c r="DGG4" s="44"/>
      <c r="DGH4" s="44"/>
      <c r="DGI4" s="44"/>
      <c r="DGJ4" s="44"/>
      <c r="DGK4" s="44"/>
      <c r="DGL4" s="44"/>
      <c r="DGM4" s="44"/>
      <c r="DGN4" s="44"/>
      <c r="DGO4" s="44"/>
      <c r="DGP4" s="44"/>
      <c r="DGQ4" s="44"/>
      <c r="DGR4" s="44"/>
      <c r="DGS4" s="44"/>
      <c r="DGT4" s="44"/>
      <c r="DGU4" s="44"/>
      <c r="DGV4" s="44"/>
      <c r="DGW4" s="44"/>
      <c r="DGX4" s="44"/>
      <c r="DGY4" s="44"/>
      <c r="DGZ4" s="44"/>
      <c r="DHA4" s="44"/>
      <c r="DHB4" s="44"/>
      <c r="DHC4" s="44"/>
      <c r="DHD4" s="44"/>
      <c r="DHE4" s="44"/>
      <c r="DHF4" s="44"/>
      <c r="DHG4" s="44"/>
      <c r="DHH4" s="44"/>
      <c r="DHI4" s="44"/>
      <c r="DHJ4" s="44"/>
      <c r="DHK4" s="44"/>
      <c r="DHL4" s="44"/>
      <c r="DHM4" s="44"/>
      <c r="DHN4" s="44"/>
      <c r="DHO4" s="44"/>
      <c r="DHP4" s="44"/>
      <c r="DHQ4" s="44"/>
      <c r="DHR4" s="44"/>
      <c r="DHS4" s="44"/>
      <c r="DHT4" s="44"/>
      <c r="DHU4" s="44"/>
      <c r="DHV4" s="44"/>
      <c r="DHW4" s="44"/>
      <c r="DHX4" s="44"/>
      <c r="DHY4" s="44"/>
      <c r="DHZ4" s="44"/>
      <c r="DIA4" s="44"/>
      <c r="DIB4" s="44"/>
      <c r="DIC4" s="44"/>
      <c r="DID4" s="44"/>
      <c r="DIE4" s="44"/>
      <c r="DIF4" s="44"/>
      <c r="DIG4" s="44"/>
      <c r="DIH4" s="44"/>
      <c r="DII4" s="44"/>
      <c r="DIJ4" s="44"/>
      <c r="DIK4" s="44"/>
      <c r="DIL4" s="44"/>
      <c r="DIM4" s="44"/>
      <c r="DIN4" s="44"/>
      <c r="DIO4" s="44"/>
      <c r="DIP4" s="44"/>
      <c r="DIQ4" s="44"/>
      <c r="DIR4" s="44"/>
      <c r="DIS4" s="44"/>
      <c r="DIT4" s="44"/>
      <c r="DIU4" s="44"/>
      <c r="DIV4" s="44"/>
      <c r="DIW4" s="44"/>
      <c r="DIX4" s="44"/>
      <c r="DIY4" s="44"/>
      <c r="DIZ4" s="44"/>
      <c r="DJA4" s="44"/>
      <c r="DJB4" s="44"/>
      <c r="DJC4" s="44"/>
      <c r="DJD4" s="44"/>
      <c r="DJE4" s="44"/>
      <c r="DJF4" s="44"/>
      <c r="DJG4" s="44"/>
      <c r="DJH4" s="44"/>
      <c r="DJI4" s="44"/>
      <c r="DJJ4" s="44"/>
      <c r="DJK4" s="44"/>
      <c r="DJL4" s="44"/>
      <c r="DJM4" s="44"/>
      <c r="DJN4" s="44"/>
      <c r="DJO4" s="44"/>
      <c r="DJP4" s="44"/>
      <c r="DJQ4" s="44"/>
      <c r="DJR4" s="44"/>
      <c r="DJS4" s="44"/>
      <c r="DJT4" s="44"/>
      <c r="DJU4" s="44"/>
      <c r="DJV4" s="44"/>
      <c r="DJW4" s="44"/>
      <c r="DJX4" s="44"/>
      <c r="DJY4" s="44"/>
      <c r="DJZ4" s="44"/>
      <c r="DKA4" s="44"/>
      <c r="DKB4" s="44"/>
      <c r="DKC4" s="44"/>
      <c r="DKD4" s="44"/>
      <c r="DKE4" s="44"/>
      <c r="DKF4" s="44"/>
      <c r="DKG4" s="44"/>
      <c r="DKH4" s="44"/>
      <c r="DKI4" s="44"/>
      <c r="DKJ4" s="44"/>
      <c r="DKK4" s="44"/>
      <c r="DKL4" s="44"/>
      <c r="DKM4" s="44"/>
      <c r="DKN4" s="44"/>
      <c r="DKO4" s="44"/>
      <c r="DKP4" s="44"/>
      <c r="DKQ4" s="44"/>
      <c r="DKR4" s="44"/>
      <c r="DKS4" s="44"/>
      <c r="DKT4" s="44"/>
      <c r="DKU4" s="44"/>
      <c r="DKV4" s="44"/>
      <c r="DKW4" s="44"/>
      <c r="DKX4" s="44"/>
      <c r="DKY4" s="44"/>
      <c r="DKZ4" s="44"/>
      <c r="DLA4" s="44"/>
      <c r="DLB4" s="44"/>
      <c r="DLC4" s="44"/>
      <c r="DLD4" s="44"/>
      <c r="DLE4" s="44"/>
      <c r="DLF4" s="44"/>
      <c r="DLG4" s="44"/>
      <c r="DLH4" s="44"/>
      <c r="DLI4" s="44"/>
      <c r="DLJ4" s="44"/>
      <c r="DLK4" s="44"/>
      <c r="DLL4" s="44"/>
      <c r="DLM4" s="44"/>
      <c r="DLN4" s="44"/>
      <c r="DLO4" s="44"/>
      <c r="DLP4" s="44"/>
      <c r="DLQ4" s="44"/>
      <c r="DLR4" s="44"/>
      <c r="DLS4" s="44"/>
      <c r="DLT4" s="44"/>
      <c r="DLU4" s="44"/>
      <c r="DLV4" s="44"/>
      <c r="DLW4" s="44"/>
      <c r="DLX4" s="44"/>
      <c r="DLY4" s="44"/>
      <c r="DLZ4" s="44"/>
      <c r="DMA4" s="44"/>
      <c r="DMB4" s="44"/>
      <c r="DMC4" s="44"/>
      <c r="DMD4" s="44"/>
      <c r="DME4" s="44"/>
      <c r="DMF4" s="44"/>
      <c r="DMG4" s="44"/>
      <c r="DMH4" s="44"/>
      <c r="DMI4" s="44"/>
      <c r="DMJ4" s="44"/>
      <c r="DMK4" s="44"/>
      <c r="DML4" s="44"/>
      <c r="DMM4" s="44"/>
      <c r="DMN4" s="44"/>
      <c r="DMO4" s="44"/>
      <c r="DMP4" s="44"/>
      <c r="DMQ4" s="44"/>
      <c r="DMR4" s="44"/>
      <c r="DMS4" s="44"/>
      <c r="DMT4" s="44"/>
      <c r="DMU4" s="44"/>
      <c r="DMV4" s="44"/>
      <c r="DMW4" s="44"/>
      <c r="DMX4" s="44"/>
      <c r="DMY4" s="44"/>
      <c r="DMZ4" s="44"/>
      <c r="DNA4" s="44"/>
      <c r="DNB4" s="44"/>
      <c r="DNC4" s="44"/>
      <c r="DND4" s="44"/>
      <c r="DNE4" s="44"/>
      <c r="DNF4" s="44"/>
      <c r="DNG4" s="44"/>
      <c r="DNH4" s="44"/>
      <c r="DNI4" s="44"/>
      <c r="DNJ4" s="44"/>
      <c r="DNK4" s="44"/>
      <c r="DNL4" s="44"/>
      <c r="DNM4" s="44"/>
      <c r="DNN4" s="44"/>
      <c r="DNO4" s="44"/>
      <c r="DNP4" s="44"/>
      <c r="DNQ4" s="44"/>
      <c r="DNR4" s="44"/>
      <c r="DNS4" s="44"/>
      <c r="DNT4" s="44"/>
      <c r="DNU4" s="44"/>
      <c r="DNV4" s="44"/>
      <c r="DNW4" s="44"/>
      <c r="DNX4" s="44"/>
      <c r="DNY4" s="44"/>
      <c r="DNZ4" s="44"/>
      <c r="DOA4" s="44"/>
      <c r="DOB4" s="44"/>
      <c r="DOC4" s="44"/>
      <c r="DOD4" s="44"/>
      <c r="DOE4" s="44"/>
      <c r="DOF4" s="44"/>
      <c r="DOG4" s="44"/>
      <c r="DOH4" s="44"/>
      <c r="DOI4" s="44"/>
      <c r="DOJ4" s="44"/>
      <c r="DOK4" s="44"/>
      <c r="DOL4" s="44"/>
      <c r="DOM4" s="44"/>
      <c r="DON4" s="44"/>
      <c r="DOO4" s="44"/>
      <c r="DOP4" s="44"/>
      <c r="DOQ4" s="44"/>
      <c r="DOR4" s="44"/>
      <c r="DOS4" s="44"/>
      <c r="DOT4" s="44"/>
      <c r="DOU4" s="44"/>
      <c r="DOV4" s="44"/>
      <c r="DOW4" s="44"/>
      <c r="DOX4" s="44"/>
      <c r="DOY4" s="44"/>
      <c r="DOZ4" s="44"/>
      <c r="DPA4" s="44"/>
      <c r="DPB4" s="44"/>
      <c r="DPC4" s="44"/>
      <c r="DPD4" s="44"/>
      <c r="DPE4" s="44"/>
      <c r="DPF4" s="44"/>
      <c r="DPG4" s="44"/>
      <c r="DPH4" s="44"/>
      <c r="DPI4" s="44"/>
      <c r="DPJ4" s="44"/>
      <c r="DPK4" s="44"/>
      <c r="DPL4" s="44"/>
      <c r="DPM4" s="44"/>
      <c r="DPN4" s="44"/>
      <c r="DPO4" s="44"/>
      <c r="DPP4" s="44"/>
      <c r="DPQ4" s="44"/>
      <c r="DPR4" s="44"/>
      <c r="DPS4" s="44"/>
      <c r="DPT4" s="44"/>
      <c r="DPU4" s="44"/>
      <c r="DPV4" s="44"/>
      <c r="DPW4" s="44"/>
      <c r="DPX4" s="44"/>
      <c r="DPY4" s="44"/>
      <c r="DPZ4" s="44"/>
      <c r="DQA4" s="44"/>
      <c r="DQB4" s="44"/>
      <c r="DQC4" s="44"/>
      <c r="DQD4" s="44"/>
      <c r="DQE4" s="44"/>
      <c r="DQF4" s="44"/>
      <c r="DQG4" s="44"/>
      <c r="DQH4" s="44"/>
      <c r="DQI4" s="44"/>
      <c r="DQJ4" s="44"/>
      <c r="DQK4" s="44"/>
      <c r="DQL4" s="44"/>
      <c r="DQM4" s="44"/>
      <c r="DQN4" s="44"/>
      <c r="DQO4" s="44"/>
      <c r="DQP4" s="44"/>
      <c r="DQQ4" s="44"/>
      <c r="DQR4" s="44"/>
      <c r="DQS4" s="44"/>
      <c r="DQT4" s="44"/>
      <c r="DQU4" s="44"/>
      <c r="DQV4" s="44"/>
      <c r="DQW4" s="44"/>
      <c r="DQX4" s="44"/>
      <c r="DQY4" s="44"/>
      <c r="DQZ4" s="44"/>
      <c r="DRA4" s="44"/>
      <c r="DRB4" s="44"/>
      <c r="DRC4" s="44"/>
      <c r="DRD4" s="44"/>
      <c r="DRE4" s="44"/>
      <c r="DRF4" s="44"/>
      <c r="DRG4" s="44"/>
      <c r="DRH4" s="44"/>
      <c r="DRI4" s="44"/>
      <c r="DRJ4" s="44"/>
      <c r="DRK4" s="44"/>
      <c r="DRL4" s="44"/>
      <c r="DRM4" s="44"/>
      <c r="DRN4" s="44"/>
      <c r="DRO4" s="44"/>
      <c r="DRP4" s="44"/>
      <c r="DRQ4" s="44"/>
      <c r="DRR4" s="44"/>
      <c r="DRS4" s="44"/>
      <c r="DRT4" s="44"/>
      <c r="DRU4" s="44"/>
      <c r="DRV4" s="44"/>
      <c r="DRW4" s="44"/>
      <c r="DRX4" s="44"/>
      <c r="DRY4" s="44"/>
      <c r="DRZ4" s="44"/>
      <c r="DSA4" s="44"/>
      <c r="DSB4" s="44"/>
      <c r="DSC4" s="44"/>
      <c r="DSD4" s="44"/>
      <c r="DSE4" s="44"/>
      <c r="DSF4" s="44"/>
      <c r="DSG4" s="44"/>
      <c r="DSH4" s="44"/>
      <c r="DSI4" s="44"/>
      <c r="DSJ4" s="44"/>
      <c r="DSK4" s="44"/>
      <c r="DSL4" s="44"/>
      <c r="DSM4" s="44"/>
      <c r="DSN4" s="44"/>
      <c r="DSO4" s="44"/>
      <c r="DSP4" s="44"/>
      <c r="DSQ4" s="44"/>
      <c r="DSR4" s="44"/>
      <c r="DSS4" s="44"/>
      <c r="DST4" s="44"/>
      <c r="DSU4" s="44"/>
      <c r="DSV4" s="44"/>
      <c r="DSW4" s="44"/>
      <c r="DSX4" s="44"/>
      <c r="DSY4" s="44"/>
      <c r="DSZ4" s="44"/>
      <c r="DTA4" s="44"/>
      <c r="DTB4" s="44"/>
      <c r="DTC4" s="44"/>
      <c r="DTD4" s="44"/>
      <c r="DTE4" s="44"/>
      <c r="DTF4" s="44"/>
      <c r="DTG4" s="44"/>
      <c r="DTH4" s="44"/>
      <c r="DTI4" s="44"/>
      <c r="DTJ4" s="44"/>
      <c r="DTK4" s="44"/>
      <c r="DTL4" s="44"/>
      <c r="DTM4" s="44"/>
      <c r="DTN4" s="44"/>
      <c r="DTO4" s="44"/>
      <c r="DTP4" s="44"/>
      <c r="DTQ4" s="44"/>
      <c r="DTR4" s="44"/>
      <c r="DTS4" s="44"/>
      <c r="DTT4" s="44"/>
      <c r="DTU4" s="44"/>
      <c r="DTV4" s="44"/>
      <c r="DTW4" s="44"/>
      <c r="DTX4" s="44"/>
      <c r="DTY4" s="44"/>
      <c r="DTZ4" s="44"/>
      <c r="DUA4" s="44"/>
      <c r="DUB4" s="44"/>
      <c r="DUC4" s="44"/>
      <c r="DUD4" s="44"/>
      <c r="DUE4" s="44"/>
      <c r="DUF4" s="44"/>
      <c r="DUG4" s="44"/>
      <c r="DUH4" s="44"/>
      <c r="DUI4" s="44"/>
      <c r="DUJ4" s="44"/>
      <c r="DUK4" s="44"/>
      <c r="DUL4" s="44"/>
      <c r="DUM4" s="44"/>
      <c r="DUN4" s="44"/>
      <c r="DUO4" s="44"/>
      <c r="DUP4" s="44"/>
      <c r="DUQ4" s="44"/>
      <c r="DUR4" s="44"/>
      <c r="DUS4" s="44"/>
      <c r="DUT4" s="44"/>
      <c r="DUU4" s="44"/>
      <c r="DUV4" s="44"/>
      <c r="DUW4" s="44"/>
      <c r="DUX4" s="44"/>
      <c r="DUY4" s="44"/>
      <c r="DUZ4" s="44"/>
      <c r="DVA4" s="44"/>
      <c r="DVB4" s="44"/>
      <c r="DVC4" s="44"/>
      <c r="DVD4" s="44"/>
      <c r="DVE4" s="44"/>
      <c r="DVF4" s="44"/>
      <c r="DVG4" s="44"/>
      <c r="DVH4" s="44"/>
      <c r="DVI4" s="44"/>
      <c r="DVJ4" s="44"/>
      <c r="DVK4" s="44"/>
      <c r="DVL4" s="44"/>
      <c r="DVM4" s="44"/>
      <c r="DVN4" s="44"/>
      <c r="DVO4" s="44"/>
      <c r="DVP4" s="44"/>
      <c r="DVQ4" s="44"/>
      <c r="DVR4" s="44"/>
      <c r="DVS4" s="44"/>
      <c r="DVT4" s="44"/>
      <c r="DVU4" s="44"/>
      <c r="DVV4" s="44"/>
      <c r="DVW4" s="44"/>
      <c r="DVX4" s="44"/>
      <c r="DVY4" s="44"/>
      <c r="DVZ4" s="44"/>
      <c r="DWA4" s="44"/>
      <c r="DWB4" s="44"/>
      <c r="DWC4" s="44"/>
      <c r="DWD4" s="44"/>
      <c r="DWE4" s="44"/>
      <c r="DWF4" s="44"/>
      <c r="DWG4" s="44"/>
      <c r="DWH4" s="44"/>
      <c r="DWI4" s="44"/>
      <c r="DWJ4" s="44"/>
      <c r="DWK4" s="44"/>
      <c r="DWL4" s="44"/>
      <c r="DWM4" s="44"/>
      <c r="DWN4" s="44"/>
      <c r="DWO4" s="44"/>
      <c r="DWP4" s="44"/>
      <c r="DWQ4" s="44"/>
      <c r="DWR4" s="44"/>
      <c r="DWS4" s="44"/>
      <c r="DWT4" s="44"/>
      <c r="DWU4" s="44"/>
      <c r="DWV4" s="44"/>
      <c r="DWW4" s="44"/>
      <c r="DWX4" s="44"/>
      <c r="DWY4" s="44"/>
      <c r="DWZ4" s="44"/>
      <c r="DXA4" s="44"/>
      <c r="DXB4" s="44"/>
      <c r="DXC4" s="44"/>
      <c r="DXD4" s="44"/>
      <c r="DXE4" s="44"/>
      <c r="DXF4" s="44"/>
      <c r="DXG4" s="44"/>
      <c r="DXH4" s="44"/>
      <c r="DXI4" s="44"/>
      <c r="DXJ4" s="44"/>
      <c r="DXK4" s="44"/>
      <c r="DXL4" s="44"/>
      <c r="DXM4" s="44"/>
      <c r="DXN4" s="44"/>
      <c r="DXO4" s="44"/>
      <c r="DXP4" s="44"/>
      <c r="DXQ4" s="44"/>
      <c r="DXR4" s="44"/>
      <c r="DXS4" s="44"/>
      <c r="DXT4" s="44"/>
      <c r="DXU4" s="44"/>
      <c r="DXV4" s="44"/>
      <c r="DXW4" s="44"/>
      <c r="DXX4" s="44"/>
      <c r="DXY4" s="44"/>
      <c r="DXZ4" s="44"/>
      <c r="DYA4" s="44"/>
      <c r="DYB4" s="44"/>
      <c r="DYC4" s="44"/>
      <c r="DYD4" s="44"/>
      <c r="DYE4" s="44"/>
      <c r="DYF4" s="44"/>
      <c r="DYG4" s="44"/>
      <c r="DYH4" s="44"/>
      <c r="DYI4" s="44"/>
      <c r="DYJ4" s="44"/>
      <c r="DYK4" s="44"/>
      <c r="DYL4" s="44"/>
      <c r="DYM4" s="44"/>
      <c r="DYN4" s="44"/>
      <c r="DYO4" s="44"/>
      <c r="DYP4" s="44"/>
      <c r="DYQ4" s="44"/>
      <c r="DYR4" s="44"/>
      <c r="DYS4" s="44"/>
      <c r="DYT4" s="44"/>
      <c r="DYU4" s="44"/>
      <c r="DYV4" s="44"/>
      <c r="DYW4" s="44"/>
      <c r="DYX4" s="44"/>
      <c r="DYY4" s="44"/>
      <c r="DYZ4" s="44"/>
      <c r="DZA4" s="44"/>
      <c r="DZB4" s="44"/>
      <c r="DZC4" s="44"/>
      <c r="DZD4" s="44"/>
      <c r="DZE4" s="44"/>
      <c r="DZF4" s="44"/>
      <c r="DZG4" s="44"/>
      <c r="DZH4" s="44"/>
      <c r="DZI4" s="44"/>
      <c r="DZJ4" s="44"/>
      <c r="DZK4" s="44"/>
      <c r="DZL4" s="44"/>
      <c r="DZM4" s="44"/>
      <c r="DZN4" s="44"/>
      <c r="DZO4" s="44"/>
      <c r="DZP4" s="44"/>
      <c r="DZQ4" s="44"/>
      <c r="DZR4" s="44"/>
      <c r="DZS4" s="44"/>
      <c r="DZT4" s="44"/>
      <c r="DZU4" s="44"/>
      <c r="DZV4" s="44"/>
      <c r="DZW4" s="44"/>
      <c r="DZX4" s="44"/>
      <c r="DZY4" s="44"/>
      <c r="DZZ4" s="44"/>
      <c r="EAA4" s="44"/>
      <c r="EAB4" s="44"/>
      <c r="EAC4" s="44"/>
      <c r="EAD4" s="44"/>
      <c r="EAE4" s="44"/>
      <c r="EAF4" s="44"/>
      <c r="EAG4" s="44"/>
      <c r="EAH4" s="44"/>
      <c r="EAI4" s="44"/>
      <c r="EAJ4" s="44"/>
      <c r="EAK4" s="44"/>
      <c r="EAL4" s="44"/>
      <c r="EAM4" s="44"/>
      <c r="EAN4" s="44"/>
      <c r="EAO4" s="44"/>
      <c r="EAP4" s="44"/>
      <c r="EAQ4" s="44"/>
      <c r="EAR4" s="44"/>
      <c r="EAS4" s="44"/>
      <c r="EAT4" s="44"/>
      <c r="EAU4" s="44"/>
      <c r="EAV4" s="44"/>
      <c r="EAW4" s="44"/>
      <c r="EAX4" s="44"/>
      <c r="EAY4" s="44"/>
      <c r="EAZ4" s="44"/>
      <c r="EBA4" s="44"/>
      <c r="EBB4" s="44"/>
      <c r="EBC4" s="44"/>
      <c r="EBD4" s="44"/>
      <c r="EBE4" s="44"/>
      <c r="EBF4" s="44"/>
      <c r="EBG4" s="44"/>
      <c r="EBH4" s="44"/>
      <c r="EBI4" s="44"/>
      <c r="EBJ4" s="44"/>
      <c r="EBK4" s="44"/>
      <c r="EBL4" s="44"/>
      <c r="EBM4" s="44"/>
      <c r="EBN4" s="44"/>
      <c r="EBO4" s="44"/>
      <c r="EBP4" s="44"/>
      <c r="EBQ4" s="44"/>
      <c r="EBR4" s="44"/>
      <c r="EBS4" s="44"/>
      <c r="EBT4" s="44"/>
      <c r="EBU4" s="44"/>
      <c r="EBV4" s="44"/>
      <c r="EBW4" s="44"/>
      <c r="EBX4" s="44"/>
      <c r="EBY4" s="44"/>
      <c r="EBZ4" s="44"/>
      <c r="ECA4" s="44"/>
      <c r="ECB4" s="44"/>
      <c r="ECC4" s="44"/>
      <c r="ECD4" s="44"/>
      <c r="ECE4" s="44"/>
      <c r="ECF4" s="44"/>
      <c r="ECG4" s="44"/>
      <c r="ECH4" s="44"/>
      <c r="ECI4" s="44"/>
      <c r="ECJ4" s="44"/>
      <c r="ECK4" s="44"/>
      <c r="ECL4" s="44"/>
      <c r="ECM4" s="44"/>
      <c r="ECN4" s="44"/>
      <c r="ECO4" s="44"/>
      <c r="ECP4" s="44"/>
      <c r="ECQ4" s="44"/>
      <c r="ECR4" s="44"/>
      <c r="ECS4" s="44"/>
      <c r="ECT4" s="44"/>
      <c r="ECU4" s="44"/>
      <c r="ECV4" s="44"/>
      <c r="ECW4" s="44"/>
      <c r="ECX4" s="44"/>
      <c r="ECY4" s="44"/>
      <c r="ECZ4" s="44"/>
      <c r="EDA4" s="44"/>
      <c r="EDB4" s="44"/>
      <c r="EDC4" s="44"/>
      <c r="EDD4" s="44"/>
      <c r="EDE4" s="44"/>
      <c r="EDF4" s="44"/>
      <c r="EDG4" s="44"/>
      <c r="EDH4" s="44"/>
      <c r="EDI4" s="44"/>
      <c r="EDJ4" s="44"/>
      <c r="EDK4" s="44"/>
      <c r="EDL4" s="44"/>
      <c r="EDM4" s="44"/>
      <c r="EDN4" s="44"/>
      <c r="EDO4" s="44"/>
      <c r="EDP4" s="44"/>
      <c r="EDQ4" s="44"/>
      <c r="EDR4" s="44"/>
      <c r="EDS4" s="44"/>
      <c r="EDT4" s="44"/>
      <c r="EDU4" s="44"/>
      <c r="EDV4" s="44"/>
      <c r="EDW4" s="44"/>
      <c r="EDX4" s="44"/>
      <c r="EDY4" s="44"/>
      <c r="EDZ4" s="44"/>
      <c r="EEA4" s="44"/>
      <c r="EEB4" s="44"/>
      <c r="EEC4" s="44"/>
      <c r="EED4" s="44"/>
      <c r="EEE4" s="44"/>
      <c r="EEF4" s="44"/>
      <c r="EEG4" s="44"/>
      <c r="EEH4" s="44"/>
      <c r="EEI4" s="44"/>
      <c r="EEJ4" s="44"/>
      <c r="EEK4" s="44"/>
      <c r="EEL4" s="44"/>
      <c r="EEM4" s="44"/>
      <c r="EEN4" s="44"/>
      <c r="EEO4" s="44"/>
      <c r="EEP4" s="44"/>
      <c r="EEQ4" s="44"/>
      <c r="EER4" s="44"/>
      <c r="EES4" s="44"/>
      <c r="EET4" s="44"/>
      <c r="EEU4" s="44"/>
      <c r="EEV4" s="44"/>
      <c r="EEW4" s="44"/>
      <c r="EEX4" s="44"/>
      <c r="EEY4" s="44"/>
      <c r="EEZ4" s="44"/>
      <c r="EFA4" s="44"/>
      <c r="EFB4" s="44"/>
      <c r="EFC4" s="44"/>
      <c r="EFD4" s="44"/>
      <c r="EFE4" s="44"/>
      <c r="EFF4" s="44"/>
      <c r="EFG4" s="44"/>
      <c r="EFH4" s="44"/>
      <c r="EFI4" s="44"/>
      <c r="EFJ4" s="44"/>
      <c r="EFK4" s="44"/>
      <c r="EFL4" s="44"/>
      <c r="EFM4" s="44"/>
      <c r="EFN4" s="44"/>
      <c r="EFO4" s="44"/>
      <c r="EFP4" s="44"/>
      <c r="EFQ4" s="44"/>
      <c r="EFR4" s="44"/>
      <c r="EFS4" s="44"/>
      <c r="EFT4" s="44"/>
      <c r="EFU4" s="44"/>
      <c r="EFV4" s="44"/>
      <c r="EFW4" s="44"/>
      <c r="EFX4" s="44"/>
      <c r="EFY4" s="44"/>
      <c r="EFZ4" s="44"/>
      <c r="EGA4" s="44"/>
      <c r="EGB4" s="44"/>
      <c r="EGC4" s="44"/>
      <c r="EGD4" s="44"/>
      <c r="EGE4" s="44"/>
      <c r="EGF4" s="44"/>
      <c r="EGG4" s="44"/>
      <c r="EGH4" s="44"/>
      <c r="EGI4" s="44"/>
      <c r="EGJ4" s="44"/>
      <c r="EGK4" s="44"/>
      <c r="EGL4" s="44"/>
      <c r="EGM4" s="44"/>
      <c r="EGN4" s="44"/>
      <c r="EGO4" s="44"/>
      <c r="EGP4" s="44"/>
      <c r="EGQ4" s="44"/>
      <c r="EGR4" s="44"/>
      <c r="EGS4" s="44"/>
      <c r="EGT4" s="44"/>
      <c r="EGU4" s="44"/>
      <c r="EGV4" s="44"/>
      <c r="EGW4" s="44"/>
      <c r="EGX4" s="44"/>
      <c r="EGY4" s="44"/>
      <c r="EGZ4" s="44"/>
      <c r="EHA4" s="44"/>
      <c r="EHB4" s="44"/>
      <c r="EHC4" s="44"/>
      <c r="EHD4" s="44"/>
      <c r="EHE4" s="44"/>
      <c r="EHF4" s="44"/>
      <c r="EHG4" s="44"/>
      <c r="EHH4" s="44"/>
      <c r="EHI4" s="44"/>
      <c r="EHJ4" s="44"/>
      <c r="EHK4" s="44"/>
      <c r="EHL4" s="44"/>
      <c r="EHM4" s="44"/>
      <c r="EHN4" s="44"/>
      <c r="EHO4" s="44"/>
      <c r="EHP4" s="44"/>
      <c r="EHQ4" s="44"/>
      <c r="EHR4" s="44"/>
      <c r="EHS4" s="44"/>
      <c r="EHT4" s="44"/>
      <c r="EHU4" s="44"/>
      <c r="EHV4" s="44"/>
      <c r="EHW4" s="44"/>
      <c r="EHX4" s="44"/>
      <c r="EHY4" s="44"/>
      <c r="EHZ4" s="44"/>
      <c r="EIA4" s="44"/>
      <c r="EIB4" s="44"/>
      <c r="EIC4" s="44"/>
      <c r="EID4" s="44"/>
      <c r="EIE4" s="44"/>
      <c r="EIF4" s="44"/>
      <c r="EIG4" s="44"/>
      <c r="EIH4" s="44"/>
      <c r="EII4" s="44"/>
      <c r="EIJ4" s="44"/>
      <c r="EIK4" s="44"/>
      <c r="EIL4" s="44"/>
      <c r="EIM4" s="44"/>
      <c r="EIN4" s="44"/>
      <c r="EIO4" s="44"/>
      <c r="EIP4" s="44"/>
      <c r="EIQ4" s="44"/>
      <c r="EIR4" s="44"/>
      <c r="EIS4" s="44"/>
      <c r="EIT4" s="44"/>
      <c r="EIU4" s="44"/>
      <c r="EIV4" s="44"/>
      <c r="EIW4" s="44"/>
      <c r="EIX4" s="44"/>
      <c r="EIY4" s="44"/>
      <c r="EIZ4" s="44"/>
      <c r="EJA4" s="44"/>
      <c r="EJB4" s="44"/>
      <c r="EJC4" s="44"/>
      <c r="EJD4" s="44"/>
      <c r="EJE4" s="44"/>
      <c r="EJF4" s="44"/>
      <c r="EJG4" s="44"/>
      <c r="EJH4" s="44"/>
      <c r="EJI4" s="44"/>
      <c r="EJJ4" s="44"/>
      <c r="EJK4" s="44"/>
      <c r="EJL4" s="44"/>
      <c r="EJM4" s="44"/>
      <c r="EJN4" s="44"/>
      <c r="EJO4" s="44"/>
      <c r="EJP4" s="44"/>
      <c r="EJQ4" s="44"/>
      <c r="EJR4" s="44"/>
      <c r="EJS4" s="44"/>
      <c r="EJT4" s="44"/>
      <c r="EJU4" s="44"/>
      <c r="EJV4" s="44"/>
      <c r="EJW4" s="44"/>
      <c r="EJX4" s="44"/>
      <c r="EJY4" s="44"/>
      <c r="EJZ4" s="44"/>
      <c r="EKA4" s="44"/>
      <c r="EKB4" s="44"/>
      <c r="EKC4" s="44"/>
      <c r="EKD4" s="44"/>
      <c r="EKE4" s="44"/>
      <c r="EKF4" s="44"/>
      <c r="EKG4" s="44"/>
      <c r="EKH4" s="44"/>
      <c r="EKI4" s="44"/>
      <c r="EKJ4" s="44"/>
      <c r="EKK4" s="44"/>
      <c r="EKL4" s="44"/>
      <c r="EKM4" s="44"/>
      <c r="EKN4" s="44"/>
      <c r="EKO4" s="44"/>
      <c r="EKP4" s="44"/>
      <c r="EKQ4" s="44"/>
      <c r="EKR4" s="44"/>
      <c r="EKS4" s="44"/>
      <c r="EKT4" s="44"/>
      <c r="EKU4" s="44"/>
      <c r="EKV4" s="44"/>
      <c r="EKW4" s="44"/>
      <c r="EKX4" s="44"/>
      <c r="EKY4" s="44"/>
      <c r="EKZ4" s="44"/>
      <c r="ELA4" s="44"/>
      <c r="ELB4" s="44"/>
      <c r="ELC4" s="44"/>
      <c r="ELD4" s="44"/>
      <c r="ELE4" s="44"/>
      <c r="ELF4" s="44"/>
      <c r="ELG4" s="44"/>
      <c r="ELH4" s="44"/>
      <c r="ELI4" s="44"/>
      <c r="ELJ4" s="44"/>
      <c r="ELK4" s="44"/>
      <c r="ELL4" s="44"/>
      <c r="ELM4" s="44"/>
      <c r="ELN4" s="44"/>
      <c r="ELO4" s="44"/>
      <c r="ELP4" s="44"/>
      <c r="ELQ4" s="44"/>
      <c r="ELR4" s="44"/>
      <c r="ELS4" s="44"/>
      <c r="ELT4" s="44"/>
      <c r="ELU4" s="44"/>
      <c r="ELV4" s="44"/>
      <c r="ELW4" s="44"/>
      <c r="ELX4" s="44"/>
      <c r="ELY4" s="44"/>
      <c r="ELZ4" s="44"/>
      <c r="EMA4" s="44"/>
      <c r="EMB4" s="44"/>
      <c r="EMC4" s="44"/>
      <c r="EMD4" s="44"/>
      <c r="EME4" s="44"/>
      <c r="EMF4" s="44"/>
      <c r="EMG4" s="44"/>
      <c r="EMH4" s="44"/>
      <c r="EMI4" s="44"/>
      <c r="EMJ4" s="44"/>
      <c r="EMK4" s="44"/>
      <c r="EML4" s="44"/>
      <c r="EMM4" s="44"/>
      <c r="EMN4" s="44"/>
      <c r="EMO4" s="44"/>
      <c r="EMP4" s="44"/>
      <c r="EMQ4" s="44"/>
      <c r="EMR4" s="44"/>
      <c r="EMS4" s="44"/>
      <c r="EMT4" s="44"/>
      <c r="EMU4" s="44"/>
      <c r="EMV4" s="44"/>
      <c r="EMW4" s="44"/>
      <c r="EMX4" s="44"/>
      <c r="EMY4" s="44"/>
      <c r="EMZ4" s="44"/>
      <c r="ENA4" s="44"/>
      <c r="ENB4" s="44"/>
      <c r="ENC4" s="44"/>
      <c r="END4" s="44"/>
      <c r="ENE4" s="44"/>
      <c r="ENF4" s="44"/>
      <c r="ENG4" s="44"/>
      <c r="ENH4" s="44"/>
      <c r="ENI4" s="44"/>
      <c r="ENJ4" s="44"/>
      <c r="ENK4" s="44"/>
      <c r="ENL4" s="44"/>
      <c r="ENM4" s="44"/>
      <c r="ENN4" s="44"/>
      <c r="ENO4" s="44"/>
      <c r="ENP4" s="44"/>
      <c r="ENQ4" s="44"/>
      <c r="ENR4" s="44"/>
      <c r="ENS4" s="44"/>
      <c r="ENT4" s="44"/>
      <c r="ENU4" s="44"/>
      <c r="ENV4" s="44"/>
      <c r="ENW4" s="44"/>
      <c r="ENX4" s="44"/>
      <c r="ENY4" s="44"/>
      <c r="ENZ4" s="44"/>
      <c r="EOA4" s="44"/>
      <c r="EOB4" s="44"/>
      <c r="EOC4" s="44"/>
      <c r="EOD4" s="44"/>
      <c r="EOE4" s="44"/>
      <c r="EOF4" s="44"/>
      <c r="EOG4" s="44"/>
      <c r="EOH4" s="44"/>
      <c r="EOI4" s="44"/>
      <c r="EOJ4" s="44"/>
      <c r="EOK4" s="44"/>
      <c r="EOL4" s="44"/>
      <c r="EOM4" s="44"/>
      <c r="EON4" s="44"/>
      <c r="EOO4" s="44"/>
      <c r="EOP4" s="44"/>
      <c r="EOQ4" s="44"/>
      <c r="EOR4" s="44"/>
      <c r="EOS4" s="44"/>
      <c r="EOT4" s="44"/>
      <c r="EOU4" s="44"/>
      <c r="EOV4" s="44"/>
      <c r="EOW4" s="44"/>
      <c r="EOX4" s="44"/>
      <c r="EOY4" s="44"/>
      <c r="EOZ4" s="44"/>
      <c r="EPA4" s="44"/>
      <c r="EPB4" s="44"/>
      <c r="EPC4" s="44"/>
      <c r="EPD4" s="44"/>
      <c r="EPE4" s="44"/>
      <c r="EPF4" s="44"/>
      <c r="EPG4" s="44"/>
      <c r="EPH4" s="44"/>
      <c r="EPI4" s="44"/>
      <c r="EPJ4" s="44"/>
      <c r="EPK4" s="44"/>
      <c r="EPL4" s="44"/>
      <c r="EPM4" s="44"/>
      <c r="EPN4" s="44"/>
      <c r="EPO4" s="44"/>
      <c r="EPP4" s="44"/>
      <c r="EPQ4" s="44"/>
      <c r="EPR4" s="44"/>
      <c r="EPS4" s="44"/>
      <c r="EPT4" s="44"/>
      <c r="EPU4" s="44"/>
      <c r="EPV4" s="44"/>
      <c r="EPW4" s="44"/>
      <c r="EPX4" s="44"/>
      <c r="EPY4" s="44"/>
      <c r="EPZ4" s="44"/>
      <c r="EQA4" s="44"/>
      <c r="EQB4" s="44"/>
      <c r="EQC4" s="44"/>
      <c r="EQD4" s="44"/>
      <c r="EQE4" s="44"/>
      <c r="EQF4" s="44"/>
      <c r="EQG4" s="44"/>
      <c r="EQH4" s="44"/>
      <c r="EQI4" s="44"/>
      <c r="EQJ4" s="44"/>
      <c r="EQK4" s="44"/>
      <c r="EQL4" s="44"/>
      <c r="EQM4" s="44"/>
      <c r="EQN4" s="44"/>
      <c r="EQO4" s="44"/>
      <c r="EQP4" s="44"/>
      <c r="EQQ4" s="44"/>
      <c r="EQR4" s="44"/>
      <c r="EQS4" s="44"/>
      <c r="EQT4" s="44"/>
      <c r="EQU4" s="44"/>
      <c r="EQV4" s="44"/>
      <c r="EQW4" s="44"/>
      <c r="EQX4" s="44"/>
      <c r="EQY4" s="44"/>
      <c r="EQZ4" s="44"/>
      <c r="ERA4" s="44"/>
      <c r="ERB4" s="44"/>
      <c r="ERC4" s="44"/>
      <c r="ERD4" s="44"/>
      <c r="ERE4" s="44"/>
      <c r="ERF4" s="44"/>
      <c r="ERG4" s="44"/>
      <c r="ERH4" s="44"/>
      <c r="ERI4" s="44"/>
      <c r="ERJ4" s="44"/>
      <c r="ERK4" s="44"/>
      <c r="ERL4" s="44"/>
      <c r="ERM4" s="44"/>
      <c r="ERN4" s="44"/>
      <c r="ERO4" s="44"/>
      <c r="ERP4" s="44"/>
      <c r="ERQ4" s="44"/>
      <c r="ERR4" s="44"/>
      <c r="ERS4" s="44"/>
      <c r="ERT4" s="44"/>
      <c r="ERU4" s="44"/>
      <c r="ERV4" s="44"/>
      <c r="ERW4" s="44"/>
      <c r="ERX4" s="44"/>
      <c r="ERY4" s="44"/>
      <c r="ERZ4" s="44"/>
      <c r="ESA4" s="44"/>
      <c r="ESB4" s="44"/>
      <c r="ESC4" s="44"/>
      <c r="ESD4" s="44"/>
      <c r="ESE4" s="44"/>
      <c r="ESF4" s="44"/>
      <c r="ESG4" s="44"/>
      <c r="ESH4" s="44"/>
      <c r="ESI4" s="44"/>
      <c r="ESJ4" s="44"/>
      <c r="ESK4" s="44"/>
      <c r="ESL4" s="44"/>
      <c r="ESM4" s="44"/>
      <c r="ESN4" s="44"/>
      <c r="ESO4" s="44"/>
      <c r="ESP4" s="44"/>
      <c r="ESQ4" s="44"/>
      <c r="ESR4" s="44"/>
      <c r="ESS4" s="44"/>
      <c r="EST4" s="44"/>
      <c r="ESU4" s="44"/>
      <c r="ESV4" s="44"/>
      <c r="ESW4" s="44"/>
      <c r="ESX4" s="44"/>
      <c r="ESY4" s="44"/>
      <c r="ESZ4" s="44"/>
      <c r="ETA4" s="44"/>
      <c r="ETB4" s="44"/>
      <c r="ETC4" s="44"/>
      <c r="ETD4" s="44"/>
      <c r="ETE4" s="44"/>
      <c r="ETF4" s="44"/>
      <c r="ETG4" s="44"/>
      <c r="ETH4" s="44"/>
      <c r="ETI4" s="44"/>
      <c r="ETJ4" s="44"/>
      <c r="ETK4" s="44"/>
      <c r="ETL4" s="44"/>
      <c r="ETM4" s="44"/>
      <c r="ETN4" s="44"/>
      <c r="ETO4" s="44"/>
      <c r="ETP4" s="44"/>
      <c r="ETQ4" s="44"/>
      <c r="ETR4" s="44"/>
      <c r="ETS4" s="44"/>
      <c r="ETT4" s="44"/>
      <c r="ETU4" s="44"/>
      <c r="ETV4" s="44"/>
      <c r="ETW4" s="44"/>
      <c r="ETX4" s="44"/>
      <c r="ETY4" s="44"/>
      <c r="ETZ4" s="44"/>
      <c r="EUA4" s="44"/>
      <c r="EUB4" s="44"/>
      <c r="EUC4" s="44"/>
      <c r="EUD4" s="44"/>
      <c r="EUE4" s="44"/>
      <c r="EUF4" s="44"/>
      <c r="EUG4" s="44"/>
      <c r="EUH4" s="44"/>
      <c r="EUI4" s="44"/>
      <c r="EUJ4" s="44"/>
      <c r="EUK4" s="44"/>
      <c r="EUL4" s="44"/>
      <c r="EUM4" s="44"/>
      <c r="EUN4" s="44"/>
      <c r="EUO4" s="44"/>
      <c r="EUP4" s="44"/>
      <c r="EUQ4" s="44"/>
      <c r="EUR4" s="44"/>
      <c r="EUS4" s="44"/>
      <c r="EUT4" s="44"/>
      <c r="EUU4" s="44"/>
      <c r="EUV4" s="44"/>
      <c r="EUW4" s="44"/>
      <c r="EUX4" s="44"/>
      <c r="EUY4" s="44"/>
      <c r="EUZ4" s="44"/>
      <c r="EVA4" s="44"/>
      <c r="EVB4" s="44"/>
      <c r="EVC4" s="44"/>
      <c r="EVD4" s="44"/>
      <c r="EVE4" s="44"/>
      <c r="EVF4" s="44"/>
      <c r="EVG4" s="44"/>
      <c r="EVH4" s="44"/>
      <c r="EVI4" s="44"/>
      <c r="EVJ4" s="44"/>
      <c r="EVK4" s="44"/>
      <c r="EVL4" s="44"/>
      <c r="EVM4" s="44"/>
      <c r="EVN4" s="44"/>
      <c r="EVO4" s="44"/>
      <c r="EVP4" s="44"/>
      <c r="EVQ4" s="44"/>
      <c r="EVR4" s="44"/>
      <c r="EVS4" s="44"/>
      <c r="EVT4" s="44"/>
      <c r="EVU4" s="44"/>
      <c r="EVV4" s="44"/>
      <c r="EVW4" s="44"/>
      <c r="EVX4" s="44"/>
      <c r="EVY4" s="44"/>
      <c r="EVZ4" s="44"/>
      <c r="EWA4" s="44"/>
      <c r="EWB4" s="44"/>
      <c r="EWC4" s="44"/>
      <c r="EWD4" s="44"/>
      <c r="EWE4" s="44"/>
      <c r="EWF4" s="44"/>
      <c r="EWG4" s="44"/>
      <c r="EWH4" s="44"/>
      <c r="EWI4" s="44"/>
      <c r="EWJ4" s="44"/>
      <c r="EWK4" s="44"/>
      <c r="EWL4" s="44"/>
      <c r="EWM4" s="44"/>
      <c r="EWN4" s="44"/>
      <c r="EWO4" s="44"/>
      <c r="EWP4" s="44"/>
      <c r="EWQ4" s="44"/>
      <c r="EWR4" s="44"/>
      <c r="EWS4" s="44"/>
      <c r="EWT4" s="44"/>
      <c r="EWU4" s="44"/>
      <c r="EWV4" s="44"/>
      <c r="EWW4" s="44"/>
      <c r="EWX4" s="44"/>
      <c r="EWY4" s="44"/>
      <c r="EWZ4" s="44"/>
      <c r="EXA4" s="44"/>
      <c r="EXB4" s="44"/>
      <c r="EXC4" s="44"/>
      <c r="EXD4" s="44"/>
      <c r="EXE4" s="44"/>
      <c r="EXF4" s="44"/>
      <c r="EXG4" s="44"/>
      <c r="EXH4" s="44"/>
      <c r="EXI4" s="44"/>
      <c r="EXJ4" s="44"/>
      <c r="EXK4" s="44"/>
      <c r="EXL4" s="44"/>
      <c r="EXM4" s="44"/>
      <c r="EXN4" s="44"/>
      <c r="EXO4" s="44"/>
      <c r="EXP4" s="44"/>
      <c r="EXQ4" s="44"/>
      <c r="EXR4" s="44"/>
      <c r="EXS4" s="44"/>
      <c r="EXT4" s="44"/>
      <c r="EXU4" s="44"/>
      <c r="EXV4" s="44"/>
      <c r="EXW4" s="44"/>
      <c r="EXX4" s="44"/>
      <c r="EXY4" s="44"/>
      <c r="EXZ4" s="44"/>
      <c r="EYA4" s="44"/>
      <c r="EYB4" s="44"/>
      <c r="EYC4" s="44"/>
      <c r="EYD4" s="44"/>
      <c r="EYE4" s="44"/>
      <c r="EYF4" s="44"/>
      <c r="EYG4" s="44"/>
      <c r="EYH4" s="44"/>
      <c r="EYI4" s="44"/>
      <c r="EYJ4" s="44"/>
      <c r="EYK4" s="44"/>
      <c r="EYL4" s="44"/>
      <c r="EYM4" s="44"/>
      <c r="EYN4" s="44"/>
      <c r="EYO4" s="44"/>
      <c r="EYP4" s="44"/>
      <c r="EYQ4" s="44"/>
      <c r="EYR4" s="44"/>
      <c r="EYS4" s="44"/>
      <c r="EYT4" s="44"/>
      <c r="EYU4" s="44"/>
      <c r="EYV4" s="44"/>
      <c r="EYW4" s="44"/>
      <c r="EYX4" s="44"/>
      <c r="EYY4" s="44"/>
      <c r="EYZ4" s="44"/>
      <c r="EZA4" s="44"/>
      <c r="EZB4" s="44"/>
      <c r="EZC4" s="44"/>
      <c r="EZD4" s="44"/>
      <c r="EZE4" s="44"/>
      <c r="EZF4" s="44"/>
      <c r="EZG4" s="44"/>
      <c r="EZH4" s="44"/>
      <c r="EZI4" s="44"/>
      <c r="EZJ4" s="44"/>
      <c r="EZK4" s="44"/>
      <c r="EZL4" s="44"/>
      <c r="EZM4" s="44"/>
      <c r="EZN4" s="44"/>
      <c r="EZO4" s="44"/>
      <c r="EZP4" s="44"/>
      <c r="EZQ4" s="44"/>
      <c r="EZR4" s="44"/>
      <c r="EZS4" s="44"/>
      <c r="EZT4" s="44"/>
      <c r="EZU4" s="44"/>
      <c r="EZV4" s="44"/>
      <c r="EZW4" s="44"/>
      <c r="EZX4" s="44"/>
      <c r="EZY4" s="44"/>
      <c r="EZZ4" s="44"/>
      <c r="FAA4" s="44"/>
      <c r="FAB4" s="44"/>
      <c r="FAC4" s="44"/>
      <c r="FAD4" s="44"/>
      <c r="FAE4" s="44"/>
      <c r="FAF4" s="44"/>
      <c r="FAG4" s="44"/>
      <c r="FAH4" s="44"/>
      <c r="FAI4" s="44"/>
      <c r="FAJ4" s="44"/>
      <c r="FAK4" s="44"/>
      <c r="FAL4" s="44"/>
      <c r="FAM4" s="44"/>
      <c r="FAN4" s="44"/>
      <c r="FAO4" s="44"/>
      <c r="FAP4" s="44"/>
      <c r="FAQ4" s="44"/>
      <c r="FAR4" s="44"/>
      <c r="FAS4" s="44"/>
      <c r="FAT4" s="44"/>
      <c r="FAU4" s="44"/>
      <c r="FAV4" s="44"/>
      <c r="FAW4" s="44"/>
      <c r="FAX4" s="44"/>
      <c r="FAY4" s="44"/>
      <c r="FAZ4" s="44"/>
      <c r="FBA4" s="44"/>
      <c r="FBB4" s="44"/>
      <c r="FBC4" s="44"/>
      <c r="FBD4" s="44"/>
      <c r="FBE4" s="44"/>
      <c r="FBF4" s="44"/>
      <c r="FBG4" s="44"/>
      <c r="FBH4" s="44"/>
      <c r="FBI4" s="44"/>
      <c r="FBJ4" s="44"/>
      <c r="FBK4" s="44"/>
      <c r="FBL4" s="44"/>
      <c r="FBM4" s="44"/>
      <c r="FBN4" s="44"/>
      <c r="FBO4" s="44"/>
      <c r="FBP4" s="44"/>
      <c r="FBQ4" s="44"/>
      <c r="FBR4" s="44"/>
      <c r="FBS4" s="44"/>
      <c r="FBT4" s="44"/>
      <c r="FBU4" s="44"/>
      <c r="FBV4" s="44"/>
      <c r="FBW4" s="44"/>
      <c r="FBX4" s="44"/>
      <c r="FBY4" s="44"/>
      <c r="FBZ4" s="44"/>
      <c r="FCA4" s="44"/>
      <c r="FCB4" s="44"/>
      <c r="FCC4" s="44"/>
      <c r="FCD4" s="44"/>
      <c r="FCE4" s="44"/>
      <c r="FCF4" s="44"/>
      <c r="FCG4" s="44"/>
      <c r="FCH4" s="44"/>
      <c r="FCI4" s="44"/>
      <c r="FCJ4" s="44"/>
      <c r="FCK4" s="44"/>
      <c r="FCL4" s="44"/>
      <c r="FCM4" s="44"/>
      <c r="FCN4" s="44"/>
      <c r="FCO4" s="44"/>
      <c r="FCP4" s="44"/>
      <c r="FCQ4" s="44"/>
      <c r="FCR4" s="44"/>
      <c r="FCS4" s="44"/>
      <c r="FCT4" s="44"/>
      <c r="FCU4" s="44"/>
      <c r="FCV4" s="44"/>
      <c r="FCW4" s="44"/>
      <c r="FCX4" s="44"/>
      <c r="FCY4" s="44"/>
      <c r="FCZ4" s="44"/>
      <c r="FDA4" s="44"/>
      <c r="FDB4" s="44"/>
      <c r="FDC4" s="44"/>
      <c r="FDD4" s="44"/>
      <c r="FDE4" s="44"/>
      <c r="FDF4" s="44"/>
      <c r="FDG4" s="44"/>
      <c r="FDH4" s="44"/>
      <c r="FDI4" s="44"/>
      <c r="FDJ4" s="44"/>
      <c r="FDK4" s="44"/>
      <c r="FDL4" s="44"/>
      <c r="FDM4" s="44"/>
      <c r="FDN4" s="44"/>
      <c r="FDO4" s="44"/>
      <c r="FDP4" s="44"/>
      <c r="FDQ4" s="44"/>
      <c r="FDR4" s="44"/>
      <c r="FDS4" s="44"/>
      <c r="FDT4" s="44"/>
      <c r="FDU4" s="44"/>
      <c r="FDV4" s="44"/>
      <c r="FDW4" s="44"/>
      <c r="FDX4" s="44"/>
      <c r="FDY4" s="44"/>
      <c r="FDZ4" s="44"/>
      <c r="FEA4" s="44"/>
      <c r="FEB4" s="44"/>
      <c r="FEC4" s="44"/>
      <c r="FED4" s="44"/>
      <c r="FEE4" s="44"/>
      <c r="FEF4" s="44"/>
      <c r="FEG4" s="44"/>
      <c r="FEH4" s="44"/>
      <c r="FEI4" s="44"/>
      <c r="FEJ4" s="44"/>
      <c r="FEK4" s="44"/>
      <c r="FEL4" s="44"/>
      <c r="FEM4" s="44"/>
      <c r="FEN4" s="44"/>
      <c r="FEO4" s="44"/>
      <c r="FEP4" s="44"/>
      <c r="FEQ4" s="44"/>
      <c r="FER4" s="44"/>
      <c r="FES4" s="44"/>
      <c r="FET4" s="44"/>
      <c r="FEU4" s="44"/>
      <c r="FEV4" s="44"/>
      <c r="FEW4" s="44"/>
      <c r="FEX4" s="44"/>
      <c r="FEY4" s="44"/>
      <c r="FEZ4" s="44"/>
      <c r="FFA4" s="44"/>
      <c r="FFB4" s="44"/>
      <c r="FFC4" s="44"/>
      <c r="FFD4" s="44"/>
      <c r="FFE4" s="44"/>
      <c r="FFF4" s="44"/>
      <c r="FFG4" s="44"/>
      <c r="FFH4" s="44"/>
      <c r="FFI4" s="44"/>
      <c r="FFJ4" s="44"/>
      <c r="FFK4" s="44"/>
      <c r="FFL4" s="44"/>
      <c r="FFM4" s="44"/>
      <c r="FFN4" s="44"/>
      <c r="FFO4" s="44"/>
      <c r="FFP4" s="44"/>
      <c r="FFQ4" s="44"/>
      <c r="FFR4" s="44"/>
      <c r="FFS4" s="44"/>
      <c r="FFT4" s="44"/>
      <c r="FFU4" s="44"/>
      <c r="FFV4" s="44"/>
      <c r="FFW4" s="44"/>
      <c r="FFX4" s="44"/>
      <c r="FFY4" s="44"/>
      <c r="FFZ4" s="44"/>
      <c r="FGA4" s="44"/>
      <c r="FGB4" s="44"/>
      <c r="FGC4" s="44"/>
      <c r="FGD4" s="44"/>
      <c r="FGE4" s="44"/>
      <c r="FGF4" s="44"/>
      <c r="FGG4" s="44"/>
      <c r="FGH4" s="44"/>
      <c r="FGI4" s="44"/>
      <c r="FGJ4" s="44"/>
      <c r="FGK4" s="44"/>
      <c r="FGL4" s="44"/>
      <c r="FGM4" s="44"/>
      <c r="FGN4" s="44"/>
      <c r="FGO4" s="44"/>
      <c r="FGP4" s="44"/>
      <c r="FGQ4" s="44"/>
      <c r="FGR4" s="44"/>
      <c r="FGS4" s="44"/>
      <c r="FGT4" s="44"/>
      <c r="FGU4" s="44"/>
      <c r="FGV4" s="44"/>
      <c r="FGW4" s="44"/>
      <c r="FGX4" s="44"/>
      <c r="FGY4" s="44"/>
      <c r="FGZ4" s="44"/>
      <c r="FHA4" s="44"/>
      <c r="FHB4" s="44"/>
      <c r="FHC4" s="44"/>
      <c r="FHD4" s="44"/>
      <c r="FHE4" s="44"/>
      <c r="FHF4" s="44"/>
      <c r="FHG4" s="44"/>
      <c r="FHH4" s="44"/>
      <c r="FHI4" s="44"/>
      <c r="FHJ4" s="44"/>
      <c r="FHK4" s="44"/>
      <c r="FHL4" s="44"/>
      <c r="FHM4" s="44"/>
      <c r="FHN4" s="44"/>
      <c r="FHO4" s="44"/>
      <c r="FHP4" s="44"/>
      <c r="FHQ4" s="44"/>
      <c r="FHR4" s="44"/>
      <c r="FHS4" s="44"/>
      <c r="FHT4" s="44"/>
      <c r="FHU4" s="44"/>
      <c r="FHV4" s="44"/>
      <c r="FHW4" s="44"/>
      <c r="FHX4" s="44"/>
      <c r="FHY4" s="44"/>
      <c r="FHZ4" s="44"/>
      <c r="FIA4" s="44"/>
      <c r="FIB4" s="44"/>
      <c r="FIC4" s="44"/>
      <c r="FID4" s="44"/>
      <c r="FIE4" s="44"/>
      <c r="FIF4" s="44"/>
      <c r="FIG4" s="44"/>
      <c r="FIH4" s="44"/>
      <c r="FII4" s="44"/>
      <c r="FIJ4" s="44"/>
      <c r="FIK4" s="44"/>
      <c r="FIL4" s="44"/>
      <c r="FIM4" s="44"/>
      <c r="FIN4" s="44"/>
      <c r="FIO4" s="44"/>
      <c r="FIP4" s="44"/>
      <c r="FIQ4" s="44"/>
      <c r="FIR4" s="44"/>
      <c r="FIS4" s="44"/>
      <c r="FIT4" s="44"/>
      <c r="FIU4" s="44"/>
      <c r="FIV4" s="44"/>
      <c r="FIW4" s="44"/>
      <c r="FIX4" s="44"/>
      <c r="FIY4" s="44"/>
      <c r="FIZ4" s="44"/>
      <c r="FJA4" s="44"/>
      <c r="FJB4" s="44"/>
      <c r="FJC4" s="44"/>
      <c r="FJD4" s="44"/>
      <c r="FJE4" s="44"/>
      <c r="FJF4" s="44"/>
      <c r="FJG4" s="44"/>
      <c r="FJH4" s="44"/>
      <c r="FJI4" s="44"/>
      <c r="FJJ4" s="44"/>
      <c r="FJK4" s="44"/>
      <c r="FJL4" s="44"/>
      <c r="FJM4" s="44"/>
      <c r="FJN4" s="44"/>
      <c r="FJO4" s="44"/>
      <c r="FJP4" s="44"/>
      <c r="FJQ4" s="44"/>
      <c r="FJR4" s="44"/>
      <c r="FJS4" s="44"/>
      <c r="FJT4" s="44"/>
      <c r="FJU4" s="44"/>
      <c r="FJV4" s="44"/>
      <c r="FJW4" s="44"/>
      <c r="FJX4" s="44"/>
      <c r="FJY4" s="44"/>
      <c r="FJZ4" s="44"/>
      <c r="FKA4" s="44"/>
      <c r="FKB4" s="44"/>
      <c r="FKC4" s="44"/>
      <c r="FKD4" s="44"/>
      <c r="FKE4" s="44"/>
      <c r="FKF4" s="44"/>
      <c r="FKG4" s="44"/>
      <c r="FKH4" s="44"/>
      <c r="FKI4" s="44"/>
      <c r="FKJ4" s="44"/>
      <c r="FKK4" s="44"/>
      <c r="FKL4" s="44"/>
      <c r="FKM4" s="44"/>
      <c r="FKN4" s="44"/>
      <c r="FKO4" s="44"/>
      <c r="FKP4" s="44"/>
      <c r="FKQ4" s="44"/>
      <c r="FKR4" s="44"/>
      <c r="FKS4" s="44"/>
      <c r="FKT4" s="44"/>
      <c r="FKU4" s="44"/>
      <c r="FKV4" s="44"/>
      <c r="FKW4" s="44"/>
      <c r="FKX4" s="44"/>
      <c r="FKY4" s="44"/>
      <c r="FKZ4" s="44"/>
      <c r="FLA4" s="44"/>
      <c r="FLB4" s="44"/>
      <c r="FLC4" s="44"/>
      <c r="FLD4" s="44"/>
      <c r="FLE4" s="44"/>
      <c r="FLF4" s="44"/>
      <c r="FLG4" s="44"/>
      <c r="FLH4" s="44"/>
      <c r="FLI4" s="44"/>
      <c r="FLJ4" s="44"/>
      <c r="FLK4" s="44"/>
      <c r="FLL4" s="44"/>
      <c r="FLM4" s="44"/>
      <c r="FLN4" s="44"/>
      <c r="FLO4" s="44"/>
      <c r="FLP4" s="44"/>
      <c r="FLQ4" s="44"/>
      <c r="FLR4" s="44"/>
      <c r="FLS4" s="44"/>
      <c r="FLT4" s="44"/>
      <c r="FLU4" s="44"/>
      <c r="FLV4" s="44"/>
      <c r="FLW4" s="44"/>
      <c r="FLX4" s="44"/>
      <c r="FLY4" s="44"/>
      <c r="FLZ4" s="44"/>
      <c r="FMA4" s="44"/>
      <c r="FMB4" s="44"/>
      <c r="FMC4" s="44"/>
      <c r="FMD4" s="44"/>
      <c r="FME4" s="44"/>
      <c r="FMF4" s="44"/>
      <c r="FMG4" s="44"/>
      <c r="FMH4" s="44"/>
      <c r="FMI4" s="44"/>
      <c r="FMJ4" s="44"/>
      <c r="FMK4" s="44"/>
      <c r="FML4" s="44"/>
      <c r="FMM4" s="44"/>
      <c r="FMN4" s="44"/>
      <c r="FMO4" s="44"/>
      <c r="FMP4" s="44"/>
      <c r="FMQ4" s="44"/>
      <c r="FMR4" s="44"/>
      <c r="FMS4" s="44"/>
      <c r="FMT4" s="44"/>
      <c r="FMU4" s="44"/>
      <c r="FMV4" s="44"/>
      <c r="FMW4" s="44"/>
      <c r="FMX4" s="44"/>
      <c r="FMY4" s="44"/>
      <c r="FMZ4" s="44"/>
      <c r="FNA4" s="44"/>
      <c r="FNB4" s="44"/>
      <c r="FNC4" s="44"/>
      <c r="FND4" s="44"/>
      <c r="FNE4" s="44"/>
      <c r="FNF4" s="44"/>
      <c r="FNG4" s="44"/>
      <c r="FNH4" s="44"/>
      <c r="FNI4" s="44"/>
      <c r="FNJ4" s="44"/>
      <c r="FNK4" s="44"/>
      <c r="FNL4" s="44"/>
      <c r="FNM4" s="44"/>
      <c r="FNN4" s="44"/>
      <c r="FNO4" s="44"/>
      <c r="FNP4" s="44"/>
      <c r="FNQ4" s="44"/>
      <c r="FNR4" s="44"/>
      <c r="FNS4" s="44"/>
      <c r="FNT4" s="44"/>
      <c r="FNU4" s="44"/>
      <c r="FNV4" s="44"/>
      <c r="FNW4" s="44"/>
      <c r="FNX4" s="44"/>
      <c r="FNY4" s="44"/>
      <c r="FNZ4" s="44"/>
      <c r="FOA4" s="44"/>
      <c r="FOB4" s="44"/>
      <c r="FOC4" s="44"/>
      <c r="FOD4" s="44"/>
      <c r="FOE4" s="44"/>
      <c r="FOF4" s="44"/>
      <c r="FOG4" s="44"/>
      <c r="FOH4" s="44"/>
      <c r="FOI4" s="44"/>
      <c r="FOJ4" s="44"/>
      <c r="FOK4" s="44"/>
      <c r="FOL4" s="44"/>
      <c r="FOM4" s="44"/>
      <c r="FON4" s="44"/>
      <c r="FOO4" s="44"/>
      <c r="FOP4" s="44"/>
      <c r="FOQ4" s="44"/>
      <c r="FOR4" s="44"/>
      <c r="FOS4" s="44"/>
      <c r="FOT4" s="44"/>
      <c r="FOU4" s="44"/>
      <c r="FOV4" s="44"/>
      <c r="FOW4" s="44"/>
      <c r="FOX4" s="44"/>
      <c r="FOY4" s="44"/>
      <c r="FOZ4" s="44"/>
      <c r="FPA4" s="44"/>
      <c r="FPB4" s="44"/>
      <c r="FPC4" s="44"/>
      <c r="FPD4" s="44"/>
      <c r="FPE4" s="44"/>
      <c r="FPF4" s="44"/>
      <c r="FPG4" s="44"/>
      <c r="FPH4" s="44"/>
      <c r="FPI4" s="44"/>
      <c r="FPJ4" s="44"/>
      <c r="FPK4" s="44"/>
      <c r="FPL4" s="44"/>
      <c r="FPM4" s="44"/>
      <c r="FPN4" s="44"/>
      <c r="FPO4" s="44"/>
      <c r="FPP4" s="44"/>
      <c r="FPQ4" s="44"/>
      <c r="FPR4" s="44"/>
      <c r="FPS4" s="44"/>
      <c r="FPT4" s="44"/>
      <c r="FPU4" s="44"/>
      <c r="FPV4" s="44"/>
      <c r="FPW4" s="44"/>
      <c r="FPX4" s="44"/>
      <c r="FPY4" s="44"/>
      <c r="FPZ4" s="44"/>
      <c r="FQA4" s="44"/>
      <c r="FQB4" s="44"/>
      <c r="FQC4" s="44"/>
      <c r="FQD4" s="44"/>
      <c r="FQE4" s="44"/>
      <c r="FQF4" s="44"/>
      <c r="FQG4" s="44"/>
      <c r="FQH4" s="44"/>
      <c r="FQI4" s="44"/>
      <c r="FQJ4" s="44"/>
      <c r="FQK4" s="44"/>
      <c r="FQL4" s="44"/>
      <c r="FQM4" s="44"/>
      <c r="FQN4" s="44"/>
      <c r="FQO4" s="44"/>
      <c r="FQP4" s="44"/>
      <c r="FQQ4" s="44"/>
      <c r="FQR4" s="44"/>
      <c r="FQS4" s="44"/>
      <c r="FQT4" s="44"/>
      <c r="FQU4" s="44"/>
      <c r="FQV4" s="44"/>
      <c r="FQW4" s="44"/>
      <c r="FQX4" s="44"/>
      <c r="FQY4" s="44"/>
      <c r="FQZ4" s="44"/>
      <c r="FRA4" s="44"/>
      <c r="FRB4" s="44"/>
      <c r="FRC4" s="44"/>
      <c r="FRD4" s="44"/>
      <c r="FRE4" s="44"/>
      <c r="FRF4" s="44"/>
      <c r="FRG4" s="44"/>
      <c r="FRH4" s="44"/>
      <c r="FRI4" s="44"/>
      <c r="FRJ4" s="44"/>
      <c r="FRK4" s="44"/>
      <c r="FRL4" s="44"/>
      <c r="FRM4" s="44"/>
      <c r="FRN4" s="44"/>
      <c r="FRO4" s="44"/>
      <c r="FRP4" s="44"/>
      <c r="FRQ4" s="44"/>
      <c r="FRR4" s="44"/>
      <c r="FRS4" s="44"/>
      <c r="FRT4" s="44"/>
      <c r="FRU4" s="44"/>
      <c r="FRV4" s="44"/>
      <c r="FRW4" s="44"/>
      <c r="FRX4" s="44"/>
      <c r="FRY4" s="44"/>
      <c r="FRZ4" s="44"/>
      <c r="FSA4" s="44"/>
      <c r="FSB4" s="44"/>
      <c r="FSC4" s="44"/>
      <c r="FSD4" s="44"/>
      <c r="FSE4" s="44"/>
      <c r="FSF4" s="44"/>
      <c r="FSG4" s="44"/>
      <c r="FSH4" s="44"/>
      <c r="FSI4" s="44"/>
      <c r="FSJ4" s="44"/>
      <c r="FSK4" s="44"/>
      <c r="FSL4" s="44"/>
      <c r="FSM4" s="44"/>
      <c r="FSN4" s="44"/>
      <c r="FSO4" s="44"/>
      <c r="FSP4" s="44"/>
      <c r="FSQ4" s="44"/>
      <c r="FSR4" s="44"/>
      <c r="FSS4" s="44"/>
      <c r="FST4" s="44"/>
      <c r="FSU4" s="44"/>
      <c r="FSV4" s="44"/>
      <c r="FSW4" s="44"/>
      <c r="FSX4" s="44"/>
      <c r="FSY4" s="44"/>
      <c r="FSZ4" s="44"/>
      <c r="FTA4" s="44"/>
      <c r="FTB4" s="44"/>
      <c r="FTC4" s="44"/>
      <c r="FTD4" s="44"/>
      <c r="FTE4" s="44"/>
      <c r="FTF4" s="44"/>
      <c r="FTG4" s="44"/>
      <c r="FTH4" s="44"/>
      <c r="FTI4" s="44"/>
      <c r="FTJ4" s="44"/>
      <c r="FTK4" s="44"/>
      <c r="FTL4" s="44"/>
      <c r="FTM4" s="44"/>
      <c r="FTN4" s="44"/>
      <c r="FTO4" s="44"/>
      <c r="FTP4" s="44"/>
      <c r="FTQ4" s="44"/>
      <c r="FTR4" s="44"/>
      <c r="FTS4" s="44"/>
      <c r="FTT4" s="44"/>
      <c r="FTU4" s="44"/>
      <c r="FTV4" s="44"/>
      <c r="FTW4" s="44"/>
      <c r="FTX4" s="44"/>
      <c r="FTY4" s="44"/>
      <c r="FTZ4" s="44"/>
      <c r="FUA4" s="44"/>
      <c r="FUB4" s="44"/>
      <c r="FUC4" s="44"/>
      <c r="FUD4" s="44"/>
      <c r="FUE4" s="44"/>
      <c r="FUF4" s="44"/>
      <c r="FUG4" s="44"/>
      <c r="FUH4" s="44"/>
      <c r="FUI4" s="44"/>
      <c r="FUJ4" s="44"/>
      <c r="FUK4" s="44"/>
      <c r="FUL4" s="44"/>
      <c r="FUM4" s="44"/>
      <c r="FUN4" s="44"/>
      <c r="FUO4" s="44"/>
      <c r="FUP4" s="44"/>
      <c r="FUQ4" s="44"/>
      <c r="FUR4" s="44"/>
      <c r="FUS4" s="44"/>
      <c r="FUT4" s="44"/>
      <c r="FUU4" s="44"/>
      <c r="FUV4" s="44"/>
      <c r="FUW4" s="44"/>
      <c r="FUX4" s="44"/>
      <c r="FUY4" s="44"/>
      <c r="FUZ4" s="44"/>
      <c r="FVA4" s="44"/>
      <c r="FVB4" s="44"/>
      <c r="FVC4" s="44"/>
      <c r="FVD4" s="44"/>
      <c r="FVE4" s="44"/>
      <c r="FVF4" s="44"/>
      <c r="FVG4" s="44"/>
      <c r="FVH4" s="44"/>
      <c r="FVI4" s="44"/>
      <c r="FVJ4" s="44"/>
      <c r="FVK4" s="44"/>
      <c r="FVL4" s="44"/>
      <c r="FVM4" s="44"/>
      <c r="FVN4" s="44"/>
      <c r="FVO4" s="44"/>
      <c r="FVP4" s="44"/>
      <c r="FVQ4" s="44"/>
      <c r="FVR4" s="44"/>
      <c r="FVS4" s="44"/>
      <c r="FVT4" s="44"/>
      <c r="FVU4" s="44"/>
      <c r="FVV4" s="44"/>
      <c r="FVW4" s="44"/>
      <c r="FVX4" s="44"/>
      <c r="FVY4" s="44"/>
      <c r="FVZ4" s="44"/>
      <c r="FWA4" s="44"/>
      <c r="FWB4" s="44"/>
      <c r="FWC4" s="44"/>
      <c r="FWD4" s="44"/>
      <c r="FWE4" s="44"/>
      <c r="FWF4" s="44"/>
      <c r="FWG4" s="44"/>
      <c r="FWH4" s="44"/>
      <c r="FWI4" s="44"/>
      <c r="FWJ4" s="44"/>
      <c r="FWK4" s="44"/>
      <c r="FWL4" s="44"/>
      <c r="FWM4" s="44"/>
      <c r="FWN4" s="44"/>
      <c r="FWO4" s="44"/>
      <c r="FWP4" s="44"/>
      <c r="FWQ4" s="44"/>
      <c r="FWR4" s="44"/>
      <c r="FWS4" s="44"/>
      <c r="FWT4" s="44"/>
      <c r="FWU4" s="44"/>
      <c r="FWV4" s="44"/>
      <c r="FWW4" s="44"/>
      <c r="FWX4" s="44"/>
      <c r="FWY4" s="44"/>
      <c r="FWZ4" s="44"/>
      <c r="FXA4" s="44"/>
      <c r="FXB4" s="44"/>
      <c r="FXC4" s="44"/>
      <c r="FXD4" s="44"/>
      <c r="FXE4" s="44"/>
      <c r="FXF4" s="44"/>
      <c r="FXG4" s="44"/>
      <c r="FXH4" s="44"/>
      <c r="FXI4" s="44"/>
      <c r="FXJ4" s="44"/>
      <c r="FXK4" s="44"/>
      <c r="FXL4" s="44"/>
      <c r="FXM4" s="44"/>
      <c r="FXN4" s="44"/>
      <c r="FXO4" s="44"/>
      <c r="FXP4" s="44"/>
      <c r="FXQ4" s="44"/>
      <c r="FXR4" s="44"/>
      <c r="FXS4" s="44"/>
      <c r="FXT4" s="44"/>
      <c r="FXU4" s="44"/>
      <c r="FXV4" s="44"/>
      <c r="FXW4" s="44"/>
      <c r="FXX4" s="44"/>
      <c r="FXY4" s="44"/>
      <c r="FXZ4" s="44"/>
      <c r="FYA4" s="44"/>
      <c r="FYB4" s="44"/>
      <c r="FYC4" s="44"/>
      <c r="FYD4" s="44"/>
      <c r="FYE4" s="44"/>
      <c r="FYF4" s="44"/>
      <c r="FYG4" s="44"/>
      <c r="FYH4" s="44"/>
      <c r="FYI4" s="44"/>
      <c r="FYJ4" s="44"/>
      <c r="FYK4" s="44"/>
      <c r="FYL4" s="44"/>
      <c r="FYM4" s="44"/>
      <c r="FYN4" s="44"/>
      <c r="FYO4" s="44"/>
      <c r="FYP4" s="44"/>
      <c r="FYQ4" s="44"/>
      <c r="FYR4" s="44"/>
      <c r="FYS4" s="44"/>
      <c r="FYT4" s="44"/>
      <c r="FYU4" s="44"/>
      <c r="FYV4" s="44"/>
      <c r="FYW4" s="44"/>
      <c r="FYX4" s="44"/>
      <c r="FYY4" s="44"/>
      <c r="FYZ4" s="44"/>
      <c r="FZA4" s="44"/>
      <c r="FZB4" s="44"/>
      <c r="FZC4" s="44"/>
      <c r="FZD4" s="44"/>
      <c r="FZE4" s="44"/>
      <c r="FZF4" s="44"/>
      <c r="FZG4" s="44"/>
      <c r="FZH4" s="44"/>
      <c r="FZI4" s="44"/>
      <c r="FZJ4" s="44"/>
      <c r="FZK4" s="44"/>
      <c r="FZL4" s="44"/>
      <c r="FZM4" s="44"/>
      <c r="FZN4" s="44"/>
      <c r="FZO4" s="44"/>
      <c r="FZP4" s="44"/>
      <c r="FZQ4" s="44"/>
      <c r="FZR4" s="44"/>
      <c r="FZS4" s="44"/>
      <c r="FZT4" s="44"/>
      <c r="FZU4" s="44"/>
      <c r="FZV4" s="44"/>
      <c r="FZW4" s="44"/>
      <c r="FZX4" s="44"/>
      <c r="FZY4" s="44"/>
      <c r="FZZ4" s="44"/>
      <c r="GAA4" s="44"/>
      <c r="GAB4" s="44"/>
      <c r="GAC4" s="44"/>
      <c r="GAD4" s="44"/>
      <c r="GAE4" s="44"/>
      <c r="GAF4" s="44"/>
      <c r="GAG4" s="44"/>
      <c r="GAH4" s="44"/>
      <c r="GAI4" s="44"/>
      <c r="GAJ4" s="44"/>
      <c r="GAK4" s="44"/>
      <c r="GAL4" s="44"/>
      <c r="GAM4" s="44"/>
      <c r="GAN4" s="44"/>
      <c r="GAO4" s="44"/>
      <c r="GAP4" s="44"/>
      <c r="GAQ4" s="44"/>
      <c r="GAR4" s="44"/>
      <c r="GAS4" s="44"/>
      <c r="GAT4" s="44"/>
      <c r="GAU4" s="44"/>
      <c r="GAV4" s="44"/>
      <c r="GAW4" s="44"/>
      <c r="GAX4" s="44"/>
      <c r="GAY4" s="44"/>
      <c r="GAZ4" s="44"/>
      <c r="GBA4" s="44"/>
      <c r="GBB4" s="44"/>
      <c r="GBC4" s="44"/>
      <c r="GBD4" s="44"/>
      <c r="GBE4" s="44"/>
      <c r="GBF4" s="44"/>
      <c r="GBG4" s="44"/>
      <c r="GBH4" s="44"/>
      <c r="GBI4" s="44"/>
      <c r="GBJ4" s="44"/>
      <c r="GBK4" s="44"/>
      <c r="GBL4" s="44"/>
      <c r="GBM4" s="44"/>
      <c r="GBN4" s="44"/>
      <c r="GBO4" s="44"/>
      <c r="GBP4" s="44"/>
      <c r="GBQ4" s="44"/>
      <c r="GBR4" s="44"/>
      <c r="GBS4" s="44"/>
      <c r="GBT4" s="44"/>
      <c r="GBU4" s="44"/>
      <c r="GBV4" s="44"/>
      <c r="GBW4" s="44"/>
      <c r="GBX4" s="44"/>
      <c r="GBY4" s="44"/>
      <c r="GBZ4" s="44"/>
      <c r="GCA4" s="44"/>
      <c r="GCB4" s="44"/>
      <c r="GCC4" s="44"/>
      <c r="GCD4" s="44"/>
      <c r="GCE4" s="44"/>
      <c r="GCF4" s="44"/>
      <c r="GCG4" s="44"/>
      <c r="GCH4" s="44"/>
      <c r="GCI4" s="44"/>
      <c r="GCJ4" s="44"/>
      <c r="GCK4" s="44"/>
      <c r="GCL4" s="44"/>
      <c r="GCM4" s="44"/>
      <c r="GCN4" s="44"/>
      <c r="GCO4" s="44"/>
      <c r="GCP4" s="44"/>
      <c r="GCQ4" s="44"/>
      <c r="GCR4" s="44"/>
      <c r="GCS4" s="44"/>
      <c r="GCT4" s="44"/>
      <c r="GCU4" s="44"/>
      <c r="GCV4" s="44"/>
      <c r="GCW4" s="44"/>
      <c r="GCX4" s="44"/>
      <c r="GCY4" s="44"/>
      <c r="GCZ4" s="44"/>
      <c r="GDA4" s="44"/>
      <c r="GDB4" s="44"/>
      <c r="GDC4" s="44"/>
      <c r="GDD4" s="44"/>
      <c r="GDE4" s="44"/>
      <c r="GDF4" s="44"/>
      <c r="GDG4" s="44"/>
      <c r="GDH4" s="44"/>
      <c r="GDI4" s="44"/>
      <c r="GDJ4" s="44"/>
      <c r="GDK4" s="44"/>
      <c r="GDL4" s="44"/>
      <c r="GDM4" s="44"/>
      <c r="GDN4" s="44"/>
      <c r="GDO4" s="44"/>
      <c r="GDP4" s="44"/>
      <c r="GDQ4" s="44"/>
      <c r="GDR4" s="44"/>
      <c r="GDS4" s="44"/>
      <c r="GDT4" s="44"/>
      <c r="GDU4" s="44"/>
      <c r="GDV4" s="44"/>
      <c r="GDW4" s="44"/>
      <c r="GDX4" s="44"/>
      <c r="GDY4" s="44"/>
      <c r="GDZ4" s="44"/>
      <c r="GEA4" s="44"/>
      <c r="GEB4" s="44"/>
      <c r="GEC4" s="44"/>
      <c r="GED4" s="44"/>
      <c r="GEE4" s="44"/>
      <c r="GEF4" s="44"/>
      <c r="GEG4" s="44"/>
      <c r="GEH4" s="44"/>
      <c r="GEI4" s="44"/>
      <c r="GEJ4" s="44"/>
      <c r="GEK4" s="44"/>
      <c r="GEL4" s="44"/>
      <c r="GEM4" s="44"/>
      <c r="GEN4" s="44"/>
      <c r="GEO4" s="44"/>
      <c r="GEP4" s="44"/>
      <c r="GEQ4" s="44"/>
      <c r="GER4" s="44"/>
      <c r="GES4" s="44"/>
      <c r="GET4" s="44"/>
      <c r="GEU4" s="44"/>
      <c r="GEV4" s="44"/>
      <c r="GEW4" s="44"/>
      <c r="GEX4" s="44"/>
      <c r="GEY4" s="44"/>
      <c r="GEZ4" s="44"/>
      <c r="GFA4" s="44"/>
      <c r="GFB4" s="44"/>
      <c r="GFC4" s="44"/>
      <c r="GFD4" s="44"/>
      <c r="GFE4" s="44"/>
      <c r="GFF4" s="44"/>
      <c r="GFG4" s="44"/>
      <c r="GFH4" s="44"/>
      <c r="GFI4" s="44"/>
      <c r="GFJ4" s="44"/>
      <c r="GFK4" s="44"/>
      <c r="GFL4" s="44"/>
      <c r="GFM4" s="44"/>
      <c r="GFN4" s="44"/>
      <c r="GFO4" s="44"/>
      <c r="GFP4" s="44"/>
      <c r="GFQ4" s="44"/>
      <c r="GFR4" s="44"/>
      <c r="GFS4" s="44"/>
      <c r="GFT4" s="44"/>
      <c r="GFU4" s="44"/>
      <c r="GFV4" s="44"/>
      <c r="GFW4" s="44"/>
      <c r="GFX4" s="44"/>
      <c r="GFY4" s="44"/>
      <c r="GFZ4" s="44"/>
      <c r="GGA4" s="44"/>
      <c r="GGB4" s="44"/>
      <c r="GGC4" s="44"/>
      <c r="GGD4" s="44"/>
      <c r="GGE4" s="44"/>
      <c r="GGF4" s="44"/>
      <c r="GGG4" s="44"/>
      <c r="GGH4" s="44"/>
      <c r="GGI4" s="44"/>
      <c r="GGJ4" s="44"/>
      <c r="GGK4" s="44"/>
      <c r="GGL4" s="44"/>
      <c r="GGM4" s="44"/>
      <c r="GGN4" s="44"/>
      <c r="GGO4" s="44"/>
      <c r="GGP4" s="44"/>
      <c r="GGQ4" s="44"/>
      <c r="GGR4" s="44"/>
      <c r="GGS4" s="44"/>
      <c r="GGT4" s="44"/>
      <c r="GGU4" s="44"/>
      <c r="GGV4" s="44"/>
      <c r="GGW4" s="44"/>
      <c r="GGX4" s="44"/>
      <c r="GGY4" s="44"/>
      <c r="GGZ4" s="44"/>
      <c r="GHA4" s="44"/>
      <c r="GHB4" s="44"/>
      <c r="GHC4" s="44"/>
      <c r="GHD4" s="44"/>
      <c r="GHE4" s="44"/>
      <c r="GHF4" s="44"/>
      <c r="GHG4" s="44"/>
      <c r="GHH4" s="44"/>
      <c r="GHI4" s="44"/>
      <c r="GHJ4" s="44"/>
      <c r="GHK4" s="44"/>
      <c r="GHL4" s="44"/>
      <c r="GHM4" s="44"/>
      <c r="GHN4" s="44"/>
      <c r="GHO4" s="44"/>
      <c r="GHP4" s="44"/>
      <c r="GHQ4" s="44"/>
      <c r="GHR4" s="44"/>
      <c r="GHS4" s="44"/>
      <c r="GHT4" s="44"/>
      <c r="GHU4" s="44"/>
      <c r="GHV4" s="44"/>
      <c r="GHW4" s="44"/>
      <c r="GHX4" s="44"/>
      <c r="GHY4" s="44"/>
      <c r="GHZ4" s="44"/>
      <c r="GIA4" s="44"/>
      <c r="GIB4" s="44"/>
      <c r="GIC4" s="44"/>
      <c r="GID4" s="44"/>
      <c r="GIE4" s="44"/>
      <c r="GIF4" s="44"/>
      <c r="GIG4" s="44"/>
      <c r="GIH4" s="44"/>
      <c r="GII4" s="44"/>
      <c r="GIJ4" s="44"/>
      <c r="GIK4" s="44"/>
      <c r="GIL4" s="44"/>
      <c r="GIM4" s="44"/>
      <c r="GIN4" s="44"/>
      <c r="GIO4" s="44"/>
      <c r="GIP4" s="44"/>
      <c r="GIQ4" s="44"/>
      <c r="GIR4" s="44"/>
      <c r="GIS4" s="44"/>
      <c r="GIT4" s="44"/>
      <c r="GIU4" s="44"/>
      <c r="GIV4" s="44"/>
      <c r="GIW4" s="44"/>
      <c r="GIX4" s="44"/>
      <c r="GIY4" s="44"/>
      <c r="GIZ4" s="44"/>
      <c r="GJA4" s="44"/>
      <c r="GJB4" s="44"/>
      <c r="GJC4" s="44"/>
      <c r="GJD4" s="44"/>
      <c r="GJE4" s="44"/>
      <c r="GJF4" s="44"/>
      <c r="GJG4" s="44"/>
      <c r="GJH4" s="44"/>
      <c r="GJI4" s="44"/>
      <c r="GJJ4" s="44"/>
      <c r="GJK4" s="44"/>
      <c r="GJL4" s="44"/>
      <c r="GJM4" s="44"/>
      <c r="GJN4" s="44"/>
      <c r="GJO4" s="44"/>
      <c r="GJP4" s="44"/>
      <c r="GJQ4" s="44"/>
      <c r="GJR4" s="44"/>
      <c r="GJS4" s="44"/>
      <c r="GJT4" s="44"/>
      <c r="GJU4" s="44"/>
      <c r="GJV4" s="44"/>
      <c r="GJW4" s="44"/>
      <c r="GJX4" s="44"/>
      <c r="GJY4" s="44"/>
      <c r="GJZ4" s="44"/>
      <c r="GKA4" s="44"/>
      <c r="GKB4" s="44"/>
      <c r="GKC4" s="44"/>
      <c r="GKD4" s="44"/>
      <c r="GKE4" s="44"/>
      <c r="GKF4" s="44"/>
      <c r="GKG4" s="44"/>
      <c r="GKH4" s="44"/>
      <c r="GKI4" s="44"/>
      <c r="GKJ4" s="44"/>
      <c r="GKK4" s="44"/>
      <c r="GKL4" s="44"/>
      <c r="GKM4" s="44"/>
      <c r="GKN4" s="44"/>
      <c r="GKO4" s="44"/>
      <c r="GKP4" s="44"/>
      <c r="GKQ4" s="44"/>
      <c r="GKR4" s="44"/>
      <c r="GKS4" s="44"/>
      <c r="GKT4" s="44"/>
      <c r="GKU4" s="44"/>
      <c r="GKV4" s="44"/>
      <c r="GKW4" s="44"/>
      <c r="GKX4" s="44"/>
      <c r="GKY4" s="44"/>
      <c r="GKZ4" s="44"/>
      <c r="GLA4" s="44"/>
      <c r="GLB4" s="44"/>
      <c r="GLC4" s="44"/>
      <c r="GLD4" s="44"/>
      <c r="GLE4" s="44"/>
      <c r="GLF4" s="44"/>
      <c r="GLG4" s="44"/>
      <c r="GLH4" s="44"/>
      <c r="GLI4" s="44"/>
      <c r="GLJ4" s="44"/>
      <c r="GLK4" s="44"/>
      <c r="GLL4" s="44"/>
      <c r="GLM4" s="44"/>
      <c r="GLN4" s="44"/>
      <c r="GLO4" s="44"/>
      <c r="GLP4" s="44"/>
      <c r="GLQ4" s="44"/>
      <c r="GLR4" s="44"/>
      <c r="GLS4" s="44"/>
      <c r="GLT4" s="44"/>
      <c r="GLU4" s="44"/>
      <c r="GLV4" s="44"/>
      <c r="GLW4" s="44"/>
      <c r="GLX4" s="44"/>
      <c r="GLY4" s="44"/>
      <c r="GLZ4" s="44"/>
      <c r="GMA4" s="44"/>
      <c r="GMB4" s="44"/>
      <c r="GMC4" s="44"/>
      <c r="GMD4" s="44"/>
      <c r="GME4" s="44"/>
      <c r="GMF4" s="44"/>
      <c r="GMG4" s="44"/>
      <c r="GMH4" s="44"/>
      <c r="GMI4" s="44"/>
      <c r="GMJ4" s="44"/>
      <c r="GMK4" s="44"/>
      <c r="GML4" s="44"/>
      <c r="GMM4" s="44"/>
      <c r="GMN4" s="44"/>
      <c r="GMO4" s="44"/>
      <c r="GMP4" s="44"/>
      <c r="GMQ4" s="44"/>
      <c r="GMR4" s="44"/>
      <c r="GMS4" s="44"/>
      <c r="GMT4" s="44"/>
      <c r="GMU4" s="44"/>
      <c r="GMV4" s="44"/>
      <c r="GMW4" s="44"/>
      <c r="GMX4" s="44"/>
      <c r="GMY4" s="44"/>
      <c r="GMZ4" s="44"/>
      <c r="GNA4" s="44"/>
      <c r="GNB4" s="44"/>
      <c r="GNC4" s="44"/>
      <c r="GND4" s="44"/>
      <c r="GNE4" s="44"/>
      <c r="GNF4" s="44"/>
      <c r="GNG4" s="44"/>
      <c r="GNH4" s="44"/>
      <c r="GNI4" s="44"/>
      <c r="GNJ4" s="44"/>
      <c r="GNK4" s="44"/>
      <c r="GNL4" s="44"/>
      <c r="GNM4" s="44"/>
      <c r="GNN4" s="44"/>
      <c r="GNO4" s="44"/>
      <c r="GNP4" s="44"/>
      <c r="GNQ4" s="44"/>
      <c r="GNR4" s="44"/>
      <c r="GNS4" s="44"/>
      <c r="GNT4" s="44"/>
      <c r="GNU4" s="44"/>
      <c r="GNV4" s="44"/>
      <c r="GNW4" s="44"/>
      <c r="GNX4" s="44"/>
      <c r="GNY4" s="44"/>
      <c r="GNZ4" s="44"/>
      <c r="GOA4" s="44"/>
      <c r="GOB4" s="44"/>
      <c r="GOC4" s="44"/>
      <c r="GOD4" s="44"/>
      <c r="GOE4" s="44"/>
      <c r="GOF4" s="44"/>
      <c r="GOG4" s="44"/>
      <c r="GOH4" s="44"/>
      <c r="GOI4" s="44"/>
      <c r="GOJ4" s="44"/>
      <c r="GOK4" s="44"/>
      <c r="GOL4" s="44"/>
      <c r="GOM4" s="44"/>
      <c r="GON4" s="44"/>
      <c r="GOO4" s="44"/>
      <c r="GOP4" s="44"/>
      <c r="GOQ4" s="44"/>
      <c r="GOR4" s="44"/>
      <c r="GOS4" s="44"/>
      <c r="GOT4" s="44"/>
      <c r="GOU4" s="44"/>
      <c r="GOV4" s="44"/>
      <c r="GOW4" s="44"/>
      <c r="GOX4" s="44"/>
      <c r="GOY4" s="44"/>
      <c r="GOZ4" s="44"/>
      <c r="GPA4" s="44"/>
      <c r="GPB4" s="44"/>
      <c r="GPC4" s="44"/>
      <c r="GPD4" s="44"/>
      <c r="GPE4" s="44"/>
      <c r="GPF4" s="44"/>
      <c r="GPG4" s="44"/>
      <c r="GPH4" s="44"/>
      <c r="GPI4" s="44"/>
      <c r="GPJ4" s="44"/>
      <c r="GPK4" s="44"/>
      <c r="GPL4" s="44"/>
      <c r="GPM4" s="44"/>
      <c r="GPN4" s="44"/>
      <c r="GPO4" s="44"/>
      <c r="GPP4" s="44"/>
      <c r="GPQ4" s="44"/>
      <c r="GPR4" s="44"/>
      <c r="GPS4" s="44"/>
      <c r="GPT4" s="44"/>
      <c r="GPU4" s="44"/>
      <c r="GPV4" s="44"/>
      <c r="GPW4" s="44"/>
      <c r="GPX4" s="44"/>
      <c r="GPY4" s="44"/>
      <c r="GPZ4" s="44"/>
      <c r="GQA4" s="44"/>
      <c r="GQB4" s="44"/>
      <c r="GQC4" s="44"/>
      <c r="GQD4" s="44"/>
      <c r="GQE4" s="44"/>
      <c r="GQF4" s="44"/>
      <c r="GQG4" s="44"/>
      <c r="GQH4" s="44"/>
      <c r="GQI4" s="44"/>
      <c r="GQJ4" s="44"/>
      <c r="GQK4" s="44"/>
      <c r="GQL4" s="44"/>
      <c r="GQM4" s="44"/>
      <c r="GQN4" s="44"/>
      <c r="GQO4" s="44"/>
      <c r="GQP4" s="44"/>
      <c r="GQQ4" s="44"/>
      <c r="GQR4" s="44"/>
      <c r="GQS4" s="44"/>
      <c r="GQT4" s="44"/>
      <c r="GQU4" s="44"/>
      <c r="GQV4" s="44"/>
      <c r="GQW4" s="44"/>
      <c r="GQX4" s="44"/>
      <c r="GQY4" s="44"/>
      <c r="GQZ4" s="44"/>
      <c r="GRA4" s="44"/>
      <c r="GRB4" s="44"/>
      <c r="GRC4" s="44"/>
      <c r="GRD4" s="44"/>
      <c r="GRE4" s="44"/>
      <c r="GRF4" s="44"/>
      <c r="GRG4" s="44"/>
      <c r="GRH4" s="44"/>
      <c r="GRI4" s="44"/>
      <c r="GRJ4" s="44"/>
      <c r="GRK4" s="44"/>
      <c r="GRL4" s="44"/>
      <c r="GRM4" s="44"/>
      <c r="GRN4" s="44"/>
      <c r="GRO4" s="44"/>
      <c r="GRP4" s="44"/>
      <c r="GRQ4" s="44"/>
      <c r="GRR4" s="44"/>
      <c r="GRS4" s="44"/>
      <c r="GRT4" s="44"/>
      <c r="GRU4" s="44"/>
      <c r="GRV4" s="44"/>
      <c r="GRW4" s="44"/>
      <c r="GRX4" s="44"/>
      <c r="GRY4" s="44"/>
      <c r="GRZ4" s="44"/>
      <c r="GSA4" s="44"/>
      <c r="GSB4" s="44"/>
      <c r="GSC4" s="44"/>
      <c r="GSD4" s="44"/>
      <c r="GSE4" s="44"/>
      <c r="GSF4" s="44"/>
      <c r="GSG4" s="44"/>
      <c r="GSH4" s="44"/>
      <c r="GSI4" s="44"/>
      <c r="GSJ4" s="44"/>
      <c r="GSK4" s="44"/>
      <c r="GSL4" s="44"/>
      <c r="GSM4" s="44"/>
      <c r="GSN4" s="44"/>
      <c r="GSO4" s="44"/>
      <c r="GSP4" s="44"/>
      <c r="GSQ4" s="44"/>
      <c r="GSR4" s="44"/>
      <c r="GSS4" s="44"/>
      <c r="GST4" s="44"/>
      <c r="GSU4" s="44"/>
      <c r="GSV4" s="44"/>
      <c r="GSW4" s="44"/>
      <c r="GSX4" s="44"/>
      <c r="GSY4" s="44"/>
      <c r="GSZ4" s="44"/>
      <c r="GTA4" s="44"/>
      <c r="GTB4" s="44"/>
      <c r="GTC4" s="44"/>
      <c r="GTD4" s="44"/>
      <c r="GTE4" s="44"/>
      <c r="GTF4" s="44"/>
      <c r="GTG4" s="44"/>
      <c r="GTH4" s="44"/>
      <c r="GTI4" s="44"/>
      <c r="GTJ4" s="44"/>
      <c r="GTK4" s="44"/>
      <c r="GTL4" s="44"/>
      <c r="GTM4" s="44"/>
      <c r="GTN4" s="44"/>
      <c r="GTO4" s="44"/>
      <c r="GTP4" s="44"/>
      <c r="GTQ4" s="44"/>
      <c r="GTR4" s="44"/>
      <c r="GTS4" s="44"/>
      <c r="GTT4" s="44"/>
      <c r="GTU4" s="44"/>
      <c r="GTV4" s="44"/>
      <c r="GTW4" s="44"/>
      <c r="GTX4" s="44"/>
      <c r="GTY4" s="44"/>
      <c r="GTZ4" s="44"/>
      <c r="GUA4" s="44"/>
      <c r="GUB4" s="44"/>
      <c r="GUC4" s="44"/>
      <c r="GUD4" s="44"/>
      <c r="GUE4" s="44"/>
      <c r="GUF4" s="44"/>
      <c r="GUG4" s="44"/>
      <c r="GUH4" s="44"/>
      <c r="GUI4" s="44"/>
      <c r="GUJ4" s="44"/>
      <c r="GUK4" s="44"/>
      <c r="GUL4" s="44"/>
      <c r="GUM4" s="44"/>
      <c r="GUN4" s="44"/>
      <c r="GUO4" s="44"/>
      <c r="GUP4" s="44"/>
      <c r="GUQ4" s="44"/>
      <c r="GUR4" s="44"/>
      <c r="GUS4" s="44"/>
      <c r="GUT4" s="44"/>
      <c r="GUU4" s="44"/>
      <c r="GUV4" s="44"/>
      <c r="GUW4" s="44"/>
      <c r="GUX4" s="44"/>
      <c r="GUY4" s="44"/>
      <c r="GUZ4" s="44"/>
      <c r="GVA4" s="44"/>
      <c r="GVB4" s="44"/>
      <c r="GVC4" s="44"/>
      <c r="GVD4" s="44"/>
      <c r="GVE4" s="44"/>
      <c r="GVF4" s="44"/>
      <c r="GVG4" s="44"/>
      <c r="GVH4" s="44"/>
      <c r="GVI4" s="44"/>
      <c r="GVJ4" s="44"/>
      <c r="GVK4" s="44"/>
      <c r="GVL4" s="44"/>
      <c r="GVM4" s="44"/>
      <c r="GVN4" s="44"/>
      <c r="GVO4" s="44"/>
      <c r="GVP4" s="44"/>
      <c r="GVQ4" s="44"/>
      <c r="GVR4" s="44"/>
      <c r="GVS4" s="44"/>
      <c r="GVT4" s="44"/>
      <c r="GVU4" s="44"/>
      <c r="GVV4" s="44"/>
      <c r="GVW4" s="44"/>
      <c r="GVX4" s="44"/>
      <c r="GVY4" s="44"/>
      <c r="GVZ4" s="44"/>
      <c r="GWA4" s="44"/>
      <c r="GWB4" s="44"/>
      <c r="GWC4" s="44"/>
      <c r="GWD4" s="44"/>
      <c r="GWE4" s="44"/>
      <c r="GWF4" s="44"/>
      <c r="GWG4" s="44"/>
      <c r="GWH4" s="44"/>
      <c r="GWI4" s="44"/>
      <c r="GWJ4" s="44"/>
      <c r="GWK4" s="44"/>
      <c r="GWL4" s="44"/>
      <c r="GWM4" s="44"/>
      <c r="GWN4" s="44"/>
      <c r="GWO4" s="44"/>
      <c r="GWP4" s="44"/>
      <c r="GWQ4" s="44"/>
      <c r="GWR4" s="44"/>
      <c r="GWS4" s="44"/>
      <c r="GWT4" s="44"/>
      <c r="GWU4" s="44"/>
      <c r="GWV4" s="44"/>
      <c r="GWW4" s="44"/>
      <c r="GWX4" s="44"/>
      <c r="GWY4" s="44"/>
      <c r="GWZ4" s="44"/>
      <c r="GXA4" s="44"/>
      <c r="GXB4" s="44"/>
      <c r="GXC4" s="44"/>
      <c r="GXD4" s="44"/>
      <c r="GXE4" s="44"/>
      <c r="GXF4" s="44"/>
      <c r="GXG4" s="44"/>
      <c r="GXH4" s="44"/>
      <c r="GXI4" s="44"/>
      <c r="GXJ4" s="44"/>
      <c r="GXK4" s="44"/>
      <c r="GXL4" s="44"/>
      <c r="GXM4" s="44"/>
      <c r="GXN4" s="44"/>
      <c r="GXO4" s="44"/>
      <c r="GXP4" s="44"/>
      <c r="GXQ4" s="44"/>
      <c r="GXR4" s="44"/>
      <c r="GXS4" s="44"/>
      <c r="GXT4" s="44"/>
      <c r="GXU4" s="44"/>
      <c r="GXV4" s="44"/>
      <c r="GXW4" s="44"/>
      <c r="GXX4" s="44"/>
      <c r="GXY4" s="44"/>
      <c r="GXZ4" s="44"/>
      <c r="GYA4" s="44"/>
      <c r="GYB4" s="44"/>
      <c r="GYC4" s="44"/>
      <c r="GYD4" s="44"/>
      <c r="GYE4" s="44"/>
      <c r="GYF4" s="44"/>
      <c r="GYG4" s="44"/>
      <c r="GYH4" s="44"/>
      <c r="GYI4" s="44"/>
      <c r="GYJ4" s="44"/>
      <c r="GYK4" s="44"/>
      <c r="GYL4" s="44"/>
      <c r="GYM4" s="44"/>
      <c r="GYN4" s="44"/>
      <c r="GYO4" s="44"/>
      <c r="GYP4" s="44"/>
      <c r="GYQ4" s="44"/>
      <c r="GYR4" s="44"/>
      <c r="GYS4" s="44"/>
      <c r="GYT4" s="44"/>
      <c r="GYU4" s="44"/>
      <c r="GYV4" s="44"/>
      <c r="GYW4" s="44"/>
      <c r="GYX4" s="44"/>
      <c r="GYY4" s="44"/>
      <c r="GYZ4" s="44"/>
      <c r="GZA4" s="44"/>
      <c r="GZB4" s="44"/>
      <c r="GZC4" s="44"/>
      <c r="GZD4" s="44"/>
      <c r="GZE4" s="44"/>
      <c r="GZF4" s="44"/>
      <c r="GZG4" s="44"/>
      <c r="GZH4" s="44"/>
      <c r="GZI4" s="44"/>
      <c r="GZJ4" s="44"/>
      <c r="GZK4" s="44"/>
      <c r="GZL4" s="44"/>
      <c r="GZM4" s="44"/>
      <c r="GZN4" s="44"/>
      <c r="GZO4" s="44"/>
      <c r="GZP4" s="44"/>
      <c r="GZQ4" s="44"/>
      <c r="GZR4" s="44"/>
      <c r="GZS4" s="44"/>
      <c r="GZT4" s="44"/>
      <c r="GZU4" s="44"/>
      <c r="GZV4" s="44"/>
      <c r="GZW4" s="44"/>
      <c r="GZX4" s="44"/>
      <c r="GZY4" s="44"/>
      <c r="GZZ4" s="44"/>
      <c r="HAA4" s="44"/>
      <c r="HAB4" s="44"/>
      <c r="HAC4" s="44"/>
      <c r="HAD4" s="44"/>
      <c r="HAE4" s="44"/>
      <c r="HAF4" s="44"/>
      <c r="HAG4" s="44"/>
      <c r="HAH4" s="44"/>
      <c r="HAI4" s="44"/>
      <c r="HAJ4" s="44"/>
      <c r="HAK4" s="44"/>
      <c r="HAL4" s="44"/>
      <c r="HAM4" s="44"/>
      <c r="HAN4" s="44"/>
      <c r="HAO4" s="44"/>
      <c r="HAP4" s="44"/>
      <c r="HAQ4" s="44"/>
      <c r="HAR4" s="44"/>
      <c r="HAS4" s="44"/>
      <c r="HAT4" s="44"/>
      <c r="HAU4" s="44"/>
      <c r="HAV4" s="44"/>
      <c r="HAW4" s="44"/>
      <c r="HAX4" s="44"/>
      <c r="HAY4" s="44"/>
      <c r="HAZ4" s="44"/>
      <c r="HBA4" s="44"/>
      <c r="HBB4" s="44"/>
      <c r="HBC4" s="44"/>
      <c r="HBD4" s="44"/>
      <c r="HBE4" s="44"/>
      <c r="HBF4" s="44"/>
      <c r="HBG4" s="44"/>
      <c r="HBH4" s="44"/>
      <c r="HBI4" s="44"/>
      <c r="HBJ4" s="44"/>
      <c r="HBK4" s="44"/>
      <c r="HBL4" s="44"/>
      <c r="HBM4" s="44"/>
      <c r="HBN4" s="44"/>
      <c r="HBO4" s="44"/>
      <c r="HBP4" s="44"/>
      <c r="HBQ4" s="44"/>
      <c r="HBR4" s="44"/>
      <c r="HBS4" s="44"/>
      <c r="HBT4" s="44"/>
      <c r="HBU4" s="44"/>
      <c r="HBV4" s="44"/>
      <c r="HBW4" s="44"/>
      <c r="HBX4" s="44"/>
      <c r="HBY4" s="44"/>
      <c r="HBZ4" s="44"/>
      <c r="HCA4" s="44"/>
      <c r="HCB4" s="44"/>
      <c r="HCC4" s="44"/>
      <c r="HCD4" s="44"/>
      <c r="HCE4" s="44"/>
      <c r="HCF4" s="44"/>
      <c r="HCG4" s="44"/>
      <c r="HCH4" s="44"/>
      <c r="HCI4" s="44"/>
      <c r="HCJ4" s="44"/>
      <c r="HCK4" s="44"/>
      <c r="HCL4" s="44"/>
      <c r="HCM4" s="44"/>
      <c r="HCN4" s="44"/>
      <c r="HCO4" s="44"/>
      <c r="HCP4" s="44"/>
      <c r="HCQ4" s="44"/>
      <c r="HCR4" s="44"/>
      <c r="HCS4" s="44"/>
      <c r="HCT4" s="44"/>
      <c r="HCU4" s="44"/>
      <c r="HCV4" s="44"/>
      <c r="HCW4" s="44"/>
      <c r="HCX4" s="44"/>
      <c r="HCY4" s="44"/>
      <c r="HCZ4" s="44"/>
      <c r="HDA4" s="44"/>
      <c r="HDB4" s="44"/>
      <c r="HDC4" s="44"/>
      <c r="HDD4" s="44"/>
      <c r="HDE4" s="44"/>
      <c r="HDF4" s="44"/>
      <c r="HDG4" s="44"/>
      <c r="HDH4" s="44"/>
      <c r="HDI4" s="44"/>
      <c r="HDJ4" s="44"/>
      <c r="HDK4" s="44"/>
      <c r="HDL4" s="44"/>
      <c r="HDM4" s="44"/>
      <c r="HDN4" s="44"/>
      <c r="HDO4" s="44"/>
      <c r="HDP4" s="44"/>
      <c r="HDQ4" s="44"/>
      <c r="HDR4" s="44"/>
      <c r="HDS4" s="44"/>
      <c r="HDT4" s="44"/>
      <c r="HDU4" s="44"/>
      <c r="HDV4" s="44"/>
      <c r="HDW4" s="44"/>
      <c r="HDX4" s="44"/>
      <c r="HDY4" s="44"/>
      <c r="HDZ4" s="44"/>
      <c r="HEA4" s="44"/>
      <c r="HEB4" s="44"/>
      <c r="HEC4" s="44"/>
      <c r="HED4" s="44"/>
      <c r="HEE4" s="44"/>
      <c r="HEF4" s="44"/>
      <c r="HEG4" s="44"/>
      <c r="HEH4" s="44"/>
      <c r="HEI4" s="44"/>
      <c r="HEJ4" s="44"/>
      <c r="HEK4" s="44"/>
      <c r="HEL4" s="44"/>
      <c r="HEM4" s="44"/>
      <c r="HEN4" s="44"/>
      <c r="HEO4" s="44"/>
      <c r="HEP4" s="44"/>
      <c r="HEQ4" s="44"/>
      <c r="HER4" s="44"/>
      <c r="HES4" s="44"/>
      <c r="HET4" s="44"/>
      <c r="HEU4" s="44"/>
      <c r="HEV4" s="44"/>
      <c r="HEW4" s="44"/>
      <c r="HEX4" s="44"/>
      <c r="HEY4" s="44"/>
      <c r="HEZ4" s="44"/>
      <c r="HFA4" s="44"/>
      <c r="HFB4" s="44"/>
      <c r="HFC4" s="44"/>
      <c r="HFD4" s="44"/>
      <c r="HFE4" s="44"/>
      <c r="HFF4" s="44"/>
      <c r="HFG4" s="44"/>
      <c r="HFH4" s="44"/>
      <c r="HFI4" s="44"/>
      <c r="HFJ4" s="44"/>
      <c r="HFK4" s="44"/>
      <c r="HFL4" s="44"/>
      <c r="HFM4" s="44"/>
      <c r="HFN4" s="44"/>
      <c r="HFO4" s="44"/>
      <c r="HFP4" s="44"/>
      <c r="HFQ4" s="44"/>
      <c r="HFR4" s="44"/>
      <c r="HFS4" s="44"/>
      <c r="HFT4" s="44"/>
      <c r="HFU4" s="44"/>
      <c r="HFV4" s="44"/>
      <c r="HFW4" s="44"/>
      <c r="HFX4" s="44"/>
      <c r="HFY4" s="44"/>
      <c r="HFZ4" s="44"/>
      <c r="HGA4" s="44"/>
      <c r="HGB4" s="44"/>
      <c r="HGC4" s="44"/>
      <c r="HGD4" s="44"/>
      <c r="HGE4" s="44"/>
      <c r="HGF4" s="44"/>
      <c r="HGG4" s="44"/>
      <c r="HGH4" s="44"/>
      <c r="HGI4" s="44"/>
      <c r="HGJ4" s="44"/>
      <c r="HGK4" s="44"/>
      <c r="HGL4" s="44"/>
      <c r="HGM4" s="44"/>
      <c r="HGN4" s="44"/>
      <c r="HGO4" s="44"/>
      <c r="HGP4" s="44"/>
      <c r="HGQ4" s="44"/>
      <c r="HGR4" s="44"/>
      <c r="HGS4" s="44"/>
      <c r="HGT4" s="44"/>
      <c r="HGU4" s="44"/>
      <c r="HGV4" s="44"/>
      <c r="HGW4" s="44"/>
      <c r="HGX4" s="44"/>
      <c r="HGY4" s="44"/>
      <c r="HGZ4" s="44"/>
      <c r="HHA4" s="44"/>
      <c r="HHB4" s="44"/>
      <c r="HHC4" s="44"/>
      <c r="HHD4" s="44"/>
      <c r="HHE4" s="44"/>
      <c r="HHF4" s="44"/>
      <c r="HHG4" s="44"/>
      <c r="HHH4" s="44"/>
      <c r="HHI4" s="44"/>
      <c r="HHJ4" s="44"/>
      <c r="HHK4" s="44"/>
      <c r="HHL4" s="44"/>
      <c r="HHM4" s="44"/>
      <c r="HHN4" s="44"/>
      <c r="HHO4" s="44"/>
      <c r="HHP4" s="44"/>
      <c r="HHQ4" s="44"/>
      <c r="HHR4" s="44"/>
      <c r="HHS4" s="44"/>
      <c r="HHT4" s="44"/>
      <c r="HHU4" s="44"/>
      <c r="HHV4" s="44"/>
      <c r="HHW4" s="44"/>
      <c r="HHX4" s="44"/>
      <c r="HHY4" s="44"/>
      <c r="HHZ4" s="44"/>
      <c r="HIA4" s="44"/>
      <c r="HIB4" s="44"/>
      <c r="HIC4" s="44"/>
      <c r="HID4" s="44"/>
      <c r="HIE4" s="44"/>
      <c r="HIF4" s="44"/>
      <c r="HIG4" s="44"/>
      <c r="HIH4" s="44"/>
      <c r="HII4" s="44"/>
      <c r="HIJ4" s="44"/>
      <c r="HIK4" s="44"/>
      <c r="HIL4" s="44"/>
      <c r="HIM4" s="44"/>
      <c r="HIN4" s="44"/>
      <c r="HIO4" s="44"/>
      <c r="HIP4" s="44"/>
      <c r="HIQ4" s="44"/>
      <c r="HIR4" s="44"/>
      <c r="HIS4" s="44"/>
      <c r="HIT4" s="44"/>
      <c r="HIU4" s="44"/>
      <c r="HIV4" s="44"/>
      <c r="HIW4" s="44"/>
      <c r="HIX4" s="44"/>
      <c r="HIY4" s="44"/>
      <c r="HIZ4" s="44"/>
      <c r="HJA4" s="44"/>
      <c r="HJB4" s="44"/>
      <c r="HJC4" s="44"/>
      <c r="HJD4" s="44"/>
      <c r="HJE4" s="44"/>
      <c r="HJF4" s="44"/>
      <c r="HJG4" s="44"/>
      <c r="HJH4" s="44"/>
      <c r="HJI4" s="44"/>
      <c r="HJJ4" s="44"/>
      <c r="HJK4" s="44"/>
      <c r="HJL4" s="44"/>
      <c r="HJM4" s="44"/>
      <c r="HJN4" s="44"/>
      <c r="HJO4" s="44"/>
      <c r="HJP4" s="44"/>
      <c r="HJQ4" s="44"/>
      <c r="HJR4" s="44"/>
      <c r="HJS4" s="44"/>
      <c r="HJT4" s="44"/>
      <c r="HJU4" s="44"/>
      <c r="HJV4" s="44"/>
      <c r="HJW4" s="44"/>
      <c r="HJX4" s="44"/>
      <c r="HJY4" s="44"/>
      <c r="HJZ4" s="44"/>
      <c r="HKA4" s="44"/>
      <c r="HKB4" s="44"/>
      <c r="HKC4" s="44"/>
      <c r="HKD4" s="44"/>
      <c r="HKE4" s="44"/>
      <c r="HKF4" s="44"/>
      <c r="HKG4" s="44"/>
      <c r="HKH4" s="44"/>
      <c r="HKI4" s="44"/>
      <c r="HKJ4" s="44"/>
      <c r="HKK4" s="44"/>
      <c r="HKL4" s="44"/>
      <c r="HKM4" s="44"/>
      <c r="HKN4" s="44"/>
      <c r="HKO4" s="44"/>
      <c r="HKP4" s="44"/>
      <c r="HKQ4" s="44"/>
      <c r="HKR4" s="44"/>
      <c r="HKS4" s="44"/>
      <c r="HKT4" s="44"/>
      <c r="HKU4" s="44"/>
      <c r="HKV4" s="44"/>
      <c r="HKW4" s="44"/>
      <c r="HKX4" s="44"/>
      <c r="HKY4" s="44"/>
      <c r="HKZ4" s="44"/>
      <c r="HLA4" s="44"/>
      <c r="HLB4" s="44"/>
      <c r="HLC4" s="44"/>
      <c r="HLD4" s="44"/>
      <c r="HLE4" s="44"/>
      <c r="HLF4" s="44"/>
      <c r="HLG4" s="44"/>
      <c r="HLH4" s="44"/>
      <c r="HLI4" s="44"/>
      <c r="HLJ4" s="44"/>
      <c r="HLK4" s="44"/>
      <c r="HLL4" s="44"/>
      <c r="HLM4" s="44"/>
      <c r="HLN4" s="44"/>
      <c r="HLO4" s="44"/>
      <c r="HLP4" s="44"/>
      <c r="HLQ4" s="44"/>
      <c r="HLR4" s="44"/>
      <c r="HLS4" s="44"/>
      <c r="HLT4" s="44"/>
      <c r="HLU4" s="44"/>
      <c r="HLV4" s="44"/>
      <c r="HLW4" s="44"/>
      <c r="HLX4" s="44"/>
      <c r="HLY4" s="44"/>
      <c r="HLZ4" s="44"/>
      <c r="HMA4" s="44"/>
      <c r="HMB4" s="44"/>
      <c r="HMC4" s="44"/>
      <c r="HMD4" s="44"/>
      <c r="HME4" s="44"/>
      <c r="HMF4" s="44"/>
      <c r="HMG4" s="44"/>
      <c r="HMH4" s="44"/>
      <c r="HMI4" s="44"/>
      <c r="HMJ4" s="44"/>
      <c r="HMK4" s="44"/>
      <c r="HML4" s="44"/>
      <c r="HMM4" s="44"/>
      <c r="HMN4" s="44"/>
      <c r="HMO4" s="44"/>
      <c r="HMP4" s="44"/>
      <c r="HMQ4" s="44"/>
      <c r="HMR4" s="44"/>
      <c r="HMS4" s="44"/>
      <c r="HMT4" s="44"/>
      <c r="HMU4" s="44"/>
      <c r="HMV4" s="44"/>
      <c r="HMW4" s="44"/>
      <c r="HMX4" s="44"/>
      <c r="HMY4" s="44"/>
      <c r="HMZ4" s="44"/>
      <c r="HNA4" s="44"/>
      <c r="HNB4" s="44"/>
      <c r="HNC4" s="44"/>
      <c r="HND4" s="44"/>
      <c r="HNE4" s="44"/>
      <c r="HNF4" s="44"/>
      <c r="HNG4" s="44"/>
      <c r="HNH4" s="44"/>
      <c r="HNI4" s="44"/>
      <c r="HNJ4" s="44"/>
      <c r="HNK4" s="44"/>
      <c r="HNL4" s="44"/>
      <c r="HNM4" s="44"/>
      <c r="HNN4" s="44"/>
      <c r="HNO4" s="44"/>
      <c r="HNP4" s="44"/>
      <c r="HNQ4" s="44"/>
      <c r="HNR4" s="44"/>
      <c r="HNS4" s="44"/>
      <c r="HNT4" s="44"/>
      <c r="HNU4" s="44"/>
      <c r="HNV4" s="44"/>
      <c r="HNW4" s="44"/>
      <c r="HNX4" s="44"/>
      <c r="HNY4" s="44"/>
      <c r="HNZ4" s="44"/>
      <c r="HOA4" s="44"/>
      <c r="HOB4" s="44"/>
      <c r="HOC4" s="44"/>
      <c r="HOD4" s="44"/>
      <c r="HOE4" s="44"/>
      <c r="HOF4" s="44"/>
      <c r="HOG4" s="44"/>
      <c r="HOH4" s="44"/>
      <c r="HOI4" s="44"/>
      <c r="HOJ4" s="44"/>
      <c r="HOK4" s="44"/>
      <c r="HOL4" s="44"/>
      <c r="HOM4" s="44"/>
      <c r="HON4" s="44"/>
      <c r="HOO4" s="44"/>
      <c r="HOP4" s="44"/>
      <c r="HOQ4" s="44"/>
      <c r="HOR4" s="44"/>
      <c r="HOS4" s="44"/>
      <c r="HOT4" s="44"/>
      <c r="HOU4" s="44"/>
      <c r="HOV4" s="44"/>
      <c r="HOW4" s="44"/>
      <c r="HOX4" s="44"/>
      <c r="HOY4" s="44"/>
      <c r="HOZ4" s="44"/>
      <c r="HPA4" s="44"/>
      <c r="HPB4" s="44"/>
      <c r="HPC4" s="44"/>
      <c r="HPD4" s="44"/>
      <c r="HPE4" s="44"/>
      <c r="HPF4" s="44"/>
      <c r="HPG4" s="44"/>
      <c r="HPH4" s="44"/>
      <c r="HPI4" s="44"/>
      <c r="HPJ4" s="44"/>
      <c r="HPK4" s="44"/>
      <c r="HPL4" s="44"/>
      <c r="HPM4" s="44"/>
      <c r="HPN4" s="44"/>
      <c r="HPO4" s="44"/>
      <c r="HPP4" s="44"/>
      <c r="HPQ4" s="44"/>
      <c r="HPR4" s="44"/>
      <c r="HPS4" s="44"/>
      <c r="HPT4" s="44"/>
      <c r="HPU4" s="44"/>
      <c r="HPV4" s="44"/>
      <c r="HPW4" s="44"/>
      <c r="HPX4" s="44"/>
      <c r="HPY4" s="44"/>
      <c r="HPZ4" s="44"/>
      <c r="HQA4" s="44"/>
      <c r="HQB4" s="44"/>
      <c r="HQC4" s="44"/>
      <c r="HQD4" s="44"/>
      <c r="HQE4" s="44"/>
      <c r="HQF4" s="44"/>
      <c r="HQG4" s="44"/>
      <c r="HQH4" s="44"/>
      <c r="HQI4" s="44"/>
      <c r="HQJ4" s="44"/>
      <c r="HQK4" s="44"/>
      <c r="HQL4" s="44"/>
      <c r="HQM4" s="44"/>
      <c r="HQN4" s="44"/>
      <c r="HQO4" s="44"/>
      <c r="HQP4" s="44"/>
      <c r="HQQ4" s="44"/>
      <c r="HQR4" s="44"/>
      <c r="HQS4" s="44"/>
      <c r="HQT4" s="44"/>
      <c r="HQU4" s="44"/>
      <c r="HQV4" s="44"/>
      <c r="HQW4" s="44"/>
      <c r="HQX4" s="44"/>
      <c r="HQY4" s="44"/>
      <c r="HQZ4" s="44"/>
      <c r="HRA4" s="44"/>
      <c r="HRB4" s="44"/>
      <c r="HRC4" s="44"/>
      <c r="HRD4" s="44"/>
      <c r="HRE4" s="44"/>
      <c r="HRF4" s="44"/>
      <c r="HRG4" s="44"/>
      <c r="HRH4" s="44"/>
      <c r="HRI4" s="44"/>
      <c r="HRJ4" s="44"/>
      <c r="HRK4" s="44"/>
      <c r="HRL4" s="44"/>
      <c r="HRM4" s="44"/>
      <c r="HRN4" s="44"/>
      <c r="HRO4" s="44"/>
      <c r="HRP4" s="44"/>
      <c r="HRQ4" s="44"/>
      <c r="HRR4" s="44"/>
      <c r="HRS4" s="44"/>
      <c r="HRT4" s="44"/>
      <c r="HRU4" s="44"/>
      <c r="HRV4" s="44"/>
      <c r="HRW4" s="44"/>
      <c r="HRX4" s="44"/>
      <c r="HRY4" s="44"/>
      <c r="HRZ4" s="44"/>
      <c r="HSA4" s="44"/>
      <c r="HSB4" s="44"/>
      <c r="HSC4" s="44"/>
      <c r="HSD4" s="44"/>
      <c r="HSE4" s="44"/>
      <c r="HSF4" s="44"/>
      <c r="HSG4" s="44"/>
      <c r="HSH4" s="44"/>
      <c r="HSI4" s="44"/>
      <c r="HSJ4" s="44"/>
      <c r="HSK4" s="44"/>
      <c r="HSL4" s="44"/>
      <c r="HSM4" s="44"/>
      <c r="HSN4" s="44"/>
      <c r="HSO4" s="44"/>
      <c r="HSP4" s="44"/>
      <c r="HSQ4" s="44"/>
      <c r="HSR4" s="44"/>
      <c r="HSS4" s="44"/>
      <c r="HST4" s="44"/>
      <c r="HSU4" s="44"/>
      <c r="HSV4" s="44"/>
      <c r="HSW4" s="44"/>
      <c r="HSX4" s="44"/>
      <c r="HSY4" s="44"/>
      <c r="HSZ4" s="44"/>
      <c r="HTA4" s="44"/>
      <c r="HTB4" s="44"/>
      <c r="HTC4" s="44"/>
      <c r="HTD4" s="44"/>
      <c r="HTE4" s="44"/>
      <c r="HTF4" s="44"/>
      <c r="HTG4" s="44"/>
      <c r="HTH4" s="44"/>
      <c r="HTI4" s="44"/>
      <c r="HTJ4" s="44"/>
      <c r="HTK4" s="44"/>
      <c r="HTL4" s="44"/>
      <c r="HTM4" s="44"/>
      <c r="HTN4" s="44"/>
      <c r="HTO4" s="44"/>
      <c r="HTP4" s="44"/>
      <c r="HTQ4" s="44"/>
      <c r="HTR4" s="44"/>
      <c r="HTS4" s="44"/>
      <c r="HTT4" s="44"/>
      <c r="HTU4" s="44"/>
      <c r="HTV4" s="44"/>
      <c r="HTW4" s="44"/>
      <c r="HTX4" s="44"/>
      <c r="HTY4" s="44"/>
      <c r="HTZ4" s="44"/>
      <c r="HUA4" s="44"/>
      <c r="HUB4" s="44"/>
      <c r="HUC4" s="44"/>
      <c r="HUD4" s="44"/>
      <c r="HUE4" s="44"/>
      <c r="HUF4" s="44"/>
      <c r="HUG4" s="44"/>
      <c r="HUH4" s="44"/>
      <c r="HUI4" s="44"/>
      <c r="HUJ4" s="44"/>
      <c r="HUK4" s="44"/>
      <c r="HUL4" s="44"/>
      <c r="HUM4" s="44"/>
      <c r="HUN4" s="44"/>
      <c r="HUO4" s="44"/>
      <c r="HUP4" s="44"/>
      <c r="HUQ4" s="44"/>
      <c r="HUR4" s="44"/>
      <c r="HUS4" s="44"/>
      <c r="HUT4" s="44"/>
      <c r="HUU4" s="44"/>
      <c r="HUV4" s="44"/>
      <c r="HUW4" s="44"/>
      <c r="HUX4" s="44"/>
      <c r="HUY4" s="44"/>
      <c r="HUZ4" s="44"/>
      <c r="HVA4" s="44"/>
      <c r="HVB4" s="44"/>
      <c r="HVC4" s="44"/>
      <c r="HVD4" s="44"/>
      <c r="HVE4" s="44"/>
      <c r="HVF4" s="44"/>
      <c r="HVG4" s="44"/>
      <c r="HVH4" s="44"/>
      <c r="HVI4" s="44"/>
      <c r="HVJ4" s="44"/>
      <c r="HVK4" s="44"/>
      <c r="HVL4" s="44"/>
      <c r="HVM4" s="44"/>
      <c r="HVN4" s="44"/>
      <c r="HVO4" s="44"/>
      <c r="HVP4" s="44"/>
      <c r="HVQ4" s="44"/>
      <c r="HVR4" s="44"/>
      <c r="HVS4" s="44"/>
      <c r="HVT4" s="44"/>
      <c r="HVU4" s="44"/>
      <c r="HVV4" s="44"/>
      <c r="HVW4" s="44"/>
      <c r="HVX4" s="44"/>
      <c r="HVY4" s="44"/>
      <c r="HVZ4" s="44"/>
      <c r="HWA4" s="44"/>
      <c r="HWB4" s="44"/>
      <c r="HWC4" s="44"/>
      <c r="HWD4" s="44"/>
      <c r="HWE4" s="44"/>
      <c r="HWF4" s="44"/>
      <c r="HWG4" s="44"/>
      <c r="HWH4" s="44"/>
      <c r="HWI4" s="44"/>
      <c r="HWJ4" s="44"/>
      <c r="HWK4" s="44"/>
      <c r="HWL4" s="44"/>
      <c r="HWM4" s="44"/>
      <c r="HWN4" s="44"/>
      <c r="HWO4" s="44"/>
      <c r="HWP4" s="44"/>
      <c r="HWQ4" s="44"/>
      <c r="HWR4" s="44"/>
      <c r="HWS4" s="44"/>
      <c r="HWT4" s="44"/>
      <c r="HWU4" s="44"/>
      <c r="HWV4" s="44"/>
      <c r="HWW4" s="44"/>
      <c r="HWX4" s="44"/>
      <c r="HWY4" s="44"/>
      <c r="HWZ4" s="44"/>
      <c r="HXA4" s="44"/>
      <c r="HXB4" s="44"/>
      <c r="HXC4" s="44"/>
      <c r="HXD4" s="44"/>
      <c r="HXE4" s="44"/>
      <c r="HXF4" s="44"/>
      <c r="HXG4" s="44"/>
      <c r="HXH4" s="44"/>
      <c r="HXI4" s="44"/>
      <c r="HXJ4" s="44"/>
      <c r="HXK4" s="44"/>
      <c r="HXL4" s="44"/>
      <c r="HXM4" s="44"/>
      <c r="HXN4" s="44"/>
      <c r="HXO4" s="44"/>
      <c r="HXP4" s="44"/>
      <c r="HXQ4" s="44"/>
      <c r="HXR4" s="44"/>
      <c r="HXS4" s="44"/>
      <c r="HXT4" s="44"/>
      <c r="HXU4" s="44"/>
      <c r="HXV4" s="44"/>
      <c r="HXW4" s="44"/>
      <c r="HXX4" s="44"/>
      <c r="HXY4" s="44"/>
      <c r="HXZ4" s="44"/>
      <c r="HYA4" s="44"/>
      <c r="HYB4" s="44"/>
      <c r="HYC4" s="44"/>
      <c r="HYD4" s="44"/>
      <c r="HYE4" s="44"/>
      <c r="HYF4" s="44"/>
      <c r="HYG4" s="44"/>
      <c r="HYH4" s="44"/>
      <c r="HYI4" s="44"/>
      <c r="HYJ4" s="44"/>
      <c r="HYK4" s="44"/>
      <c r="HYL4" s="44"/>
      <c r="HYM4" s="44"/>
      <c r="HYN4" s="44"/>
      <c r="HYO4" s="44"/>
      <c r="HYP4" s="44"/>
      <c r="HYQ4" s="44"/>
      <c r="HYR4" s="44"/>
      <c r="HYS4" s="44"/>
      <c r="HYT4" s="44"/>
      <c r="HYU4" s="44"/>
      <c r="HYV4" s="44"/>
      <c r="HYW4" s="44"/>
      <c r="HYX4" s="44"/>
      <c r="HYY4" s="44"/>
      <c r="HYZ4" s="44"/>
      <c r="HZA4" s="44"/>
      <c r="HZB4" s="44"/>
      <c r="HZC4" s="44"/>
      <c r="HZD4" s="44"/>
      <c r="HZE4" s="44"/>
      <c r="HZF4" s="44"/>
      <c r="HZG4" s="44"/>
      <c r="HZH4" s="44"/>
      <c r="HZI4" s="44"/>
      <c r="HZJ4" s="44"/>
      <c r="HZK4" s="44"/>
      <c r="HZL4" s="44"/>
      <c r="HZM4" s="44"/>
      <c r="HZN4" s="44"/>
      <c r="HZO4" s="44"/>
      <c r="HZP4" s="44"/>
      <c r="HZQ4" s="44"/>
      <c r="HZR4" s="44"/>
      <c r="HZS4" s="44"/>
      <c r="HZT4" s="44"/>
      <c r="HZU4" s="44"/>
      <c r="HZV4" s="44"/>
      <c r="HZW4" s="44"/>
      <c r="HZX4" s="44"/>
      <c r="HZY4" s="44"/>
      <c r="HZZ4" s="44"/>
      <c r="IAA4" s="44"/>
      <c r="IAB4" s="44"/>
      <c r="IAC4" s="44"/>
      <c r="IAD4" s="44"/>
      <c r="IAE4" s="44"/>
      <c r="IAF4" s="44"/>
      <c r="IAG4" s="44"/>
      <c r="IAH4" s="44"/>
      <c r="IAI4" s="44"/>
      <c r="IAJ4" s="44"/>
      <c r="IAK4" s="44"/>
      <c r="IAL4" s="44"/>
      <c r="IAM4" s="44"/>
      <c r="IAN4" s="44"/>
      <c r="IAO4" s="44"/>
      <c r="IAP4" s="44"/>
      <c r="IAQ4" s="44"/>
      <c r="IAR4" s="44"/>
      <c r="IAS4" s="44"/>
      <c r="IAT4" s="44"/>
      <c r="IAU4" s="44"/>
      <c r="IAV4" s="44"/>
      <c r="IAW4" s="44"/>
      <c r="IAX4" s="44"/>
      <c r="IAY4" s="44"/>
      <c r="IAZ4" s="44"/>
      <c r="IBA4" s="44"/>
      <c r="IBB4" s="44"/>
      <c r="IBC4" s="44"/>
      <c r="IBD4" s="44"/>
      <c r="IBE4" s="44"/>
      <c r="IBF4" s="44"/>
      <c r="IBG4" s="44"/>
      <c r="IBH4" s="44"/>
      <c r="IBI4" s="44"/>
      <c r="IBJ4" s="44"/>
      <c r="IBK4" s="44"/>
      <c r="IBL4" s="44"/>
      <c r="IBM4" s="44"/>
      <c r="IBN4" s="44"/>
      <c r="IBO4" s="44"/>
      <c r="IBP4" s="44"/>
      <c r="IBQ4" s="44"/>
      <c r="IBR4" s="44"/>
      <c r="IBS4" s="44"/>
      <c r="IBT4" s="44"/>
      <c r="IBU4" s="44"/>
      <c r="IBV4" s="44"/>
      <c r="IBW4" s="44"/>
      <c r="IBX4" s="44"/>
      <c r="IBY4" s="44"/>
      <c r="IBZ4" s="44"/>
      <c r="ICA4" s="44"/>
      <c r="ICB4" s="44"/>
      <c r="ICC4" s="44"/>
      <c r="ICD4" s="44"/>
      <c r="ICE4" s="44"/>
      <c r="ICF4" s="44"/>
      <c r="ICG4" s="44"/>
      <c r="ICH4" s="44"/>
      <c r="ICI4" s="44"/>
      <c r="ICJ4" s="44"/>
      <c r="ICK4" s="44"/>
      <c r="ICL4" s="44"/>
      <c r="ICM4" s="44"/>
      <c r="ICN4" s="44"/>
      <c r="ICO4" s="44"/>
      <c r="ICP4" s="44"/>
      <c r="ICQ4" s="44"/>
      <c r="ICR4" s="44"/>
      <c r="ICS4" s="44"/>
      <c r="ICT4" s="44"/>
      <c r="ICU4" s="44"/>
      <c r="ICV4" s="44"/>
      <c r="ICW4" s="44"/>
      <c r="ICX4" s="44"/>
      <c r="ICY4" s="44"/>
      <c r="ICZ4" s="44"/>
      <c r="IDA4" s="44"/>
      <c r="IDB4" s="44"/>
      <c r="IDC4" s="44"/>
      <c r="IDD4" s="44"/>
      <c r="IDE4" s="44"/>
      <c r="IDF4" s="44"/>
      <c r="IDG4" s="44"/>
      <c r="IDH4" s="44"/>
      <c r="IDI4" s="44"/>
      <c r="IDJ4" s="44"/>
      <c r="IDK4" s="44"/>
      <c r="IDL4" s="44"/>
      <c r="IDM4" s="44"/>
      <c r="IDN4" s="44"/>
      <c r="IDO4" s="44"/>
      <c r="IDP4" s="44"/>
      <c r="IDQ4" s="44"/>
      <c r="IDR4" s="44"/>
      <c r="IDS4" s="44"/>
      <c r="IDT4" s="44"/>
      <c r="IDU4" s="44"/>
      <c r="IDV4" s="44"/>
      <c r="IDW4" s="44"/>
      <c r="IDX4" s="44"/>
      <c r="IDY4" s="44"/>
      <c r="IDZ4" s="44"/>
      <c r="IEA4" s="44"/>
      <c r="IEB4" s="44"/>
      <c r="IEC4" s="44"/>
      <c r="IED4" s="44"/>
      <c r="IEE4" s="44"/>
      <c r="IEF4" s="44"/>
      <c r="IEG4" s="44"/>
      <c r="IEH4" s="44"/>
      <c r="IEI4" s="44"/>
      <c r="IEJ4" s="44"/>
      <c r="IEK4" s="44"/>
      <c r="IEL4" s="44"/>
      <c r="IEM4" s="44"/>
      <c r="IEN4" s="44"/>
      <c r="IEO4" s="44"/>
      <c r="IEP4" s="44"/>
      <c r="IEQ4" s="44"/>
      <c r="IER4" s="44"/>
      <c r="IES4" s="44"/>
      <c r="IET4" s="44"/>
      <c r="IEU4" s="44"/>
      <c r="IEV4" s="44"/>
      <c r="IEW4" s="44"/>
      <c r="IEX4" s="44"/>
      <c r="IEY4" s="44"/>
      <c r="IEZ4" s="44"/>
      <c r="IFA4" s="44"/>
      <c r="IFB4" s="44"/>
      <c r="IFC4" s="44"/>
      <c r="IFD4" s="44"/>
      <c r="IFE4" s="44"/>
      <c r="IFF4" s="44"/>
      <c r="IFG4" s="44"/>
      <c r="IFH4" s="44"/>
      <c r="IFI4" s="44"/>
      <c r="IFJ4" s="44"/>
      <c r="IFK4" s="44"/>
      <c r="IFL4" s="44"/>
      <c r="IFM4" s="44"/>
      <c r="IFN4" s="44"/>
      <c r="IFO4" s="44"/>
      <c r="IFP4" s="44"/>
      <c r="IFQ4" s="44"/>
      <c r="IFR4" s="44"/>
      <c r="IFS4" s="44"/>
      <c r="IFT4" s="44"/>
      <c r="IFU4" s="44"/>
      <c r="IFV4" s="44"/>
      <c r="IFW4" s="44"/>
      <c r="IFX4" s="44"/>
      <c r="IFY4" s="44"/>
      <c r="IFZ4" s="44"/>
      <c r="IGA4" s="44"/>
      <c r="IGB4" s="44"/>
      <c r="IGC4" s="44"/>
      <c r="IGD4" s="44"/>
      <c r="IGE4" s="44"/>
      <c r="IGF4" s="44"/>
      <c r="IGG4" s="44"/>
      <c r="IGH4" s="44"/>
      <c r="IGI4" s="44"/>
      <c r="IGJ4" s="44"/>
      <c r="IGK4" s="44"/>
      <c r="IGL4" s="44"/>
      <c r="IGM4" s="44"/>
      <c r="IGN4" s="44"/>
      <c r="IGO4" s="44"/>
      <c r="IGP4" s="44"/>
      <c r="IGQ4" s="44"/>
      <c r="IGR4" s="44"/>
      <c r="IGS4" s="44"/>
      <c r="IGT4" s="44"/>
      <c r="IGU4" s="44"/>
      <c r="IGV4" s="44"/>
      <c r="IGW4" s="44"/>
      <c r="IGX4" s="44"/>
      <c r="IGY4" s="44"/>
      <c r="IGZ4" s="44"/>
      <c r="IHA4" s="44"/>
      <c r="IHB4" s="44"/>
      <c r="IHC4" s="44"/>
      <c r="IHD4" s="44"/>
      <c r="IHE4" s="44"/>
      <c r="IHF4" s="44"/>
      <c r="IHG4" s="44"/>
      <c r="IHH4" s="44"/>
      <c r="IHI4" s="44"/>
      <c r="IHJ4" s="44"/>
      <c r="IHK4" s="44"/>
      <c r="IHL4" s="44"/>
      <c r="IHM4" s="44"/>
      <c r="IHN4" s="44"/>
      <c r="IHO4" s="44"/>
      <c r="IHP4" s="44"/>
      <c r="IHQ4" s="44"/>
      <c r="IHR4" s="44"/>
      <c r="IHS4" s="44"/>
      <c r="IHT4" s="44"/>
      <c r="IHU4" s="44"/>
      <c r="IHV4" s="44"/>
      <c r="IHW4" s="44"/>
      <c r="IHX4" s="44"/>
      <c r="IHY4" s="44"/>
      <c r="IHZ4" s="44"/>
      <c r="IIA4" s="44"/>
      <c r="IIB4" s="44"/>
      <c r="IIC4" s="44"/>
      <c r="IID4" s="44"/>
      <c r="IIE4" s="44"/>
      <c r="IIF4" s="44"/>
      <c r="IIG4" s="44"/>
      <c r="IIH4" s="44"/>
      <c r="III4" s="44"/>
      <c r="IIJ4" s="44"/>
      <c r="IIK4" s="44"/>
      <c r="IIL4" s="44"/>
      <c r="IIM4" s="44"/>
      <c r="IIN4" s="44"/>
      <c r="IIO4" s="44"/>
      <c r="IIP4" s="44"/>
      <c r="IIQ4" s="44"/>
      <c r="IIR4" s="44"/>
      <c r="IIS4" s="44"/>
      <c r="IIT4" s="44"/>
      <c r="IIU4" s="44"/>
      <c r="IIV4" s="44"/>
      <c r="IIW4" s="44"/>
      <c r="IIX4" s="44"/>
      <c r="IIY4" s="44"/>
      <c r="IIZ4" s="44"/>
      <c r="IJA4" s="44"/>
      <c r="IJB4" s="44"/>
      <c r="IJC4" s="44"/>
      <c r="IJD4" s="44"/>
      <c r="IJE4" s="44"/>
      <c r="IJF4" s="44"/>
      <c r="IJG4" s="44"/>
      <c r="IJH4" s="44"/>
      <c r="IJI4" s="44"/>
      <c r="IJJ4" s="44"/>
      <c r="IJK4" s="44"/>
      <c r="IJL4" s="44"/>
      <c r="IJM4" s="44"/>
      <c r="IJN4" s="44"/>
      <c r="IJO4" s="44"/>
      <c r="IJP4" s="44"/>
      <c r="IJQ4" s="44"/>
      <c r="IJR4" s="44"/>
      <c r="IJS4" s="44"/>
      <c r="IJT4" s="44"/>
      <c r="IJU4" s="44"/>
      <c r="IJV4" s="44"/>
      <c r="IJW4" s="44"/>
      <c r="IJX4" s="44"/>
      <c r="IJY4" s="44"/>
      <c r="IJZ4" s="44"/>
      <c r="IKA4" s="44"/>
      <c r="IKB4" s="44"/>
      <c r="IKC4" s="44"/>
      <c r="IKD4" s="44"/>
      <c r="IKE4" s="44"/>
      <c r="IKF4" s="44"/>
      <c r="IKG4" s="44"/>
      <c r="IKH4" s="44"/>
      <c r="IKI4" s="44"/>
      <c r="IKJ4" s="44"/>
      <c r="IKK4" s="44"/>
      <c r="IKL4" s="44"/>
      <c r="IKM4" s="44"/>
      <c r="IKN4" s="44"/>
      <c r="IKO4" s="44"/>
      <c r="IKP4" s="44"/>
      <c r="IKQ4" s="44"/>
      <c r="IKR4" s="44"/>
      <c r="IKS4" s="44"/>
      <c r="IKT4" s="44"/>
      <c r="IKU4" s="44"/>
      <c r="IKV4" s="44"/>
      <c r="IKW4" s="44"/>
      <c r="IKX4" s="44"/>
      <c r="IKY4" s="44"/>
      <c r="IKZ4" s="44"/>
      <c r="ILA4" s="44"/>
      <c r="ILB4" s="44"/>
      <c r="ILC4" s="44"/>
      <c r="ILD4" s="44"/>
      <c r="ILE4" s="44"/>
      <c r="ILF4" s="44"/>
      <c r="ILG4" s="44"/>
      <c r="ILH4" s="44"/>
      <c r="ILI4" s="44"/>
      <c r="ILJ4" s="44"/>
      <c r="ILK4" s="44"/>
      <c r="ILL4" s="44"/>
      <c r="ILM4" s="44"/>
      <c r="ILN4" s="44"/>
      <c r="ILO4" s="44"/>
      <c r="ILP4" s="44"/>
      <c r="ILQ4" s="44"/>
      <c r="ILR4" s="44"/>
      <c r="ILS4" s="44"/>
      <c r="ILT4" s="44"/>
      <c r="ILU4" s="44"/>
      <c r="ILV4" s="44"/>
      <c r="ILW4" s="44"/>
      <c r="ILX4" s="44"/>
      <c r="ILY4" s="44"/>
      <c r="ILZ4" s="44"/>
      <c r="IMA4" s="44"/>
      <c r="IMB4" s="44"/>
      <c r="IMC4" s="44"/>
      <c r="IMD4" s="44"/>
      <c r="IME4" s="44"/>
      <c r="IMF4" s="44"/>
      <c r="IMG4" s="44"/>
      <c r="IMH4" s="44"/>
      <c r="IMI4" s="44"/>
      <c r="IMJ4" s="44"/>
      <c r="IMK4" s="44"/>
      <c r="IML4" s="44"/>
      <c r="IMM4" s="44"/>
      <c r="IMN4" s="44"/>
      <c r="IMO4" s="44"/>
      <c r="IMP4" s="44"/>
      <c r="IMQ4" s="44"/>
      <c r="IMR4" s="44"/>
      <c r="IMS4" s="44"/>
      <c r="IMT4" s="44"/>
      <c r="IMU4" s="44"/>
      <c r="IMV4" s="44"/>
      <c r="IMW4" s="44"/>
      <c r="IMX4" s="44"/>
      <c r="IMY4" s="44"/>
      <c r="IMZ4" s="44"/>
      <c r="INA4" s="44"/>
      <c r="INB4" s="44"/>
      <c r="INC4" s="44"/>
      <c r="IND4" s="44"/>
      <c r="INE4" s="44"/>
      <c r="INF4" s="44"/>
      <c r="ING4" s="44"/>
      <c r="INH4" s="44"/>
      <c r="INI4" s="44"/>
      <c r="INJ4" s="44"/>
      <c r="INK4" s="44"/>
      <c r="INL4" s="44"/>
      <c r="INM4" s="44"/>
      <c r="INN4" s="44"/>
      <c r="INO4" s="44"/>
      <c r="INP4" s="44"/>
      <c r="INQ4" s="44"/>
      <c r="INR4" s="44"/>
      <c r="INS4" s="44"/>
      <c r="INT4" s="44"/>
      <c r="INU4" s="44"/>
      <c r="INV4" s="44"/>
      <c r="INW4" s="44"/>
      <c r="INX4" s="44"/>
      <c r="INY4" s="44"/>
      <c r="INZ4" s="44"/>
      <c r="IOA4" s="44"/>
      <c r="IOB4" s="44"/>
      <c r="IOC4" s="44"/>
      <c r="IOD4" s="44"/>
      <c r="IOE4" s="44"/>
      <c r="IOF4" s="44"/>
      <c r="IOG4" s="44"/>
      <c r="IOH4" s="44"/>
      <c r="IOI4" s="44"/>
      <c r="IOJ4" s="44"/>
      <c r="IOK4" s="44"/>
      <c r="IOL4" s="44"/>
      <c r="IOM4" s="44"/>
      <c r="ION4" s="44"/>
      <c r="IOO4" s="44"/>
      <c r="IOP4" s="44"/>
      <c r="IOQ4" s="44"/>
      <c r="IOR4" s="44"/>
      <c r="IOS4" s="44"/>
      <c r="IOT4" s="44"/>
      <c r="IOU4" s="44"/>
      <c r="IOV4" s="44"/>
      <c r="IOW4" s="44"/>
      <c r="IOX4" s="44"/>
      <c r="IOY4" s="44"/>
      <c r="IOZ4" s="44"/>
      <c r="IPA4" s="44"/>
      <c r="IPB4" s="44"/>
      <c r="IPC4" s="44"/>
      <c r="IPD4" s="44"/>
      <c r="IPE4" s="44"/>
      <c r="IPF4" s="44"/>
      <c r="IPG4" s="44"/>
      <c r="IPH4" s="44"/>
      <c r="IPI4" s="44"/>
      <c r="IPJ4" s="44"/>
      <c r="IPK4" s="44"/>
      <c r="IPL4" s="44"/>
      <c r="IPM4" s="44"/>
      <c r="IPN4" s="44"/>
      <c r="IPO4" s="44"/>
      <c r="IPP4" s="44"/>
      <c r="IPQ4" s="44"/>
      <c r="IPR4" s="44"/>
      <c r="IPS4" s="44"/>
      <c r="IPT4" s="44"/>
      <c r="IPU4" s="44"/>
      <c r="IPV4" s="44"/>
      <c r="IPW4" s="44"/>
      <c r="IPX4" s="44"/>
      <c r="IPY4" s="44"/>
      <c r="IPZ4" s="44"/>
      <c r="IQA4" s="44"/>
      <c r="IQB4" s="44"/>
      <c r="IQC4" s="44"/>
      <c r="IQD4" s="44"/>
      <c r="IQE4" s="44"/>
      <c r="IQF4" s="44"/>
      <c r="IQG4" s="44"/>
      <c r="IQH4" s="44"/>
      <c r="IQI4" s="44"/>
      <c r="IQJ4" s="44"/>
      <c r="IQK4" s="44"/>
      <c r="IQL4" s="44"/>
      <c r="IQM4" s="44"/>
      <c r="IQN4" s="44"/>
      <c r="IQO4" s="44"/>
      <c r="IQP4" s="44"/>
      <c r="IQQ4" s="44"/>
      <c r="IQR4" s="44"/>
      <c r="IQS4" s="44"/>
      <c r="IQT4" s="44"/>
      <c r="IQU4" s="44"/>
      <c r="IQV4" s="44"/>
      <c r="IQW4" s="44"/>
      <c r="IQX4" s="44"/>
      <c r="IQY4" s="44"/>
      <c r="IQZ4" s="44"/>
      <c r="IRA4" s="44"/>
      <c r="IRB4" s="44"/>
      <c r="IRC4" s="44"/>
      <c r="IRD4" s="44"/>
      <c r="IRE4" s="44"/>
      <c r="IRF4" s="44"/>
      <c r="IRG4" s="44"/>
      <c r="IRH4" s="44"/>
      <c r="IRI4" s="44"/>
      <c r="IRJ4" s="44"/>
      <c r="IRK4" s="44"/>
      <c r="IRL4" s="44"/>
      <c r="IRM4" s="44"/>
      <c r="IRN4" s="44"/>
      <c r="IRO4" s="44"/>
      <c r="IRP4" s="44"/>
      <c r="IRQ4" s="44"/>
      <c r="IRR4" s="44"/>
      <c r="IRS4" s="44"/>
      <c r="IRT4" s="44"/>
      <c r="IRU4" s="44"/>
      <c r="IRV4" s="44"/>
      <c r="IRW4" s="44"/>
      <c r="IRX4" s="44"/>
      <c r="IRY4" s="44"/>
      <c r="IRZ4" s="44"/>
      <c r="ISA4" s="44"/>
      <c r="ISB4" s="44"/>
      <c r="ISC4" s="44"/>
      <c r="ISD4" s="44"/>
      <c r="ISE4" s="44"/>
      <c r="ISF4" s="44"/>
      <c r="ISG4" s="44"/>
      <c r="ISH4" s="44"/>
      <c r="ISI4" s="44"/>
      <c r="ISJ4" s="44"/>
      <c r="ISK4" s="44"/>
      <c r="ISL4" s="44"/>
      <c r="ISM4" s="44"/>
      <c r="ISN4" s="44"/>
      <c r="ISO4" s="44"/>
      <c r="ISP4" s="44"/>
      <c r="ISQ4" s="44"/>
      <c r="ISR4" s="44"/>
      <c r="ISS4" s="44"/>
      <c r="IST4" s="44"/>
      <c r="ISU4" s="44"/>
      <c r="ISV4" s="44"/>
      <c r="ISW4" s="44"/>
      <c r="ISX4" s="44"/>
      <c r="ISY4" s="44"/>
      <c r="ISZ4" s="44"/>
      <c r="ITA4" s="44"/>
      <c r="ITB4" s="44"/>
      <c r="ITC4" s="44"/>
      <c r="ITD4" s="44"/>
      <c r="ITE4" s="44"/>
      <c r="ITF4" s="44"/>
      <c r="ITG4" s="44"/>
      <c r="ITH4" s="44"/>
      <c r="ITI4" s="44"/>
      <c r="ITJ4" s="44"/>
      <c r="ITK4" s="44"/>
      <c r="ITL4" s="44"/>
      <c r="ITM4" s="44"/>
      <c r="ITN4" s="44"/>
      <c r="ITO4" s="44"/>
      <c r="ITP4" s="44"/>
      <c r="ITQ4" s="44"/>
      <c r="ITR4" s="44"/>
      <c r="ITS4" s="44"/>
      <c r="ITT4" s="44"/>
      <c r="ITU4" s="44"/>
      <c r="ITV4" s="44"/>
      <c r="ITW4" s="44"/>
      <c r="ITX4" s="44"/>
      <c r="ITY4" s="44"/>
      <c r="ITZ4" s="44"/>
      <c r="IUA4" s="44"/>
      <c r="IUB4" s="44"/>
      <c r="IUC4" s="44"/>
      <c r="IUD4" s="44"/>
      <c r="IUE4" s="44"/>
      <c r="IUF4" s="44"/>
      <c r="IUG4" s="44"/>
      <c r="IUH4" s="44"/>
      <c r="IUI4" s="44"/>
      <c r="IUJ4" s="44"/>
      <c r="IUK4" s="44"/>
      <c r="IUL4" s="44"/>
      <c r="IUM4" s="44"/>
      <c r="IUN4" s="44"/>
      <c r="IUO4" s="44"/>
      <c r="IUP4" s="44"/>
      <c r="IUQ4" s="44"/>
      <c r="IUR4" s="44"/>
      <c r="IUS4" s="44"/>
      <c r="IUT4" s="44"/>
      <c r="IUU4" s="44"/>
      <c r="IUV4" s="44"/>
      <c r="IUW4" s="44"/>
      <c r="IUX4" s="44"/>
      <c r="IUY4" s="44"/>
      <c r="IUZ4" s="44"/>
      <c r="IVA4" s="44"/>
      <c r="IVB4" s="44"/>
      <c r="IVC4" s="44"/>
      <c r="IVD4" s="44"/>
      <c r="IVE4" s="44"/>
      <c r="IVF4" s="44"/>
      <c r="IVG4" s="44"/>
      <c r="IVH4" s="44"/>
      <c r="IVI4" s="44"/>
      <c r="IVJ4" s="44"/>
      <c r="IVK4" s="44"/>
      <c r="IVL4" s="44"/>
      <c r="IVM4" s="44"/>
      <c r="IVN4" s="44"/>
      <c r="IVO4" s="44"/>
      <c r="IVP4" s="44"/>
      <c r="IVQ4" s="44"/>
      <c r="IVR4" s="44"/>
      <c r="IVS4" s="44"/>
      <c r="IVT4" s="44"/>
      <c r="IVU4" s="44"/>
      <c r="IVV4" s="44"/>
      <c r="IVW4" s="44"/>
      <c r="IVX4" s="44"/>
      <c r="IVY4" s="44"/>
      <c r="IVZ4" s="44"/>
      <c r="IWA4" s="44"/>
      <c r="IWB4" s="44"/>
      <c r="IWC4" s="44"/>
      <c r="IWD4" s="44"/>
      <c r="IWE4" s="44"/>
      <c r="IWF4" s="44"/>
      <c r="IWG4" s="44"/>
      <c r="IWH4" s="44"/>
      <c r="IWI4" s="44"/>
      <c r="IWJ4" s="44"/>
      <c r="IWK4" s="44"/>
      <c r="IWL4" s="44"/>
      <c r="IWM4" s="44"/>
      <c r="IWN4" s="44"/>
      <c r="IWO4" s="44"/>
      <c r="IWP4" s="44"/>
      <c r="IWQ4" s="44"/>
      <c r="IWR4" s="44"/>
      <c r="IWS4" s="44"/>
      <c r="IWT4" s="44"/>
      <c r="IWU4" s="44"/>
      <c r="IWV4" s="44"/>
      <c r="IWW4" s="44"/>
      <c r="IWX4" s="44"/>
      <c r="IWY4" s="44"/>
      <c r="IWZ4" s="44"/>
      <c r="IXA4" s="44"/>
      <c r="IXB4" s="44"/>
      <c r="IXC4" s="44"/>
      <c r="IXD4" s="44"/>
      <c r="IXE4" s="44"/>
      <c r="IXF4" s="44"/>
      <c r="IXG4" s="44"/>
      <c r="IXH4" s="44"/>
      <c r="IXI4" s="44"/>
      <c r="IXJ4" s="44"/>
      <c r="IXK4" s="44"/>
      <c r="IXL4" s="44"/>
      <c r="IXM4" s="44"/>
      <c r="IXN4" s="44"/>
      <c r="IXO4" s="44"/>
      <c r="IXP4" s="44"/>
      <c r="IXQ4" s="44"/>
      <c r="IXR4" s="44"/>
      <c r="IXS4" s="44"/>
      <c r="IXT4" s="44"/>
      <c r="IXU4" s="44"/>
      <c r="IXV4" s="44"/>
      <c r="IXW4" s="44"/>
      <c r="IXX4" s="44"/>
      <c r="IXY4" s="44"/>
      <c r="IXZ4" s="44"/>
      <c r="IYA4" s="44"/>
      <c r="IYB4" s="44"/>
      <c r="IYC4" s="44"/>
      <c r="IYD4" s="44"/>
      <c r="IYE4" s="44"/>
      <c r="IYF4" s="44"/>
      <c r="IYG4" s="44"/>
      <c r="IYH4" s="44"/>
      <c r="IYI4" s="44"/>
      <c r="IYJ4" s="44"/>
      <c r="IYK4" s="44"/>
      <c r="IYL4" s="44"/>
      <c r="IYM4" s="44"/>
      <c r="IYN4" s="44"/>
      <c r="IYO4" s="44"/>
      <c r="IYP4" s="44"/>
      <c r="IYQ4" s="44"/>
      <c r="IYR4" s="44"/>
      <c r="IYS4" s="44"/>
      <c r="IYT4" s="44"/>
      <c r="IYU4" s="44"/>
      <c r="IYV4" s="44"/>
      <c r="IYW4" s="44"/>
      <c r="IYX4" s="44"/>
      <c r="IYY4" s="44"/>
      <c r="IYZ4" s="44"/>
      <c r="IZA4" s="44"/>
      <c r="IZB4" s="44"/>
      <c r="IZC4" s="44"/>
      <c r="IZD4" s="44"/>
      <c r="IZE4" s="44"/>
      <c r="IZF4" s="44"/>
      <c r="IZG4" s="44"/>
      <c r="IZH4" s="44"/>
      <c r="IZI4" s="44"/>
      <c r="IZJ4" s="44"/>
      <c r="IZK4" s="44"/>
      <c r="IZL4" s="44"/>
      <c r="IZM4" s="44"/>
      <c r="IZN4" s="44"/>
      <c r="IZO4" s="44"/>
      <c r="IZP4" s="44"/>
      <c r="IZQ4" s="44"/>
      <c r="IZR4" s="44"/>
      <c r="IZS4" s="44"/>
      <c r="IZT4" s="44"/>
      <c r="IZU4" s="44"/>
      <c r="IZV4" s="44"/>
      <c r="IZW4" s="44"/>
      <c r="IZX4" s="44"/>
      <c r="IZY4" s="44"/>
      <c r="IZZ4" s="44"/>
      <c r="JAA4" s="44"/>
      <c r="JAB4" s="44"/>
      <c r="JAC4" s="44"/>
      <c r="JAD4" s="44"/>
      <c r="JAE4" s="44"/>
      <c r="JAF4" s="44"/>
      <c r="JAG4" s="44"/>
      <c r="JAH4" s="44"/>
      <c r="JAI4" s="44"/>
      <c r="JAJ4" s="44"/>
      <c r="JAK4" s="44"/>
      <c r="JAL4" s="44"/>
      <c r="JAM4" s="44"/>
      <c r="JAN4" s="44"/>
      <c r="JAO4" s="44"/>
      <c r="JAP4" s="44"/>
      <c r="JAQ4" s="44"/>
      <c r="JAR4" s="44"/>
      <c r="JAS4" s="44"/>
      <c r="JAT4" s="44"/>
      <c r="JAU4" s="44"/>
      <c r="JAV4" s="44"/>
      <c r="JAW4" s="44"/>
      <c r="JAX4" s="44"/>
      <c r="JAY4" s="44"/>
      <c r="JAZ4" s="44"/>
      <c r="JBA4" s="44"/>
      <c r="JBB4" s="44"/>
      <c r="JBC4" s="44"/>
      <c r="JBD4" s="44"/>
      <c r="JBE4" s="44"/>
      <c r="JBF4" s="44"/>
      <c r="JBG4" s="44"/>
      <c r="JBH4" s="44"/>
      <c r="JBI4" s="44"/>
      <c r="JBJ4" s="44"/>
      <c r="JBK4" s="44"/>
      <c r="JBL4" s="44"/>
      <c r="JBM4" s="44"/>
      <c r="JBN4" s="44"/>
      <c r="JBO4" s="44"/>
      <c r="JBP4" s="44"/>
      <c r="JBQ4" s="44"/>
      <c r="JBR4" s="44"/>
      <c r="JBS4" s="44"/>
      <c r="JBT4" s="44"/>
      <c r="JBU4" s="44"/>
      <c r="JBV4" s="44"/>
      <c r="JBW4" s="44"/>
      <c r="JBX4" s="44"/>
      <c r="JBY4" s="44"/>
      <c r="JBZ4" s="44"/>
      <c r="JCA4" s="44"/>
      <c r="JCB4" s="44"/>
      <c r="JCC4" s="44"/>
      <c r="JCD4" s="44"/>
      <c r="JCE4" s="44"/>
      <c r="JCF4" s="44"/>
      <c r="JCG4" s="44"/>
      <c r="JCH4" s="44"/>
      <c r="JCI4" s="44"/>
      <c r="JCJ4" s="44"/>
      <c r="JCK4" s="44"/>
      <c r="JCL4" s="44"/>
      <c r="JCM4" s="44"/>
      <c r="JCN4" s="44"/>
      <c r="JCO4" s="44"/>
      <c r="JCP4" s="44"/>
      <c r="JCQ4" s="44"/>
      <c r="JCR4" s="44"/>
      <c r="JCS4" s="44"/>
      <c r="JCT4" s="44"/>
      <c r="JCU4" s="44"/>
      <c r="JCV4" s="44"/>
      <c r="JCW4" s="44"/>
      <c r="JCX4" s="44"/>
      <c r="JCY4" s="44"/>
      <c r="JCZ4" s="44"/>
      <c r="JDA4" s="44"/>
      <c r="JDB4" s="44"/>
      <c r="JDC4" s="44"/>
      <c r="JDD4" s="44"/>
      <c r="JDE4" s="44"/>
      <c r="JDF4" s="44"/>
      <c r="JDG4" s="44"/>
      <c r="JDH4" s="44"/>
      <c r="JDI4" s="44"/>
      <c r="JDJ4" s="44"/>
      <c r="JDK4" s="44"/>
      <c r="JDL4" s="44"/>
      <c r="JDM4" s="44"/>
      <c r="JDN4" s="44"/>
      <c r="JDO4" s="44"/>
      <c r="JDP4" s="44"/>
      <c r="JDQ4" s="44"/>
      <c r="JDR4" s="44"/>
      <c r="JDS4" s="44"/>
      <c r="JDT4" s="44"/>
      <c r="JDU4" s="44"/>
      <c r="JDV4" s="44"/>
      <c r="JDW4" s="44"/>
      <c r="JDX4" s="44"/>
      <c r="JDY4" s="44"/>
      <c r="JDZ4" s="44"/>
      <c r="JEA4" s="44"/>
      <c r="JEB4" s="44"/>
      <c r="JEC4" s="44"/>
      <c r="JED4" s="44"/>
      <c r="JEE4" s="44"/>
      <c r="JEF4" s="44"/>
      <c r="JEG4" s="44"/>
      <c r="JEH4" s="44"/>
      <c r="JEI4" s="44"/>
      <c r="JEJ4" s="44"/>
      <c r="JEK4" s="44"/>
      <c r="JEL4" s="44"/>
      <c r="JEM4" s="44"/>
      <c r="JEN4" s="44"/>
      <c r="JEO4" s="44"/>
      <c r="JEP4" s="44"/>
      <c r="JEQ4" s="44"/>
      <c r="JER4" s="44"/>
      <c r="JES4" s="44"/>
      <c r="JET4" s="44"/>
      <c r="JEU4" s="44"/>
      <c r="JEV4" s="44"/>
      <c r="JEW4" s="44"/>
      <c r="JEX4" s="44"/>
      <c r="JEY4" s="44"/>
      <c r="JEZ4" s="44"/>
      <c r="JFA4" s="44"/>
      <c r="JFB4" s="44"/>
      <c r="JFC4" s="44"/>
      <c r="JFD4" s="44"/>
      <c r="JFE4" s="44"/>
      <c r="JFF4" s="44"/>
      <c r="JFG4" s="44"/>
      <c r="JFH4" s="44"/>
      <c r="JFI4" s="44"/>
      <c r="JFJ4" s="44"/>
      <c r="JFK4" s="44"/>
      <c r="JFL4" s="44"/>
      <c r="JFM4" s="44"/>
      <c r="JFN4" s="44"/>
      <c r="JFO4" s="44"/>
      <c r="JFP4" s="44"/>
      <c r="JFQ4" s="44"/>
      <c r="JFR4" s="44"/>
      <c r="JFS4" s="44"/>
      <c r="JFT4" s="44"/>
      <c r="JFU4" s="44"/>
      <c r="JFV4" s="44"/>
      <c r="JFW4" s="44"/>
      <c r="JFX4" s="44"/>
      <c r="JFY4" s="44"/>
      <c r="JFZ4" s="44"/>
      <c r="JGA4" s="44"/>
      <c r="JGB4" s="44"/>
      <c r="JGC4" s="44"/>
      <c r="JGD4" s="44"/>
      <c r="JGE4" s="44"/>
      <c r="JGF4" s="44"/>
      <c r="JGG4" s="44"/>
      <c r="JGH4" s="44"/>
      <c r="JGI4" s="44"/>
      <c r="JGJ4" s="44"/>
      <c r="JGK4" s="44"/>
      <c r="JGL4" s="44"/>
      <c r="JGM4" s="44"/>
      <c r="JGN4" s="44"/>
      <c r="JGO4" s="44"/>
      <c r="JGP4" s="44"/>
      <c r="JGQ4" s="44"/>
      <c r="JGR4" s="44"/>
      <c r="JGS4" s="44"/>
      <c r="JGT4" s="44"/>
      <c r="JGU4" s="44"/>
      <c r="JGV4" s="44"/>
      <c r="JGW4" s="44"/>
      <c r="JGX4" s="44"/>
      <c r="JGY4" s="44"/>
      <c r="JGZ4" s="44"/>
      <c r="JHA4" s="44"/>
      <c r="JHB4" s="44"/>
      <c r="JHC4" s="44"/>
      <c r="JHD4" s="44"/>
      <c r="JHE4" s="44"/>
      <c r="JHF4" s="44"/>
      <c r="JHG4" s="44"/>
      <c r="JHH4" s="44"/>
      <c r="JHI4" s="44"/>
      <c r="JHJ4" s="44"/>
      <c r="JHK4" s="44"/>
      <c r="JHL4" s="44"/>
      <c r="JHM4" s="44"/>
      <c r="JHN4" s="44"/>
      <c r="JHO4" s="44"/>
      <c r="JHP4" s="44"/>
      <c r="JHQ4" s="44"/>
      <c r="JHR4" s="44"/>
      <c r="JHS4" s="44"/>
      <c r="JHT4" s="44"/>
      <c r="JHU4" s="44"/>
      <c r="JHV4" s="44"/>
      <c r="JHW4" s="44"/>
      <c r="JHX4" s="44"/>
      <c r="JHY4" s="44"/>
      <c r="JHZ4" s="44"/>
      <c r="JIA4" s="44"/>
      <c r="JIB4" s="44"/>
      <c r="JIC4" s="44"/>
      <c r="JID4" s="44"/>
      <c r="JIE4" s="44"/>
      <c r="JIF4" s="44"/>
      <c r="JIG4" s="44"/>
      <c r="JIH4" s="44"/>
      <c r="JII4" s="44"/>
      <c r="JIJ4" s="44"/>
      <c r="JIK4" s="44"/>
      <c r="JIL4" s="44"/>
      <c r="JIM4" s="44"/>
      <c r="JIN4" s="44"/>
      <c r="JIO4" s="44"/>
      <c r="JIP4" s="44"/>
      <c r="JIQ4" s="44"/>
      <c r="JIR4" s="44"/>
      <c r="JIS4" s="44"/>
      <c r="JIT4" s="44"/>
      <c r="JIU4" s="44"/>
      <c r="JIV4" s="44"/>
      <c r="JIW4" s="44"/>
      <c r="JIX4" s="44"/>
      <c r="JIY4" s="44"/>
      <c r="JIZ4" s="44"/>
      <c r="JJA4" s="44"/>
      <c r="JJB4" s="44"/>
      <c r="JJC4" s="44"/>
      <c r="JJD4" s="44"/>
      <c r="JJE4" s="44"/>
      <c r="JJF4" s="44"/>
      <c r="JJG4" s="44"/>
      <c r="JJH4" s="44"/>
      <c r="JJI4" s="44"/>
      <c r="JJJ4" s="44"/>
      <c r="JJK4" s="44"/>
      <c r="JJL4" s="44"/>
      <c r="JJM4" s="44"/>
      <c r="JJN4" s="44"/>
      <c r="JJO4" s="44"/>
      <c r="JJP4" s="44"/>
      <c r="JJQ4" s="44"/>
      <c r="JJR4" s="44"/>
      <c r="JJS4" s="44"/>
      <c r="JJT4" s="44"/>
      <c r="JJU4" s="44"/>
      <c r="JJV4" s="44"/>
      <c r="JJW4" s="44"/>
      <c r="JJX4" s="44"/>
      <c r="JJY4" s="44"/>
      <c r="JJZ4" s="44"/>
      <c r="JKA4" s="44"/>
      <c r="JKB4" s="44"/>
      <c r="JKC4" s="44"/>
      <c r="JKD4" s="44"/>
      <c r="JKE4" s="44"/>
      <c r="JKF4" s="44"/>
      <c r="JKG4" s="44"/>
      <c r="JKH4" s="44"/>
      <c r="JKI4" s="44"/>
      <c r="JKJ4" s="44"/>
      <c r="JKK4" s="44"/>
      <c r="JKL4" s="44"/>
      <c r="JKM4" s="44"/>
      <c r="JKN4" s="44"/>
      <c r="JKO4" s="44"/>
      <c r="JKP4" s="44"/>
      <c r="JKQ4" s="44"/>
      <c r="JKR4" s="44"/>
      <c r="JKS4" s="44"/>
      <c r="JKT4" s="44"/>
      <c r="JKU4" s="44"/>
      <c r="JKV4" s="44"/>
      <c r="JKW4" s="44"/>
      <c r="JKX4" s="44"/>
      <c r="JKY4" s="44"/>
      <c r="JKZ4" s="44"/>
      <c r="JLA4" s="44"/>
      <c r="JLB4" s="44"/>
      <c r="JLC4" s="44"/>
      <c r="JLD4" s="44"/>
      <c r="JLE4" s="44"/>
      <c r="JLF4" s="44"/>
      <c r="JLG4" s="44"/>
      <c r="JLH4" s="44"/>
      <c r="JLI4" s="44"/>
      <c r="JLJ4" s="44"/>
      <c r="JLK4" s="44"/>
      <c r="JLL4" s="44"/>
      <c r="JLM4" s="44"/>
      <c r="JLN4" s="44"/>
      <c r="JLO4" s="44"/>
      <c r="JLP4" s="44"/>
      <c r="JLQ4" s="44"/>
      <c r="JLR4" s="44"/>
      <c r="JLS4" s="44"/>
      <c r="JLT4" s="44"/>
      <c r="JLU4" s="44"/>
      <c r="JLV4" s="44"/>
      <c r="JLW4" s="44"/>
      <c r="JLX4" s="44"/>
      <c r="JLY4" s="44"/>
      <c r="JLZ4" s="44"/>
      <c r="JMA4" s="44"/>
      <c r="JMB4" s="44"/>
      <c r="JMC4" s="44"/>
      <c r="JMD4" s="44"/>
      <c r="JME4" s="44"/>
      <c r="JMF4" s="44"/>
      <c r="JMG4" s="44"/>
      <c r="JMH4" s="44"/>
      <c r="JMI4" s="44"/>
      <c r="JMJ4" s="44"/>
      <c r="JMK4" s="44"/>
      <c r="JML4" s="44"/>
      <c r="JMM4" s="44"/>
      <c r="JMN4" s="44"/>
      <c r="JMO4" s="44"/>
      <c r="JMP4" s="44"/>
      <c r="JMQ4" s="44"/>
      <c r="JMR4" s="44"/>
      <c r="JMS4" s="44"/>
      <c r="JMT4" s="44"/>
      <c r="JMU4" s="44"/>
      <c r="JMV4" s="44"/>
      <c r="JMW4" s="44"/>
      <c r="JMX4" s="44"/>
      <c r="JMY4" s="44"/>
      <c r="JMZ4" s="44"/>
      <c r="JNA4" s="44"/>
      <c r="JNB4" s="44"/>
      <c r="JNC4" s="44"/>
      <c r="JND4" s="44"/>
      <c r="JNE4" s="44"/>
      <c r="JNF4" s="44"/>
      <c r="JNG4" s="44"/>
      <c r="JNH4" s="44"/>
      <c r="JNI4" s="44"/>
      <c r="JNJ4" s="44"/>
      <c r="JNK4" s="44"/>
      <c r="JNL4" s="44"/>
      <c r="JNM4" s="44"/>
      <c r="JNN4" s="44"/>
      <c r="JNO4" s="44"/>
      <c r="JNP4" s="44"/>
      <c r="JNQ4" s="44"/>
      <c r="JNR4" s="44"/>
      <c r="JNS4" s="44"/>
      <c r="JNT4" s="44"/>
      <c r="JNU4" s="44"/>
      <c r="JNV4" s="44"/>
      <c r="JNW4" s="44"/>
      <c r="JNX4" s="44"/>
      <c r="JNY4" s="44"/>
      <c r="JNZ4" s="44"/>
      <c r="JOA4" s="44"/>
      <c r="JOB4" s="44"/>
      <c r="JOC4" s="44"/>
      <c r="JOD4" s="44"/>
      <c r="JOE4" s="44"/>
      <c r="JOF4" s="44"/>
      <c r="JOG4" s="44"/>
      <c r="JOH4" s="44"/>
      <c r="JOI4" s="44"/>
      <c r="JOJ4" s="44"/>
      <c r="JOK4" s="44"/>
      <c r="JOL4" s="44"/>
      <c r="JOM4" s="44"/>
      <c r="JON4" s="44"/>
      <c r="JOO4" s="44"/>
      <c r="JOP4" s="44"/>
      <c r="JOQ4" s="44"/>
      <c r="JOR4" s="44"/>
      <c r="JOS4" s="44"/>
      <c r="JOT4" s="44"/>
      <c r="JOU4" s="44"/>
      <c r="JOV4" s="44"/>
      <c r="JOW4" s="44"/>
      <c r="JOX4" s="44"/>
      <c r="JOY4" s="44"/>
      <c r="JOZ4" s="44"/>
      <c r="JPA4" s="44"/>
      <c r="JPB4" s="44"/>
      <c r="JPC4" s="44"/>
      <c r="JPD4" s="44"/>
      <c r="JPE4" s="44"/>
      <c r="JPF4" s="44"/>
      <c r="JPG4" s="44"/>
      <c r="JPH4" s="44"/>
      <c r="JPI4" s="44"/>
      <c r="JPJ4" s="44"/>
      <c r="JPK4" s="44"/>
      <c r="JPL4" s="44"/>
      <c r="JPM4" s="44"/>
      <c r="JPN4" s="44"/>
      <c r="JPO4" s="44"/>
      <c r="JPP4" s="44"/>
      <c r="JPQ4" s="44"/>
      <c r="JPR4" s="44"/>
      <c r="JPS4" s="44"/>
      <c r="JPT4" s="44"/>
      <c r="JPU4" s="44"/>
      <c r="JPV4" s="44"/>
      <c r="JPW4" s="44"/>
      <c r="JPX4" s="44"/>
      <c r="JPY4" s="44"/>
      <c r="JPZ4" s="44"/>
      <c r="JQA4" s="44"/>
      <c r="JQB4" s="44"/>
      <c r="JQC4" s="44"/>
      <c r="JQD4" s="44"/>
      <c r="JQE4" s="44"/>
      <c r="JQF4" s="44"/>
      <c r="JQG4" s="44"/>
      <c r="JQH4" s="44"/>
      <c r="JQI4" s="44"/>
      <c r="JQJ4" s="44"/>
      <c r="JQK4" s="44"/>
      <c r="JQL4" s="44"/>
      <c r="JQM4" s="44"/>
      <c r="JQN4" s="44"/>
      <c r="JQO4" s="44"/>
      <c r="JQP4" s="44"/>
      <c r="JQQ4" s="44"/>
      <c r="JQR4" s="44"/>
      <c r="JQS4" s="44"/>
      <c r="JQT4" s="44"/>
      <c r="JQU4" s="44"/>
      <c r="JQV4" s="44"/>
      <c r="JQW4" s="44"/>
      <c r="JQX4" s="44"/>
      <c r="JQY4" s="44"/>
      <c r="JQZ4" s="44"/>
      <c r="JRA4" s="44"/>
      <c r="JRB4" s="44"/>
      <c r="JRC4" s="44"/>
      <c r="JRD4" s="44"/>
      <c r="JRE4" s="44"/>
      <c r="JRF4" s="44"/>
      <c r="JRG4" s="44"/>
      <c r="JRH4" s="44"/>
      <c r="JRI4" s="44"/>
      <c r="JRJ4" s="44"/>
      <c r="JRK4" s="44"/>
      <c r="JRL4" s="44"/>
      <c r="JRM4" s="44"/>
      <c r="JRN4" s="44"/>
      <c r="JRO4" s="44"/>
      <c r="JRP4" s="44"/>
      <c r="JRQ4" s="44"/>
      <c r="JRR4" s="44"/>
      <c r="JRS4" s="44"/>
      <c r="JRT4" s="44"/>
      <c r="JRU4" s="44"/>
      <c r="JRV4" s="44"/>
      <c r="JRW4" s="44"/>
      <c r="JRX4" s="44"/>
      <c r="JRY4" s="44"/>
      <c r="JRZ4" s="44"/>
      <c r="JSA4" s="44"/>
      <c r="JSB4" s="44"/>
      <c r="JSC4" s="44"/>
      <c r="JSD4" s="44"/>
      <c r="JSE4" s="44"/>
      <c r="JSF4" s="44"/>
      <c r="JSG4" s="44"/>
      <c r="JSH4" s="44"/>
      <c r="JSI4" s="44"/>
      <c r="JSJ4" s="44"/>
      <c r="JSK4" s="44"/>
      <c r="JSL4" s="44"/>
      <c r="JSM4" s="44"/>
      <c r="JSN4" s="44"/>
      <c r="JSO4" s="44"/>
      <c r="JSP4" s="44"/>
      <c r="JSQ4" s="44"/>
      <c r="JSR4" s="44"/>
      <c r="JSS4" s="44"/>
      <c r="JST4" s="44"/>
      <c r="JSU4" s="44"/>
      <c r="JSV4" s="44"/>
      <c r="JSW4" s="44"/>
      <c r="JSX4" s="44"/>
      <c r="JSY4" s="44"/>
      <c r="JSZ4" s="44"/>
      <c r="JTA4" s="44"/>
      <c r="JTB4" s="44"/>
      <c r="JTC4" s="44"/>
      <c r="JTD4" s="44"/>
      <c r="JTE4" s="44"/>
      <c r="JTF4" s="44"/>
      <c r="JTG4" s="44"/>
      <c r="JTH4" s="44"/>
      <c r="JTI4" s="44"/>
      <c r="JTJ4" s="44"/>
      <c r="JTK4" s="44"/>
      <c r="JTL4" s="44"/>
      <c r="JTM4" s="44"/>
      <c r="JTN4" s="44"/>
      <c r="JTO4" s="44"/>
      <c r="JTP4" s="44"/>
      <c r="JTQ4" s="44"/>
      <c r="JTR4" s="44"/>
      <c r="JTS4" s="44"/>
      <c r="JTT4" s="44"/>
      <c r="JTU4" s="44"/>
      <c r="JTV4" s="44"/>
      <c r="JTW4" s="44"/>
      <c r="JTX4" s="44"/>
      <c r="JTY4" s="44"/>
      <c r="JTZ4" s="44"/>
      <c r="JUA4" s="44"/>
      <c r="JUB4" s="44"/>
      <c r="JUC4" s="44"/>
      <c r="JUD4" s="44"/>
      <c r="JUE4" s="44"/>
      <c r="JUF4" s="44"/>
      <c r="JUG4" s="44"/>
      <c r="JUH4" s="44"/>
      <c r="JUI4" s="44"/>
      <c r="JUJ4" s="44"/>
      <c r="JUK4" s="44"/>
      <c r="JUL4" s="44"/>
      <c r="JUM4" s="44"/>
      <c r="JUN4" s="44"/>
      <c r="JUO4" s="44"/>
      <c r="JUP4" s="44"/>
      <c r="JUQ4" s="44"/>
      <c r="JUR4" s="44"/>
      <c r="JUS4" s="44"/>
      <c r="JUT4" s="44"/>
      <c r="JUU4" s="44"/>
      <c r="JUV4" s="44"/>
      <c r="JUW4" s="44"/>
      <c r="JUX4" s="44"/>
      <c r="JUY4" s="44"/>
      <c r="JUZ4" s="44"/>
      <c r="JVA4" s="44"/>
      <c r="JVB4" s="44"/>
      <c r="JVC4" s="44"/>
      <c r="JVD4" s="44"/>
      <c r="JVE4" s="44"/>
      <c r="JVF4" s="44"/>
      <c r="JVG4" s="44"/>
      <c r="JVH4" s="44"/>
      <c r="JVI4" s="44"/>
      <c r="JVJ4" s="44"/>
      <c r="JVK4" s="44"/>
      <c r="JVL4" s="44"/>
      <c r="JVM4" s="44"/>
      <c r="JVN4" s="44"/>
      <c r="JVO4" s="44"/>
      <c r="JVP4" s="44"/>
      <c r="JVQ4" s="44"/>
      <c r="JVR4" s="44"/>
      <c r="JVS4" s="44"/>
      <c r="JVT4" s="44"/>
      <c r="JVU4" s="44"/>
      <c r="JVV4" s="44"/>
      <c r="JVW4" s="44"/>
      <c r="JVX4" s="44"/>
      <c r="JVY4" s="44"/>
      <c r="JVZ4" s="44"/>
      <c r="JWA4" s="44"/>
      <c r="JWB4" s="44"/>
      <c r="JWC4" s="44"/>
      <c r="JWD4" s="44"/>
      <c r="JWE4" s="44"/>
      <c r="JWF4" s="44"/>
      <c r="JWG4" s="44"/>
      <c r="JWH4" s="44"/>
      <c r="JWI4" s="44"/>
      <c r="JWJ4" s="44"/>
      <c r="JWK4" s="44"/>
      <c r="JWL4" s="44"/>
      <c r="JWM4" s="44"/>
      <c r="JWN4" s="44"/>
      <c r="JWO4" s="44"/>
      <c r="JWP4" s="44"/>
      <c r="JWQ4" s="44"/>
      <c r="JWR4" s="44"/>
      <c r="JWS4" s="44"/>
      <c r="JWT4" s="44"/>
      <c r="JWU4" s="44"/>
      <c r="JWV4" s="44"/>
      <c r="JWW4" s="44"/>
      <c r="JWX4" s="44"/>
      <c r="JWY4" s="44"/>
      <c r="JWZ4" s="44"/>
      <c r="JXA4" s="44"/>
      <c r="JXB4" s="44"/>
      <c r="JXC4" s="44"/>
      <c r="JXD4" s="44"/>
      <c r="JXE4" s="44"/>
      <c r="JXF4" s="44"/>
      <c r="JXG4" s="44"/>
      <c r="JXH4" s="44"/>
      <c r="JXI4" s="44"/>
      <c r="JXJ4" s="44"/>
      <c r="JXK4" s="44"/>
      <c r="JXL4" s="44"/>
      <c r="JXM4" s="44"/>
      <c r="JXN4" s="44"/>
      <c r="JXO4" s="44"/>
      <c r="JXP4" s="44"/>
      <c r="JXQ4" s="44"/>
      <c r="JXR4" s="44"/>
      <c r="JXS4" s="44"/>
      <c r="JXT4" s="44"/>
      <c r="JXU4" s="44"/>
      <c r="JXV4" s="44"/>
      <c r="JXW4" s="44"/>
      <c r="JXX4" s="44"/>
      <c r="JXY4" s="44"/>
      <c r="JXZ4" s="44"/>
      <c r="JYA4" s="44"/>
      <c r="JYB4" s="44"/>
      <c r="JYC4" s="44"/>
      <c r="JYD4" s="44"/>
      <c r="JYE4" s="44"/>
      <c r="JYF4" s="44"/>
      <c r="JYG4" s="44"/>
      <c r="JYH4" s="44"/>
      <c r="JYI4" s="44"/>
      <c r="JYJ4" s="44"/>
      <c r="JYK4" s="44"/>
      <c r="JYL4" s="44"/>
      <c r="JYM4" s="44"/>
      <c r="JYN4" s="44"/>
      <c r="JYO4" s="44"/>
      <c r="JYP4" s="44"/>
      <c r="JYQ4" s="44"/>
      <c r="JYR4" s="44"/>
      <c r="JYS4" s="44"/>
      <c r="JYT4" s="44"/>
      <c r="JYU4" s="44"/>
      <c r="JYV4" s="44"/>
      <c r="JYW4" s="44"/>
      <c r="JYX4" s="44"/>
      <c r="JYY4" s="44"/>
      <c r="JYZ4" s="44"/>
      <c r="JZA4" s="44"/>
      <c r="JZB4" s="44"/>
      <c r="JZC4" s="44"/>
      <c r="JZD4" s="44"/>
      <c r="JZE4" s="44"/>
      <c r="JZF4" s="44"/>
      <c r="JZG4" s="44"/>
      <c r="JZH4" s="44"/>
      <c r="JZI4" s="44"/>
      <c r="JZJ4" s="44"/>
      <c r="JZK4" s="44"/>
      <c r="JZL4" s="44"/>
      <c r="JZM4" s="44"/>
      <c r="JZN4" s="44"/>
      <c r="JZO4" s="44"/>
      <c r="JZP4" s="44"/>
      <c r="JZQ4" s="44"/>
      <c r="JZR4" s="44"/>
      <c r="JZS4" s="44"/>
      <c r="JZT4" s="44"/>
      <c r="JZU4" s="44"/>
      <c r="JZV4" s="44"/>
      <c r="JZW4" s="44"/>
      <c r="JZX4" s="44"/>
      <c r="JZY4" s="44"/>
      <c r="JZZ4" s="44"/>
      <c r="KAA4" s="44"/>
      <c r="KAB4" s="44"/>
      <c r="KAC4" s="44"/>
      <c r="KAD4" s="44"/>
      <c r="KAE4" s="44"/>
      <c r="KAF4" s="44"/>
      <c r="KAG4" s="44"/>
      <c r="KAH4" s="44"/>
      <c r="KAI4" s="44"/>
      <c r="KAJ4" s="44"/>
      <c r="KAK4" s="44"/>
      <c r="KAL4" s="44"/>
      <c r="KAM4" s="44"/>
      <c r="KAN4" s="44"/>
      <c r="KAO4" s="44"/>
      <c r="KAP4" s="44"/>
      <c r="KAQ4" s="44"/>
      <c r="KAR4" s="44"/>
      <c r="KAS4" s="44"/>
      <c r="KAT4" s="44"/>
      <c r="KAU4" s="44"/>
      <c r="KAV4" s="44"/>
      <c r="KAW4" s="44"/>
      <c r="KAX4" s="44"/>
      <c r="KAY4" s="44"/>
      <c r="KAZ4" s="44"/>
      <c r="KBA4" s="44"/>
      <c r="KBB4" s="44"/>
      <c r="KBC4" s="44"/>
      <c r="KBD4" s="44"/>
      <c r="KBE4" s="44"/>
      <c r="KBF4" s="44"/>
      <c r="KBG4" s="44"/>
      <c r="KBH4" s="44"/>
      <c r="KBI4" s="44"/>
      <c r="KBJ4" s="44"/>
      <c r="KBK4" s="44"/>
      <c r="KBL4" s="44"/>
      <c r="KBM4" s="44"/>
      <c r="KBN4" s="44"/>
      <c r="KBO4" s="44"/>
      <c r="KBP4" s="44"/>
      <c r="KBQ4" s="44"/>
      <c r="KBR4" s="44"/>
      <c r="KBS4" s="44"/>
      <c r="KBT4" s="44"/>
      <c r="KBU4" s="44"/>
      <c r="KBV4" s="44"/>
      <c r="KBW4" s="44"/>
      <c r="KBX4" s="44"/>
      <c r="KBY4" s="44"/>
      <c r="KBZ4" s="44"/>
      <c r="KCA4" s="44"/>
      <c r="KCB4" s="44"/>
      <c r="KCC4" s="44"/>
      <c r="KCD4" s="44"/>
      <c r="KCE4" s="44"/>
      <c r="KCF4" s="44"/>
      <c r="KCG4" s="44"/>
      <c r="KCH4" s="44"/>
      <c r="KCI4" s="44"/>
      <c r="KCJ4" s="44"/>
      <c r="KCK4" s="44"/>
      <c r="KCL4" s="44"/>
      <c r="KCM4" s="44"/>
      <c r="KCN4" s="44"/>
      <c r="KCO4" s="44"/>
      <c r="KCP4" s="44"/>
      <c r="KCQ4" s="44"/>
      <c r="KCR4" s="44"/>
      <c r="KCS4" s="44"/>
      <c r="KCT4" s="44"/>
      <c r="KCU4" s="44"/>
      <c r="KCV4" s="44"/>
      <c r="KCW4" s="44"/>
      <c r="KCX4" s="44"/>
      <c r="KCY4" s="44"/>
      <c r="KCZ4" s="44"/>
      <c r="KDA4" s="44"/>
      <c r="KDB4" s="44"/>
      <c r="KDC4" s="44"/>
      <c r="KDD4" s="44"/>
      <c r="KDE4" s="44"/>
      <c r="KDF4" s="44"/>
      <c r="KDG4" s="44"/>
      <c r="KDH4" s="44"/>
      <c r="KDI4" s="44"/>
      <c r="KDJ4" s="44"/>
      <c r="KDK4" s="44"/>
      <c r="KDL4" s="44"/>
      <c r="KDM4" s="44"/>
      <c r="KDN4" s="44"/>
      <c r="KDO4" s="44"/>
      <c r="KDP4" s="44"/>
      <c r="KDQ4" s="44"/>
      <c r="KDR4" s="44"/>
      <c r="KDS4" s="44"/>
      <c r="KDT4" s="44"/>
      <c r="KDU4" s="44"/>
      <c r="KDV4" s="44"/>
      <c r="KDW4" s="44"/>
      <c r="KDX4" s="44"/>
      <c r="KDY4" s="44"/>
      <c r="KDZ4" s="44"/>
      <c r="KEA4" s="44"/>
      <c r="KEB4" s="44"/>
      <c r="KEC4" s="44"/>
      <c r="KED4" s="44"/>
      <c r="KEE4" s="44"/>
      <c r="KEF4" s="44"/>
      <c r="KEG4" s="44"/>
      <c r="KEH4" s="44"/>
      <c r="KEI4" s="44"/>
      <c r="KEJ4" s="44"/>
      <c r="KEK4" s="44"/>
      <c r="KEL4" s="44"/>
      <c r="KEM4" s="44"/>
      <c r="KEN4" s="44"/>
      <c r="KEO4" s="44"/>
      <c r="KEP4" s="44"/>
      <c r="KEQ4" s="44"/>
      <c r="KER4" s="44"/>
      <c r="KES4" s="44"/>
      <c r="KET4" s="44"/>
      <c r="KEU4" s="44"/>
      <c r="KEV4" s="44"/>
      <c r="KEW4" s="44"/>
      <c r="KEX4" s="44"/>
      <c r="KEY4" s="44"/>
      <c r="KEZ4" s="44"/>
      <c r="KFA4" s="44"/>
      <c r="KFB4" s="44"/>
      <c r="KFC4" s="44"/>
      <c r="KFD4" s="44"/>
      <c r="KFE4" s="44"/>
      <c r="KFF4" s="44"/>
      <c r="KFG4" s="44"/>
      <c r="KFH4" s="44"/>
      <c r="KFI4" s="44"/>
      <c r="KFJ4" s="44"/>
      <c r="KFK4" s="44"/>
      <c r="KFL4" s="44"/>
      <c r="KFM4" s="44"/>
      <c r="KFN4" s="44"/>
      <c r="KFO4" s="44"/>
      <c r="KFP4" s="44"/>
      <c r="KFQ4" s="44"/>
      <c r="KFR4" s="44"/>
      <c r="KFS4" s="44"/>
      <c r="KFT4" s="44"/>
      <c r="KFU4" s="44"/>
      <c r="KFV4" s="44"/>
      <c r="KFW4" s="44"/>
      <c r="KFX4" s="44"/>
      <c r="KFY4" s="44"/>
      <c r="KFZ4" s="44"/>
      <c r="KGA4" s="44"/>
      <c r="KGB4" s="44"/>
      <c r="KGC4" s="44"/>
      <c r="KGD4" s="44"/>
      <c r="KGE4" s="44"/>
      <c r="KGF4" s="44"/>
      <c r="KGG4" s="44"/>
      <c r="KGH4" s="44"/>
      <c r="KGI4" s="44"/>
      <c r="KGJ4" s="44"/>
      <c r="KGK4" s="44"/>
      <c r="KGL4" s="44"/>
      <c r="KGM4" s="44"/>
      <c r="KGN4" s="44"/>
      <c r="KGO4" s="44"/>
      <c r="KGP4" s="44"/>
      <c r="KGQ4" s="44"/>
      <c r="KGR4" s="44"/>
      <c r="KGS4" s="44"/>
      <c r="KGT4" s="44"/>
      <c r="KGU4" s="44"/>
      <c r="KGV4" s="44"/>
      <c r="KGW4" s="44"/>
      <c r="KGX4" s="44"/>
      <c r="KGY4" s="44"/>
      <c r="KGZ4" s="44"/>
      <c r="KHA4" s="44"/>
      <c r="KHB4" s="44"/>
      <c r="KHC4" s="44"/>
      <c r="KHD4" s="44"/>
      <c r="KHE4" s="44"/>
      <c r="KHF4" s="44"/>
      <c r="KHG4" s="44"/>
      <c r="KHH4" s="44"/>
      <c r="KHI4" s="44"/>
      <c r="KHJ4" s="44"/>
      <c r="KHK4" s="44"/>
      <c r="KHL4" s="44"/>
      <c r="KHM4" s="44"/>
      <c r="KHN4" s="44"/>
      <c r="KHO4" s="44"/>
      <c r="KHP4" s="44"/>
      <c r="KHQ4" s="44"/>
      <c r="KHR4" s="44"/>
      <c r="KHS4" s="44"/>
      <c r="KHT4" s="44"/>
      <c r="KHU4" s="44"/>
      <c r="KHV4" s="44"/>
      <c r="KHW4" s="44"/>
      <c r="KHX4" s="44"/>
      <c r="KHY4" s="44"/>
      <c r="KHZ4" s="44"/>
      <c r="KIA4" s="44"/>
      <c r="KIB4" s="44"/>
      <c r="KIC4" s="44"/>
      <c r="KID4" s="44"/>
      <c r="KIE4" s="44"/>
      <c r="KIF4" s="44"/>
      <c r="KIG4" s="44"/>
      <c r="KIH4" s="44"/>
      <c r="KII4" s="44"/>
      <c r="KIJ4" s="44"/>
      <c r="KIK4" s="44"/>
      <c r="KIL4" s="44"/>
      <c r="KIM4" s="44"/>
      <c r="KIN4" s="44"/>
      <c r="KIO4" s="44"/>
      <c r="KIP4" s="44"/>
      <c r="KIQ4" s="44"/>
      <c r="KIR4" s="44"/>
      <c r="KIS4" s="44"/>
      <c r="KIT4" s="44"/>
      <c r="KIU4" s="44"/>
      <c r="KIV4" s="44"/>
      <c r="KIW4" s="44"/>
      <c r="KIX4" s="44"/>
      <c r="KIY4" s="44"/>
      <c r="KIZ4" s="44"/>
      <c r="KJA4" s="44"/>
      <c r="KJB4" s="44"/>
      <c r="KJC4" s="44"/>
      <c r="KJD4" s="44"/>
      <c r="KJE4" s="44"/>
      <c r="KJF4" s="44"/>
      <c r="KJG4" s="44"/>
      <c r="KJH4" s="44"/>
      <c r="KJI4" s="44"/>
      <c r="KJJ4" s="44"/>
      <c r="KJK4" s="44"/>
      <c r="KJL4" s="44"/>
      <c r="KJM4" s="44"/>
      <c r="KJN4" s="44"/>
      <c r="KJO4" s="44"/>
      <c r="KJP4" s="44"/>
      <c r="KJQ4" s="44"/>
      <c r="KJR4" s="44"/>
      <c r="KJS4" s="44"/>
      <c r="KJT4" s="44"/>
      <c r="KJU4" s="44"/>
      <c r="KJV4" s="44"/>
      <c r="KJW4" s="44"/>
      <c r="KJX4" s="44"/>
      <c r="KJY4" s="44"/>
      <c r="KJZ4" s="44"/>
      <c r="KKA4" s="44"/>
      <c r="KKB4" s="44"/>
      <c r="KKC4" s="44"/>
      <c r="KKD4" s="44"/>
      <c r="KKE4" s="44"/>
      <c r="KKF4" s="44"/>
      <c r="KKG4" s="44"/>
      <c r="KKH4" s="44"/>
      <c r="KKI4" s="44"/>
      <c r="KKJ4" s="44"/>
      <c r="KKK4" s="44"/>
      <c r="KKL4" s="44"/>
      <c r="KKM4" s="44"/>
      <c r="KKN4" s="44"/>
      <c r="KKO4" s="44"/>
      <c r="KKP4" s="44"/>
      <c r="KKQ4" s="44"/>
      <c r="KKR4" s="44"/>
      <c r="KKS4" s="44"/>
      <c r="KKT4" s="44"/>
      <c r="KKU4" s="44"/>
      <c r="KKV4" s="44"/>
      <c r="KKW4" s="44"/>
      <c r="KKX4" s="44"/>
      <c r="KKY4" s="44"/>
      <c r="KKZ4" s="44"/>
      <c r="KLA4" s="44"/>
      <c r="KLB4" s="44"/>
      <c r="KLC4" s="44"/>
      <c r="KLD4" s="44"/>
      <c r="KLE4" s="44"/>
      <c r="KLF4" s="44"/>
      <c r="KLG4" s="44"/>
      <c r="KLH4" s="44"/>
      <c r="KLI4" s="44"/>
      <c r="KLJ4" s="44"/>
      <c r="KLK4" s="44"/>
      <c r="KLL4" s="44"/>
      <c r="KLM4" s="44"/>
      <c r="KLN4" s="44"/>
      <c r="KLO4" s="44"/>
      <c r="KLP4" s="44"/>
      <c r="KLQ4" s="44"/>
      <c r="KLR4" s="44"/>
      <c r="KLS4" s="44"/>
      <c r="KLT4" s="44"/>
      <c r="KLU4" s="44"/>
      <c r="KLV4" s="44"/>
      <c r="KLW4" s="44"/>
      <c r="KLX4" s="44"/>
      <c r="KLY4" s="44"/>
      <c r="KLZ4" s="44"/>
      <c r="KMA4" s="44"/>
      <c r="KMB4" s="44"/>
      <c r="KMC4" s="44"/>
      <c r="KMD4" s="44"/>
      <c r="KME4" s="44"/>
      <c r="KMF4" s="44"/>
      <c r="KMG4" s="44"/>
      <c r="KMH4" s="44"/>
      <c r="KMI4" s="44"/>
      <c r="KMJ4" s="44"/>
      <c r="KMK4" s="44"/>
      <c r="KML4" s="44"/>
      <c r="KMM4" s="44"/>
      <c r="KMN4" s="44"/>
      <c r="KMO4" s="44"/>
      <c r="KMP4" s="44"/>
      <c r="KMQ4" s="44"/>
      <c r="KMR4" s="44"/>
      <c r="KMS4" s="44"/>
      <c r="KMT4" s="44"/>
      <c r="KMU4" s="44"/>
      <c r="KMV4" s="44"/>
      <c r="KMW4" s="44"/>
      <c r="KMX4" s="44"/>
      <c r="KMY4" s="44"/>
      <c r="KMZ4" s="44"/>
      <c r="KNA4" s="44"/>
      <c r="KNB4" s="44"/>
      <c r="KNC4" s="44"/>
      <c r="KND4" s="44"/>
      <c r="KNE4" s="44"/>
      <c r="KNF4" s="44"/>
      <c r="KNG4" s="44"/>
      <c r="KNH4" s="44"/>
      <c r="KNI4" s="44"/>
      <c r="KNJ4" s="44"/>
      <c r="KNK4" s="44"/>
      <c r="KNL4" s="44"/>
      <c r="KNM4" s="44"/>
      <c r="KNN4" s="44"/>
      <c r="KNO4" s="44"/>
      <c r="KNP4" s="44"/>
      <c r="KNQ4" s="44"/>
      <c r="KNR4" s="44"/>
      <c r="KNS4" s="44"/>
      <c r="KNT4" s="44"/>
      <c r="KNU4" s="44"/>
      <c r="KNV4" s="44"/>
      <c r="KNW4" s="44"/>
      <c r="KNX4" s="44"/>
      <c r="KNY4" s="44"/>
      <c r="KNZ4" s="44"/>
      <c r="KOA4" s="44"/>
      <c r="KOB4" s="44"/>
      <c r="KOC4" s="44"/>
      <c r="KOD4" s="44"/>
      <c r="KOE4" s="44"/>
      <c r="KOF4" s="44"/>
      <c r="KOG4" s="44"/>
      <c r="KOH4" s="44"/>
      <c r="KOI4" s="44"/>
      <c r="KOJ4" s="44"/>
      <c r="KOK4" s="44"/>
      <c r="KOL4" s="44"/>
      <c r="KOM4" s="44"/>
      <c r="KON4" s="44"/>
      <c r="KOO4" s="44"/>
      <c r="KOP4" s="44"/>
      <c r="KOQ4" s="44"/>
      <c r="KOR4" s="44"/>
      <c r="KOS4" s="44"/>
      <c r="KOT4" s="44"/>
      <c r="KOU4" s="44"/>
      <c r="KOV4" s="44"/>
      <c r="KOW4" s="44"/>
      <c r="KOX4" s="44"/>
      <c r="KOY4" s="44"/>
      <c r="KOZ4" s="44"/>
      <c r="KPA4" s="44"/>
      <c r="KPB4" s="44"/>
      <c r="KPC4" s="44"/>
      <c r="KPD4" s="44"/>
      <c r="KPE4" s="44"/>
      <c r="KPF4" s="44"/>
      <c r="KPG4" s="44"/>
      <c r="KPH4" s="44"/>
      <c r="KPI4" s="44"/>
      <c r="KPJ4" s="44"/>
      <c r="KPK4" s="44"/>
      <c r="KPL4" s="44"/>
      <c r="KPM4" s="44"/>
      <c r="KPN4" s="44"/>
      <c r="KPO4" s="44"/>
      <c r="KPP4" s="44"/>
      <c r="KPQ4" s="44"/>
      <c r="KPR4" s="44"/>
      <c r="KPS4" s="44"/>
      <c r="KPT4" s="44"/>
      <c r="KPU4" s="44"/>
      <c r="KPV4" s="44"/>
      <c r="KPW4" s="44"/>
      <c r="KPX4" s="44"/>
      <c r="KPY4" s="44"/>
      <c r="KPZ4" s="44"/>
      <c r="KQA4" s="44"/>
      <c r="KQB4" s="44"/>
      <c r="KQC4" s="44"/>
      <c r="KQD4" s="44"/>
      <c r="KQE4" s="44"/>
      <c r="KQF4" s="44"/>
      <c r="KQG4" s="44"/>
      <c r="KQH4" s="44"/>
      <c r="KQI4" s="44"/>
      <c r="KQJ4" s="44"/>
      <c r="KQK4" s="44"/>
      <c r="KQL4" s="44"/>
      <c r="KQM4" s="44"/>
      <c r="KQN4" s="44"/>
      <c r="KQO4" s="44"/>
      <c r="KQP4" s="44"/>
      <c r="KQQ4" s="44"/>
      <c r="KQR4" s="44"/>
      <c r="KQS4" s="44"/>
      <c r="KQT4" s="44"/>
      <c r="KQU4" s="44"/>
      <c r="KQV4" s="44"/>
      <c r="KQW4" s="44"/>
      <c r="KQX4" s="44"/>
      <c r="KQY4" s="44"/>
      <c r="KQZ4" s="44"/>
      <c r="KRA4" s="44"/>
      <c r="KRB4" s="44"/>
      <c r="KRC4" s="44"/>
      <c r="KRD4" s="44"/>
      <c r="KRE4" s="44"/>
      <c r="KRF4" s="44"/>
      <c r="KRG4" s="44"/>
      <c r="KRH4" s="44"/>
      <c r="KRI4" s="44"/>
      <c r="KRJ4" s="44"/>
      <c r="KRK4" s="44"/>
      <c r="KRL4" s="44"/>
      <c r="KRM4" s="44"/>
      <c r="KRN4" s="44"/>
      <c r="KRO4" s="44"/>
      <c r="KRP4" s="44"/>
      <c r="KRQ4" s="44"/>
      <c r="KRR4" s="44"/>
      <c r="KRS4" s="44"/>
      <c r="KRT4" s="44"/>
      <c r="KRU4" s="44"/>
      <c r="KRV4" s="44"/>
      <c r="KRW4" s="44"/>
      <c r="KRX4" s="44"/>
      <c r="KRY4" s="44"/>
      <c r="KRZ4" s="44"/>
      <c r="KSA4" s="44"/>
      <c r="KSB4" s="44"/>
      <c r="KSC4" s="44"/>
      <c r="KSD4" s="44"/>
      <c r="KSE4" s="44"/>
      <c r="KSF4" s="44"/>
      <c r="KSG4" s="44"/>
      <c r="KSH4" s="44"/>
      <c r="KSI4" s="44"/>
      <c r="KSJ4" s="44"/>
      <c r="KSK4" s="44"/>
      <c r="KSL4" s="44"/>
      <c r="KSM4" s="44"/>
      <c r="KSN4" s="44"/>
      <c r="KSO4" s="44"/>
      <c r="KSP4" s="44"/>
      <c r="KSQ4" s="44"/>
      <c r="KSR4" s="44"/>
      <c r="KSS4" s="44"/>
      <c r="KST4" s="44"/>
      <c r="KSU4" s="44"/>
      <c r="KSV4" s="44"/>
      <c r="KSW4" s="44"/>
      <c r="KSX4" s="44"/>
      <c r="KSY4" s="44"/>
      <c r="KSZ4" s="44"/>
      <c r="KTA4" s="44"/>
      <c r="KTB4" s="44"/>
      <c r="KTC4" s="44"/>
      <c r="KTD4" s="44"/>
      <c r="KTE4" s="44"/>
      <c r="KTF4" s="44"/>
      <c r="KTG4" s="44"/>
      <c r="KTH4" s="44"/>
      <c r="KTI4" s="44"/>
      <c r="KTJ4" s="44"/>
      <c r="KTK4" s="44"/>
      <c r="KTL4" s="44"/>
      <c r="KTM4" s="44"/>
      <c r="KTN4" s="44"/>
      <c r="KTO4" s="44"/>
      <c r="KTP4" s="44"/>
      <c r="KTQ4" s="44"/>
      <c r="KTR4" s="44"/>
      <c r="KTS4" s="44"/>
      <c r="KTT4" s="44"/>
      <c r="KTU4" s="44"/>
      <c r="KTV4" s="44"/>
      <c r="KTW4" s="44"/>
      <c r="KTX4" s="44"/>
      <c r="KTY4" s="44"/>
      <c r="KTZ4" s="44"/>
      <c r="KUA4" s="44"/>
      <c r="KUB4" s="44"/>
      <c r="KUC4" s="44"/>
      <c r="KUD4" s="44"/>
      <c r="KUE4" s="44"/>
      <c r="KUF4" s="44"/>
      <c r="KUG4" s="44"/>
      <c r="KUH4" s="44"/>
      <c r="KUI4" s="44"/>
      <c r="KUJ4" s="44"/>
      <c r="KUK4" s="44"/>
      <c r="KUL4" s="44"/>
      <c r="KUM4" s="44"/>
      <c r="KUN4" s="44"/>
      <c r="KUO4" s="44"/>
      <c r="KUP4" s="44"/>
      <c r="KUQ4" s="44"/>
      <c r="KUR4" s="44"/>
      <c r="KUS4" s="44"/>
      <c r="KUT4" s="44"/>
      <c r="KUU4" s="44"/>
      <c r="KUV4" s="44"/>
      <c r="KUW4" s="44"/>
      <c r="KUX4" s="44"/>
      <c r="KUY4" s="44"/>
      <c r="KUZ4" s="44"/>
      <c r="KVA4" s="44"/>
      <c r="KVB4" s="44"/>
      <c r="KVC4" s="44"/>
      <c r="KVD4" s="44"/>
      <c r="KVE4" s="44"/>
      <c r="KVF4" s="44"/>
      <c r="KVG4" s="44"/>
      <c r="KVH4" s="44"/>
      <c r="KVI4" s="44"/>
      <c r="KVJ4" s="44"/>
      <c r="KVK4" s="44"/>
      <c r="KVL4" s="44"/>
      <c r="KVM4" s="44"/>
      <c r="KVN4" s="44"/>
      <c r="KVO4" s="44"/>
      <c r="KVP4" s="44"/>
      <c r="KVQ4" s="44"/>
      <c r="KVR4" s="44"/>
      <c r="KVS4" s="44"/>
      <c r="KVT4" s="44"/>
      <c r="KVU4" s="44"/>
      <c r="KVV4" s="44"/>
      <c r="KVW4" s="44"/>
      <c r="KVX4" s="44"/>
      <c r="KVY4" s="44"/>
      <c r="KVZ4" s="44"/>
      <c r="KWA4" s="44"/>
      <c r="KWB4" s="44"/>
      <c r="KWC4" s="44"/>
      <c r="KWD4" s="44"/>
      <c r="KWE4" s="44"/>
      <c r="KWF4" s="44"/>
      <c r="KWG4" s="44"/>
      <c r="KWH4" s="44"/>
      <c r="KWI4" s="44"/>
      <c r="KWJ4" s="44"/>
      <c r="KWK4" s="44"/>
      <c r="KWL4" s="44"/>
      <c r="KWM4" s="44"/>
      <c r="KWN4" s="44"/>
      <c r="KWO4" s="44"/>
      <c r="KWP4" s="44"/>
      <c r="KWQ4" s="44"/>
      <c r="KWR4" s="44"/>
      <c r="KWS4" s="44"/>
      <c r="KWT4" s="44"/>
      <c r="KWU4" s="44"/>
      <c r="KWV4" s="44"/>
      <c r="KWW4" s="44"/>
      <c r="KWX4" s="44"/>
      <c r="KWY4" s="44"/>
      <c r="KWZ4" s="44"/>
      <c r="KXA4" s="44"/>
      <c r="KXB4" s="44"/>
      <c r="KXC4" s="44"/>
      <c r="KXD4" s="44"/>
      <c r="KXE4" s="44"/>
      <c r="KXF4" s="44"/>
      <c r="KXG4" s="44"/>
      <c r="KXH4" s="44"/>
      <c r="KXI4" s="44"/>
      <c r="KXJ4" s="44"/>
      <c r="KXK4" s="44"/>
      <c r="KXL4" s="44"/>
      <c r="KXM4" s="44"/>
      <c r="KXN4" s="44"/>
      <c r="KXO4" s="44"/>
      <c r="KXP4" s="44"/>
      <c r="KXQ4" s="44"/>
      <c r="KXR4" s="44"/>
      <c r="KXS4" s="44"/>
      <c r="KXT4" s="44"/>
      <c r="KXU4" s="44"/>
      <c r="KXV4" s="44"/>
      <c r="KXW4" s="44"/>
      <c r="KXX4" s="44"/>
      <c r="KXY4" s="44"/>
      <c r="KXZ4" s="44"/>
      <c r="KYA4" s="44"/>
      <c r="KYB4" s="44"/>
      <c r="KYC4" s="44"/>
      <c r="KYD4" s="44"/>
      <c r="KYE4" s="44"/>
      <c r="KYF4" s="44"/>
      <c r="KYG4" s="44"/>
      <c r="KYH4" s="44"/>
      <c r="KYI4" s="44"/>
      <c r="KYJ4" s="44"/>
      <c r="KYK4" s="44"/>
      <c r="KYL4" s="44"/>
      <c r="KYM4" s="44"/>
      <c r="KYN4" s="44"/>
      <c r="KYO4" s="44"/>
      <c r="KYP4" s="44"/>
      <c r="KYQ4" s="44"/>
      <c r="KYR4" s="44"/>
      <c r="KYS4" s="44"/>
      <c r="KYT4" s="44"/>
      <c r="KYU4" s="44"/>
      <c r="KYV4" s="44"/>
      <c r="KYW4" s="44"/>
      <c r="KYX4" s="44"/>
      <c r="KYY4" s="44"/>
      <c r="KYZ4" s="44"/>
      <c r="KZA4" s="44"/>
      <c r="KZB4" s="44"/>
      <c r="KZC4" s="44"/>
      <c r="KZD4" s="44"/>
      <c r="KZE4" s="44"/>
      <c r="KZF4" s="44"/>
      <c r="KZG4" s="44"/>
      <c r="KZH4" s="44"/>
      <c r="KZI4" s="44"/>
      <c r="KZJ4" s="44"/>
      <c r="KZK4" s="44"/>
      <c r="KZL4" s="44"/>
      <c r="KZM4" s="44"/>
      <c r="KZN4" s="44"/>
      <c r="KZO4" s="44"/>
      <c r="KZP4" s="44"/>
      <c r="KZQ4" s="44"/>
      <c r="KZR4" s="44"/>
      <c r="KZS4" s="44"/>
      <c r="KZT4" s="44"/>
      <c r="KZU4" s="44"/>
      <c r="KZV4" s="44"/>
      <c r="KZW4" s="44"/>
      <c r="KZX4" s="44"/>
      <c r="KZY4" s="44"/>
      <c r="KZZ4" s="44"/>
      <c r="LAA4" s="44"/>
      <c r="LAB4" s="44"/>
      <c r="LAC4" s="44"/>
      <c r="LAD4" s="44"/>
      <c r="LAE4" s="44"/>
      <c r="LAF4" s="44"/>
      <c r="LAG4" s="44"/>
      <c r="LAH4" s="44"/>
      <c r="LAI4" s="44"/>
      <c r="LAJ4" s="44"/>
      <c r="LAK4" s="44"/>
      <c r="LAL4" s="44"/>
      <c r="LAM4" s="44"/>
      <c r="LAN4" s="44"/>
      <c r="LAO4" s="44"/>
      <c r="LAP4" s="44"/>
      <c r="LAQ4" s="44"/>
      <c r="LAR4" s="44"/>
      <c r="LAS4" s="44"/>
      <c r="LAT4" s="44"/>
      <c r="LAU4" s="44"/>
      <c r="LAV4" s="44"/>
      <c r="LAW4" s="44"/>
      <c r="LAX4" s="44"/>
      <c r="LAY4" s="44"/>
      <c r="LAZ4" s="44"/>
      <c r="LBA4" s="44"/>
      <c r="LBB4" s="44"/>
      <c r="LBC4" s="44"/>
      <c r="LBD4" s="44"/>
      <c r="LBE4" s="44"/>
      <c r="LBF4" s="44"/>
      <c r="LBG4" s="44"/>
      <c r="LBH4" s="44"/>
      <c r="LBI4" s="44"/>
      <c r="LBJ4" s="44"/>
      <c r="LBK4" s="44"/>
      <c r="LBL4" s="44"/>
      <c r="LBM4" s="44"/>
      <c r="LBN4" s="44"/>
      <c r="LBO4" s="44"/>
      <c r="LBP4" s="44"/>
      <c r="LBQ4" s="44"/>
      <c r="LBR4" s="44"/>
      <c r="LBS4" s="44"/>
      <c r="LBT4" s="44"/>
      <c r="LBU4" s="44"/>
      <c r="LBV4" s="44"/>
      <c r="LBW4" s="44"/>
      <c r="LBX4" s="44"/>
      <c r="LBY4" s="44"/>
      <c r="LBZ4" s="44"/>
      <c r="LCA4" s="44"/>
      <c r="LCB4" s="44"/>
      <c r="LCC4" s="44"/>
      <c r="LCD4" s="44"/>
      <c r="LCE4" s="44"/>
      <c r="LCF4" s="44"/>
      <c r="LCG4" s="44"/>
      <c r="LCH4" s="44"/>
      <c r="LCI4" s="44"/>
      <c r="LCJ4" s="44"/>
      <c r="LCK4" s="44"/>
      <c r="LCL4" s="44"/>
      <c r="LCM4" s="44"/>
      <c r="LCN4" s="44"/>
      <c r="LCO4" s="44"/>
      <c r="LCP4" s="44"/>
      <c r="LCQ4" s="44"/>
      <c r="LCR4" s="44"/>
      <c r="LCS4" s="44"/>
      <c r="LCT4" s="44"/>
      <c r="LCU4" s="44"/>
      <c r="LCV4" s="44"/>
      <c r="LCW4" s="44"/>
      <c r="LCX4" s="44"/>
      <c r="LCY4" s="44"/>
      <c r="LCZ4" s="44"/>
      <c r="LDA4" s="44"/>
      <c r="LDB4" s="44"/>
      <c r="LDC4" s="44"/>
      <c r="LDD4" s="44"/>
      <c r="LDE4" s="44"/>
      <c r="LDF4" s="44"/>
      <c r="LDG4" s="44"/>
      <c r="LDH4" s="44"/>
      <c r="LDI4" s="44"/>
      <c r="LDJ4" s="44"/>
      <c r="LDK4" s="44"/>
      <c r="LDL4" s="44"/>
      <c r="LDM4" s="44"/>
      <c r="LDN4" s="44"/>
      <c r="LDO4" s="44"/>
      <c r="LDP4" s="44"/>
      <c r="LDQ4" s="44"/>
      <c r="LDR4" s="44"/>
      <c r="LDS4" s="44"/>
      <c r="LDT4" s="44"/>
      <c r="LDU4" s="44"/>
      <c r="LDV4" s="44"/>
      <c r="LDW4" s="44"/>
      <c r="LDX4" s="44"/>
      <c r="LDY4" s="44"/>
      <c r="LDZ4" s="44"/>
      <c r="LEA4" s="44"/>
      <c r="LEB4" s="44"/>
      <c r="LEC4" s="44"/>
      <c r="LED4" s="44"/>
      <c r="LEE4" s="44"/>
      <c r="LEF4" s="44"/>
      <c r="LEG4" s="44"/>
      <c r="LEH4" s="44"/>
      <c r="LEI4" s="44"/>
      <c r="LEJ4" s="44"/>
      <c r="LEK4" s="44"/>
      <c r="LEL4" s="44"/>
      <c r="LEM4" s="44"/>
      <c r="LEN4" s="44"/>
      <c r="LEO4" s="44"/>
      <c r="LEP4" s="44"/>
      <c r="LEQ4" s="44"/>
      <c r="LER4" s="44"/>
      <c r="LES4" s="44"/>
      <c r="LET4" s="44"/>
      <c r="LEU4" s="44"/>
      <c r="LEV4" s="44"/>
      <c r="LEW4" s="44"/>
      <c r="LEX4" s="44"/>
      <c r="LEY4" s="44"/>
      <c r="LEZ4" s="44"/>
      <c r="LFA4" s="44"/>
      <c r="LFB4" s="44"/>
      <c r="LFC4" s="44"/>
      <c r="LFD4" s="44"/>
      <c r="LFE4" s="44"/>
      <c r="LFF4" s="44"/>
      <c r="LFG4" s="44"/>
      <c r="LFH4" s="44"/>
      <c r="LFI4" s="44"/>
      <c r="LFJ4" s="44"/>
      <c r="LFK4" s="44"/>
      <c r="LFL4" s="44"/>
      <c r="LFM4" s="44"/>
      <c r="LFN4" s="44"/>
      <c r="LFO4" s="44"/>
      <c r="LFP4" s="44"/>
      <c r="LFQ4" s="44"/>
      <c r="LFR4" s="44"/>
      <c r="LFS4" s="44"/>
      <c r="LFT4" s="44"/>
      <c r="LFU4" s="44"/>
      <c r="LFV4" s="44"/>
      <c r="LFW4" s="44"/>
      <c r="LFX4" s="44"/>
      <c r="LFY4" s="44"/>
      <c r="LFZ4" s="44"/>
      <c r="LGA4" s="44"/>
      <c r="LGB4" s="44"/>
      <c r="LGC4" s="44"/>
      <c r="LGD4" s="44"/>
      <c r="LGE4" s="44"/>
      <c r="LGF4" s="44"/>
      <c r="LGG4" s="44"/>
      <c r="LGH4" s="44"/>
      <c r="LGI4" s="44"/>
      <c r="LGJ4" s="44"/>
      <c r="LGK4" s="44"/>
      <c r="LGL4" s="44"/>
      <c r="LGM4" s="44"/>
      <c r="LGN4" s="44"/>
      <c r="LGO4" s="44"/>
      <c r="LGP4" s="44"/>
      <c r="LGQ4" s="44"/>
      <c r="LGR4" s="44"/>
      <c r="LGS4" s="44"/>
      <c r="LGT4" s="44"/>
      <c r="LGU4" s="44"/>
      <c r="LGV4" s="44"/>
      <c r="LGW4" s="44"/>
      <c r="LGX4" s="44"/>
      <c r="LGY4" s="44"/>
      <c r="LGZ4" s="44"/>
      <c r="LHA4" s="44"/>
      <c r="LHB4" s="44"/>
      <c r="LHC4" s="44"/>
      <c r="LHD4" s="44"/>
      <c r="LHE4" s="44"/>
      <c r="LHF4" s="44"/>
      <c r="LHG4" s="44"/>
      <c r="LHH4" s="44"/>
      <c r="LHI4" s="44"/>
      <c r="LHJ4" s="44"/>
      <c r="LHK4" s="44"/>
      <c r="LHL4" s="44"/>
      <c r="LHM4" s="44"/>
      <c r="LHN4" s="44"/>
      <c r="LHO4" s="44"/>
      <c r="LHP4" s="44"/>
      <c r="LHQ4" s="44"/>
      <c r="LHR4" s="44"/>
      <c r="LHS4" s="44"/>
      <c r="LHT4" s="44"/>
      <c r="LHU4" s="44"/>
      <c r="LHV4" s="44"/>
      <c r="LHW4" s="44"/>
      <c r="LHX4" s="44"/>
      <c r="LHY4" s="44"/>
      <c r="LHZ4" s="44"/>
      <c r="LIA4" s="44"/>
      <c r="LIB4" s="44"/>
      <c r="LIC4" s="44"/>
      <c r="LID4" s="44"/>
      <c r="LIE4" s="44"/>
      <c r="LIF4" s="44"/>
      <c r="LIG4" s="44"/>
      <c r="LIH4" s="44"/>
      <c r="LII4" s="44"/>
      <c r="LIJ4" s="44"/>
      <c r="LIK4" s="44"/>
      <c r="LIL4" s="44"/>
      <c r="LIM4" s="44"/>
      <c r="LIN4" s="44"/>
      <c r="LIO4" s="44"/>
      <c r="LIP4" s="44"/>
      <c r="LIQ4" s="44"/>
      <c r="LIR4" s="44"/>
      <c r="LIS4" s="44"/>
      <c r="LIT4" s="44"/>
      <c r="LIU4" s="44"/>
      <c r="LIV4" s="44"/>
      <c r="LIW4" s="44"/>
      <c r="LIX4" s="44"/>
      <c r="LIY4" s="44"/>
      <c r="LIZ4" s="44"/>
      <c r="LJA4" s="44"/>
      <c r="LJB4" s="44"/>
      <c r="LJC4" s="44"/>
      <c r="LJD4" s="44"/>
      <c r="LJE4" s="44"/>
      <c r="LJF4" s="44"/>
      <c r="LJG4" s="44"/>
      <c r="LJH4" s="44"/>
      <c r="LJI4" s="44"/>
      <c r="LJJ4" s="44"/>
      <c r="LJK4" s="44"/>
      <c r="LJL4" s="44"/>
      <c r="LJM4" s="44"/>
      <c r="LJN4" s="44"/>
      <c r="LJO4" s="44"/>
      <c r="LJP4" s="44"/>
      <c r="LJQ4" s="44"/>
      <c r="LJR4" s="44"/>
      <c r="LJS4" s="44"/>
      <c r="LJT4" s="44"/>
      <c r="LJU4" s="44"/>
      <c r="LJV4" s="44"/>
      <c r="LJW4" s="44"/>
      <c r="LJX4" s="44"/>
      <c r="LJY4" s="44"/>
      <c r="LJZ4" s="44"/>
      <c r="LKA4" s="44"/>
      <c r="LKB4" s="44"/>
      <c r="LKC4" s="44"/>
      <c r="LKD4" s="44"/>
      <c r="LKE4" s="44"/>
      <c r="LKF4" s="44"/>
      <c r="LKG4" s="44"/>
      <c r="LKH4" s="44"/>
      <c r="LKI4" s="44"/>
      <c r="LKJ4" s="44"/>
      <c r="LKK4" s="44"/>
      <c r="LKL4" s="44"/>
      <c r="LKM4" s="44"/>
      <c r="LKN4" s="44"/>
      <c r="LKO4" s="44"/>
      <c r="LKP4" s="44"/>
      <c r="LKQ4" s="44"/>
      <c r="LKR4" s="44"/>
      <c r="LKS4" s="44"/>
      <c r="LKT4" s="44"/>
      <c r="LKU4" s="44"/>
      <c r="LKV4" s="44"/>
      <c r="LKW4" s="44"/>
      <c r="LKX4" s="44"/>
      <c r="LKY4" s="44"/>
      <c r="LKZ4" s="44"/>
      <c r="LLA4" s="44"/>
      <c r="LLB4" s="44"/>
      <c r="LLC4" s="44"/>
      <c r="LLD4" s="44"/>
      <c r="LLE4" s="44"/>
      <c r="LLF4" s="44"/>
      <c r="LLG4" s="44"/>
      <c r="LLH4" s="44"/>
      <c r="LLI4" s="44"/>
      <c r="LLJ4" s="44"/>
      <c r="LLK4" s="44"/>
      <c r="LLL4" s="44"/>
      <c r="LLM4" s="44"/>
      <c r="LLN4" s="44"/>
      <c r="LLO4" s="44"/>
      <c r="LLP4" s="44"/>
      <c r="LLQ4" s="44"/>
      <c r="LLR4" s="44"/>
      <c r="LLS4" s="44"/>
      <c r="LLT4" s="44"/>
      <c r="LLU4" s="44"/>
      <c r="LLV4" s="44"/>
      <c r="LLW4" s="44"/>
      <c r="LLX4" s="44"/>
      <c r="LLY4" s="44"/>
      <c r="LLZ4" s="44"/>
      <c r="LMA4" s="44"/>
      <c r="LMB4" s="44"/>
      <c r="LMC4" s="44"/>
      <c r="LMD4" s="44"/>
      <c r="LME4" s="44"/>
      <c r="LMF4" s="44"/>
      <c r="LMG4" s="44"/>
      <c r="LMH4" s="44"/>
      <c r="LMI4" s="44"/>
      <c r="LMJ4" s="44"/>
      <c r="LMK4" s="44"/>
      <c r="LML4" s="44"/>
      <c r="LMM4" s="44"/>
      <c r="LMN4" s="44"/>
      <c r="LMO4" s="44"/>
      <c r="LMP4" s="44"/>
      <c r="LMQ4" s="44"/>
      <c r="LMR4" s="44"/>
      <c r="LMS4" s="44"/>
      <c r="LMT4" s="44"/>
      <c r="LMU4" s="44"/>
      <c r="LMV4" s="44"/>
      <c r="LMW4" s="44"/>
      <c r="LMX4" s="44"/>
      <c r="LMY4" s="44"/>
      <c r="LMZ4" s="44"/>
      <c r="LNA4" s="44"/>
      <c r="LNB4" s="44"/>
      <c r="LNC4" s="44"/>
      <c r="LND4" s="44"/>
      <c r="LNE4" s="44"/>
      <c r="LNF4" s="44"/>
      <c r="LNG4" s="44"/>
      <c r="LNH4" s="44"/>
      <c r="LNI4" s="44"/>
      <c r="LNJ4" s="44"/>
      <c r="LNK4" s="44"/>
      <c r="LNL4" s="44"/>
      <c r="LNM4" s="44"/>
      <c r="LNN4" s="44"/>
      <c r="LNO4" s="44"/>
      <c r="LNP4" s="44"/>
      <c r="LNQ4" s="44"/>
      <c r="LNR4" s="44"/>
      <c r="LNS4" s="44"/>
      <c r="LNT4" s="44"/>
      <c r="LNU4" s="44"/>
      <c r="LNV4" s="44"/>
      <c r="LNW4" s="44"/>
      <c r="LNX4" s="44"/>
      <c r="LNY4" s="44"/>
      <c r="LNZ4" s="44"/>
      <c r="LOA4" s="44"/>
      <c r="LOB4" s="44"/>
      <c r="LOC4" s="44"/>
      <c r="LOD4" s="44"/>
      <c r="LOE4" s="44"/>
      <c r="LOF4" s="44"/>
      <c r="LOG4" s="44"/>
      <c r="LOH4" s="44"/>
      <c r="LOI4" s="44"/>
      <c r="LOJ4" s="44"/>
      <c r="LOK4" s="44"/>
      <c r="LOL4" s="44"/>
      <c r="LOM4" s="44"/>
      <c r="LON4" s="44"/>
      <c r="LOO4" s="44"/>
      <c r="LOP4" s="44"/>
      <c r="LOQ4" s="44"/>
      <c r="LOR4" s="44"/>
      <c r="LOS4" s="44"/>
      <c r="LOT4" s="44"/>
      <c r="LOU4" s="44"/>
      <c r="LOV4" s="44"/>
      <c r="LOW4" s="44"/>
      <c r="LOX4" s="44"/>
      <c r="LOY4" s="44"/>
      <c r="LOZ4" s="44"/>
      <c r="LPA4" s="44"/>
      <c r="LPB4" s="44"/>
      <c r="LPC4" s="44"/>
      <c r="LPD4" s="44"/>
      <c r="LPE4" s="44"/>
      <c r="LPF4" s="44"/>
      <c r="LPG4" s="44"/>
      <c r="LPH4" s="44"/>
      <c r="LPI4" s="44"/>
      <c r="LPJ4" s="44"/>
      <c r="LPK4" s="44"/>
      <c r="LPL4" s="44"/>
      <c r="LPM4" s="44"/>
      <c r="LPN4" s="44"/>
      <c r="LPO4" s="44"/>
      <c r="LPP4" s="44"/>
      <c r="LPQ4" s="44"/>
      <c r="LPR4" s="44"/>
      <c r="LPS4" s="44"/>
      <c r="LPT4" s="44"/>
      <c r="LPU4" s="44"/>
      <c r="LPV4" s="44"/>
      <c r="LPW4" s="44"/>
      <c r="LPX4" s="44"/>
      <c r="LPY4" s="44"/>
      <c r="LPZ4" s="44"/>
      <c r="LQA4" s="44"/>
      <c r="LQB4" s="44"/>
      <c r="LQC4" s="44"/>
      <c r="LQD4" s="44"/>
      <c r="LQE4" s="44"/>
      <c r="LQF4" s="44"/>
      <c r="LQG4" s="44"/>
      <c r="LQH4" s="44"/>
      <c r="LQI4" s="44"/>
      <c r="LQJ4" s="44"/>
      <c r="LQK4" s="44"/>
      <c r="LQL4" s="44"/>
      <c r="LQM4" s="44"/>
      <c r="LQN4" s="44"/>
      <c r="LQO4" s="44"/>
      <c r="LQP4" s="44"/>
      <c r="LQQ4" s="44"/>
      <c r="LQR4" s="44"/>
      <c r="LQS4" s="44"/>
      <c r="LQT4" s="44"/>
      <c r="LQU4" s="44"/>
      <c r="LQV4" s="44"/>
      <c r="LQW4" s="44"/>
      <c r="LQX4" s="44"/>
      <c r="LQY4" s="44"/>
      <c r="LQZ4" s="44"/>
      <c r="LRA4" s="44"/>
      <c r="LRB4" s="44"/>
      <c r="LRC4" s="44"/>
      <c r="LRD4" s="44"/>
      <c r="LRE4" s="44"/>
      <c r="LRF4" s="44"/>
      <c r="LRG4" s="44"/>
      <c r="LRH4" s="44"/>
      <c r="LRI4" s="44"/>
      <c r="LRJ4" s="44"/>
      <c r="LRK4" s="44"/>
      <c r="LRL4" s="44"/>
      <c r="LRM4" s="44"/>
      <c r="LRN4" s="44"/>
      <c r="LRO4" s="44"/>
      <c r="LRP4" s="44"/>
      <c r="LRQ4" s="44"/>
      <c r="LRR4" s="44"/>
      <c r="LRS4" s="44"/>
      <c r="LRT4" s="44"/>
      <c r="LRU4" s="44"/>
      <c r="LRV4" s="44"/>
      <c r="LRW4" s="44"/>
      <c r="LRX4" s="44"/>
      <c r="LRY4" s="44"/>
      <c r="LRZ4" s="44"/>
      <c r="LSA4" s="44"/>
      <c r="LSB4" s="44"/>
      <c r="LSC4" s="44"/>
      <c r="LSD4" s="44"/>
      <c r="LSE4" s="44"/>
      <c r="LSF4" s="44"/>
      <c r="LSG4" s="44"/>
      <c r="LSH4" s="44"/>
      <c r="LSI4" s="44"/>
      <c r="LSJ4" s="44"/>
      <c r="LSK4" s="44"/>
      <c r="LSL4" s="44"/>
      <c r="LSM4" s="44"/>
      <c r="LSN4" s="44"/>
      <c r="LSO4" s="44"/>
      <c r="LSP4" s="44"/>
      <c r="LSQ4" s="44"/>
      <c r="LSR4" s="44"/>
      <c r="LSS4" s="44"/>
      <c r="LST4" s="44"/>
      <c r="LSU4" s="44"/>
      <c r="LSV4" s="44"/>
      <c r="LSW4" s="44"/>
      <c r="LSX4" s="44"/>
      <c r="LSY4" s="44"/>
      <c r="LSZ4" s="44"/>
      <c r="LTA4" s="44"/>
      <c r="LTB4" s="44"/>
      <c r="LTC4" s="44"/>
      <c r="LTD4" s="44"/>
      <c r="LTE4" s="44"/>
      <c r="LTF4" s="44"/>
      <c r="LTG4" s="44"/>
      <c r="LTH4" s="44"/>
      <c r="LTI4" s="44"/>
      <c r="LTJ4" s="44"/>
      <c r="LTK4" s="44"/>
      <c r="LTL4" s="44"/>
      <c r="LTM4" s="44"/>
      <c r="LTN4" s="44"/>
      <c r="LTO4" s="44"/>
      <c r="LTP4" s="44"/>
      <c r="LTQ4" s="44"/>
      <c r="LTR4" s="44"/>
      <c r="LTS4" s="44"/>
      <c r="LTT4" s="44"/>
      <c r="LTU4" s="44"/>
      <c r="LTV4" s="44"/>
      <c r="LTW4" s="44"/>
      <c r="LTX4" s="44"/>
      <c r="LTY4" s="44"/>
      <c r="LTZ4" s="44"/>
      <c r="LUA4" s="44"/>
      <c r="LUB4" s="44"/>
      <c r="LUC4" s="44"/>
      <c r="LUD4" s="44"/>
      <c r="LUE4" s="44"/>
      <c r="LUF4" s="44"/>
      <c r="LUG4" s="44"/>
      <c r="LUH4" s="44"/>
      <c r="LUI4" s="44"/>
      <c r="LUJ4" s="44"/>
      <c r="LUK4" s="44"/>
      <c r="LUL4" s="44"/>
      <c r="LUM4" s="44"/>
      <c r="LUN4" s="44"/>
      <c r="LUO4" s="44"/>
      <c r="LUP4" s="44"/>
      <c r="LUQ4" s="44"/>
      <c r="LUR4" s="44"/>
      <c r="LUS4" s="44"/>
      <c r="LUT4" s="44"/>
      <c r="LUU4" s="44"/>
      <c r="LUV4" s="44"/>
      <c r="LUW4" s="44"/>
      <c r="LUX4" s="44"/>
      <c r="LUY4" s="44"/>
      <c r="LUZ4" s="44"/>
      <c r="LVA4" s="44"/>
      <c r="LVB4" s="44"/>
      <c r="LVC4" s="44"/>
      <c r="LVD4" s="44"/>
      <c r="LVE4" s="44"/>
      <c r="LVF4" s="44"/>
      <c r="LVG4" s="44"/>
      <c r="LVH4" s="44"/>
      <c r="LVI4" s="44"/>
      <c r="LVJ4" s="44"/>
      <c r="LVK4" s="44"/>
      <c r="LVL4" s="44"/>
      <c r="LVM4" s="44"/>
      <c r="LVN4" s="44"/>
      <c r="LVO4" s="44"/>
      <c r="LVP4" s="44"/>
      <c r="LVQ4" s="44"/>
      <c r="LVR4" s="44"/>
      <c r="LVS4" s="44"/>
      <c r="LVT4" s="44"/>
      <c r="LVU4" s="44"/>
      <c r="LVV4" s="44"/>
      <c r="LVW4" s="44"/>
      <c r="LVX4" s="44"/>
      <c r="LVY4" s="44"/>
      <c r="LVZ4" s="44"/>
      <c r="LWA4" s="44"/>
      <c r="LWB4" s="44"/>
      <c r="LWC4" s="44"/>
      <c r="LWD4" s="44"/>
      <c r="LWE4" s="44"/>
      <c r="LWF4" s="44"/>
      <c r="LWG4" s="44"/>
      <c r="LWH4" s="44"/>
      <c r="LWI4" s="44"/>
      <c r="LWJ4" s="44"/>
      <c r="LWK4" s="44"/>
      <c r="LWL4" s="44"/>
      <c r="LWM4" s="44"/>
      <c r="LWN4" s="44"/>
      <c r="LWO4" s="44"/>
      <c r="LWP4" s="44"/>
      <c r="LWQ4" s="44"/>
      <c r="LWR4" s="44"/>
      <c r="LWS4" s="44"/>
      <c r="LWT4" s="44"/>
      <c r="LWU4" s="44"/>
      <c r="LWV4" s="44"/>
      <c r="LWW4" s="44"/>
      <c r="LWX4" s="44"/>
      <c r="LWY4" s="44"/>
      <c r="LWZ4" s="44"/>
      <c r="LXA4" s="44"/>
      <c r="LXB4" s="44"/>
      <c r="LXC4" s="44"/>
      <c r="LXD4" s="44"/>
      <c r="LXE4" s="44"/>
      <c r="LXF4" s="44"/>
      <c r="LXG4" s="44"/>
      <c r="LXH4" s="44"/>
      <c r="LXI4" s="44"/>
      <c r="LXJ4" s="44"/>
      <c r="LXK4" s="44"/>
      <c r="LXL4" s="44"/>
      <c r="LXM4" s="44"/>
      <c r="LXN4" s="44"/>
      <c r="LXO4" s="44"/>
      <c r="LXP4" s="44"/>
      <c r="LXQ4" s="44"/>
      <c r="LXR4" s="44"/>
      <c r="LXS4" s="44"/>
      <c r="LXT4" s="44"/>
      <c r="LXU4" s="44"/>
      <c r="LXV4" s="44"/>
      <c r="LXW4" s="44"/>
      <c r="LXX4" s="44"/>
      <c r="LXY4" s="44"/>
      <c r="LXZ4" s="44"/>
      <c r="LYA4" s="44"/>
      <c r="LYB4" s="44"/>
      <c r="LYC4" s="44"/>
      <c r="LYD4" s="44"/>
      <c r="LYE4" s="44"/>
      <c r="LYF4" s="44"/>
      <c r="LYG4" s="44"/>
      <c r="LYH4" s="44"/>
      <c r="LYI4" s="44"/>
      <c r="LYJ4" s="44"/>
      <c r="LYK4" s="44"/>
      <c r="LYL4" s="44"/>
      <c r="LYM4" s="44"/>
      <c r="LYN4" s="44"/>
      <c r="LYO4" s="44"/>
      <c r="LYP4" s="44"/>
      <c r="LYQ4" s="44"/>
      <c r="LYR4" s="44"/>
      <c r="LYS4" s="44"/>
      <c r="LYT4" s="44"/>
      <c r="LYU4" s="44"/>
      <c r="LYV4" s="44"/>
      <c r="LYW4" s="44"/>
      <c r="LYX4" s="44"/>
      <c r="LYY4" s="44"/>
      <c r="LYZ4" s="44"/>
      <c r="LZA4" s="44"/>
      <c r="LZB4" s="44"/>
      <c r="LZC4" s="44"/>
      <c r="LZD4" s="44"/>
      <c r="LZE4" s="44"/>
      <c r="LZF4" s="44"/>
      <c r="LZG4" s="44"/>
      <c r="LZH4" s="44"/>
      <c r="LZI4" s="44"/>
      <c r="LZJ4" s="44"/>
      <c r="LZK4" s="44"/>
      <c r="LZL4" s="44"/>
      <c r="LZM4" s="44"/>
      <c r="LZN4" s="44"/>
      <c r="LZO4" s="44"/>
      <c r="LZP4" s="44"/>
      <c r="LZQ4" s="44"/>
      <c r="LZR4" s="44"/>
      <c r="LZS4" s="44"/>
      <c r="LZT4" s="44"/>
      <c r="LZU4" s="44"/>
      <c r="LZV4" s="44"/>
      <c r="LZW4" s="44"/>
      <c r="LZX4" s="44"/>
      <c r="LZY4" s="44"/>
      <c r="LZZ4" s="44"/>
      <c r="MAA4" s="44"/>
      <c r="MAB4" s="44"/>
      <c r="MAC4" s="44"/>
      <c r="MAD4" s="44"/>
      <c r="MAE4" s="44"/>
      <c r="MAF4" s="44"/>
      <c r="MAG4" s="44"/>
      <c r="MAH4" s="44"/>
      <c r="MAI4" s="44"/>
      <c r="MAJ4" s="44"/>
      <c r="MAK4" s="44"/>
      <c r="MAL4" s="44"/>
      <c r="MAM4" s="44"/>
      <c r="MAN4" s="44"/>
      <c r="MAO4" s="44"/>
      <c r="MAP4" s="44"/>
      <c r="MAQ4" s="44"/>
      <c r="MAR4" s="44"/>
      <c r="MAS4" s="44"/>
      <c r="MAT4" s="44"/>
      <c r="MAU4" s="44"/>
      <c r="MAV4" s="44"/>
      <c r="MAW4" s="44"/>
      <c r="MAX4" s="44"/>
      <c r="MAY4" s="44"/>
      <c r="MAZ4" s="44"/>
      <c r="MBA4" s="44"/>
      <c r="MBB4" s="44"/>
      <c r="MBC4" s="44"/>
      <c r="MBD4" s="44"/>
      <c r="MBE4" s="44"/>
      <c r="MBF4" s="44"/>
      <c r="MBG4" s="44"/>
      <c r="MBH4" s="44"/>
      <c r="MBI4" s="44"/>
      <c r="MBJ4" s="44"/>
      <c r="MBK4" s="44"/>
      <c r="MBL4" s="44"/>
      <c r="MBM4" s="44"/>
      <c r="MBN4" s="44"/>
      <c r="MBO4" s="44"/>
      <c r="MBP4" s="44"/>
      <c r="MBQ4" s="44"/>
      <c r="MBR4" s="44"/>
      <c r="MBS4" s="44"/>
      <c r="MBT4" s="44"/>
      <c r="MBU4" s="44"/>
      <c r="MBV4" s="44"/>
      <c r="MBW4" s="44"/>
      <c r="MBX4" s="44"/>
      <c r="MBY4" s="44"/>
      <c r="MBZ4" s="44"/>
      <c r="MCA4" s="44"/>
      <c r="MCB4" s="44"/>
      <c r="MCC4" s="44"/>
      <c r="MCD4" s="44"/>
      <c r="MCE4" s="44"/>
      <c r="MCF4" s="44"/>
      <c r="MCG4" s="44"/>
      <c r="MCH4" s="44"/>
      <c r="MCI4" s="44"/>
      <c r="MCJ4" s="44"/>
      <c r="MCK4" s="44"/>
      <c r="MCL4" s="44"/>
      <c r="MCM4" s="44"/>
      <c r="MCN4" s="44"/>
      <c r="MCO4" s="44"/>
      <c r="MCP4" s="44"/>
      <c r="MCQ4" s="44"/>
      <c r="MCR4" s="44"/>
      <c r="MCS4" s="44"/>
      <c r="MCT4" s="44"/>
      <c r="MCU4" s="44"/>
      <c r="MCV4" s="44"/>
      <c r="MCW4" s="44"/>
      <c r="MCX4" s="44"/>
      <c r="MCY4" s="44"/>
      <c r="MCZ4" s="44"/>
      <c r="MDA4" s="44"/>
      <c r="MDB4" s="44"/>
      <c r="MDC4" s="44"/>
      <c r="MDD4" s="44"/>
      <c r="MDE4" s="44"/>
      <c r="MDF4" s="44"/>
      <c r="MDG4" s="44"/>
      <c r="MDH4" s="44"/>
      <c r="MDI4" s="44"/>
      <c r="MDJ4" s="44"/>
      <c r="MDK4" s="44"/>
      <c r="MDL4" s="44"/>
      <c r="MDM4" s="44"/>
      <c r="MDN4" s="44"/>
      <c r="MDO4" s="44"/>
      <c r="MDP4" s="44"/>
      <c r="MDQ4" s="44"/>
      <c r="MDR4" s="44"/>
      <c r="MDS4" s="44"/>
      <c r="MDT4" s="44"/>
      <c r="MDU4" s="44"/>
      <c r="MDV4" s="44"/>
      <c r="MDW4" s="44"/>
      <c r="MDX4" s="44"/>
      <c r="MDY4" s="44"/>
      <c r="MDZ4" s="44"/>
      <c r="MEA4" s="44"/>
      <c r="MEB4" s="44"/>
      <c r="MEC4" s="44"/>
      <c r="MED4" s="44"/>
      <c r="MEE4" s="44"/>
      <c r="MEF4" s="44"/>
      <c r="MEG4" s="44"/>
      <c r="MEH4" s="44"/>
      <c r="MEI4" s="44"/>
      <c r="MEJ4" s="44"/>
      <c r="MEK4" s="44"/>
      <c r="MEL4" s="44"/>
      <c r="MEM4" s="44"/>
      <c r="MEN4" s="44"/>
      <c r="MEO4" s="44"/>
      <c r="MEP4" s="44"/>
      <c r="MEQ4" s="44"/>
      <c r="MER4" s="44"/>
      <c r="MES4" s="44"/>
      <c r="MET4" s="44"/>
      <c r="MEU4" s="44"/>
      <c r="MEV4" s="44"/>
      <c r="MEW4" s="44"/>
      <c r="MEX4" s="44"/>
      <c r="MEY4" s="44"/>
      <c r="MEZ4" s="44"/>
      <c r="MFA4" s="44"/>
      <c r="MFB4" s="44"/>
      <c r="MFC4" s="44"/>
      <c r="MFD4" s="44"/>
      <c r="MFE4" s="44"/>
      <c r="MFF4" s="44"/>
      <c r="MFG4" s="44"/>
      <c r="MFH4" s="44"/>
      <c r="MFI4" s="44"/>
      <c r="MFJ4" s="44"/>
      <c r="MFK4" s="44"/>
      <c r="MFL4" s="44"/>
      <c r="MFM4" s="44"/>
      <c r="MFN4" s="44"/>
      <c r="MFO4" s="44"/>
      <c r="MFP4" s="44"/>
      <c r="MFQ4" s="44"/>
      <c r="MFR4" s="44"/>
      <c r="MFS4" s="44"/>
      <c r="MFT4" s="44"/>
      <c r="MFU4" s="44"/>
      <c r="MFV4" s="44"/>
      <c r="MFW4" s="44"/>
      <c r="MFX4" s="44"/>
      <c r="MFY4" s="44"/>
      <c r="MFZ4" s="44"/>
      <c r="MGA4" s="44"/>
      <c r="MGB4" s="44"/>
      <c r="MGC4" s="44"/>
      <c r="MGD4" s="44"/>
      <c r="MGE4" s="44"/>
      <c r="MGF4" s="44"/>
      <c r="MGG4" s="44"/>
      <c r="MGH4" s="44"/>
      <c r="MGI4" s="44"/>
      <c r="MGJ4" s="44"/>
      <c r="MGK4" s="44"/>
      <c r="MGL4" s="44"/>
      <c r="MGM4" s="44"/>
      <c r="MGN4" s="44"/>
      <c r="MGO4" s="44"/>
      <c r="MGP4" s="44"/>
      <c r="MGQ4" s="44"/>
      <c r="MGR4" s="44"/>
      <c r="MGS4" s="44"/>
      <c r="MGT4" s="44"/>
      <c r="MGU4" s="44"/>
      <c r="MGV4" s="44"/>
      <c r="MGW4" s="44"/>
      <c r="MGX4" s="44"/>
      <c r="MGY4" s="44"/>
      <c r="MGZ4" s="44"/>
      <c r="MHA4" s="44"/>
      <c r="MHB4" s="44"/>
      <c r="MHC4" s="44"/>
      <c r="MHD4" s="44"/>
      <c r="MHE4" s="44"/>
      <c r="MHF4" s="44"/>
      <c r="MHG4" s="44"/>
      <c r="MHH4" s="44"/>
      <c r="MHI4" s="44"/>
      <c r="MHJ4" s="44"/>
      <c r="MHK4" s="44"/>
      <c r="MHL4" s="44"/>
      <c r="MHM4" s="44"/>
      <c r="MHN4" s="44"/>
      <c r="MHO4" s="44"/>
      <c r="MHP4" s="44"/>
      <c r="MHQ4" s="44"/>
      <c r="MHR4" s="44"/>
      <c r="MHS4" s="44"/>
      <c r="MHT4" s="44"/>
      <c r="MHU4" s="44"/>
      <c r="MHV4" s="44"/>
      <c r="MHW4" s="44"/>
      <c r="MHX4" s="44"/>
      <c r="MHY4" s="44"/>
      <c r="MHZ4" s="44"/>
      <c r="MIA4" s="44"/>
      <c r="MIB4" s="44"/>
      <c r="MIC4" s="44"/>
      <c r="MID4" s="44"/>
      <c r="MIE4" s="44"/>
      <c r="MIF4" s="44"/>
      <c r="MIG4" s="44"/>
      <c r="MIH4" s="44"/>
      <c r="MII4" s="44"/>
      <c r="MIJ4" s="44"/>
      <c r="MIK4" s="44"/>
      <c r="MIL4" s="44"/>
      <c r="MIM4" s="44"/>
      <c r="MIN4" s="44"/>
      <c r="MIO4" s="44"/>
      <c r="MIP4" s="44"/>
      <c r="MIQ4" s="44"/>
      <c r="MIR4" s="44"/>
      <c r="MIS4" s="44"/>
      <c r="MIT4" s="44"/>
      <c r="MIU4" s="44"/>
      <c r="MIV4" s="44"/>
      <c r="MIW4" s="44"/>
      <c r="MIX4" s="44"/>
      <c r="MIY4" s="44"/>
      <c r="MIZ4" s="44"/>
      <c r="MJA4" s="44"/>
      <c r="MJB4" s="44"/>
      <c r="MJC4" s="44"/>
      <c r="MJD4" s="44"/>
      <c r="MJE4" s="44"/>
      <c r="MJF4" s="44"/>
      <c r="MJG4" s="44"/>
      <c r="MJH4" s="44"/>
      <c r="MJI4" s="44"/>
      <c r="MJJ4" s="44"/>
      <c r="MJK4" s="44"/>
      <c r="MJL4" s="44"/>
      <c r="MJM4" s="44"/>
      <c r="MJN4" s="44"/>
      <c r="MJO4" s="44"/>
      <c r="MJP4" s="44"/>
      <c r="MJQ4" s="44"/>
      <c r="MJR4" s="44"/>
      <c r="MJS4" s="44"/>
      <c r="MJT4" s="44"/>
      <c r="MJU4" s="44"/>
      <c r="MJV4" s="44"/>
      <c r="MJW4" s="44"/>
      <c r="MJX4" s="44"/>
      <c r="MJY4" s="44"/>
      <c r="MJZ4" s="44"/>
      <c r="MKA4" s="44"/>
      <c r="MKB4" s="44"/>
      <c r="MKC4" s="44"/>
      <c r="MKD4" s="44"/>
      <c r="MKE4" s="44"/>
      <c r="MKF4" s="44"/>
      <c r="MKG4" s="44"/>
      <c r="MKH4" s="44"/>
      <c r="MKI4" s="44"/>
      <c r="MKJ4" s="44"/>
      <c r="MKK4" s="44"/>
      <c r="MKL4" s="44"/>
      <c r="MKM4" s="44"/>
      <c r="MKN4" s="44"/>
      <c r="MKO4" s="44"/>
      <c r="MKP4" s="44"/>
      <c r="MKQ4" s="44"/>
      <c r="MKR4" s="44"/>
      <c r="MKS4" s="44"/>
      <c r="MKT4" s="44"/>
      <c r="MKU4" s="44"/>
      <c r="MKV4" s="44"/>
      <c r="MKW4" s="44"/>
      <c r="MKX4" s="44"/>
      <c r="MKY4" s="44"/>
      <c r="MKZ4" s="44"/>
      <c r="MLA4" s="44"/>
      <c r="MLB4" s="44"/>
      <c r="MLC4" s="44"/>
      <c r="MLD4" s="44"/>
      <c r="MLE4" s="44"/>
      <c r="MLF4" s="44"/>
      <c r="MLG4" s="44"/>
      <c r="MLH4" s="44"/>
      <c r="MLI4" s="44"/>
      <c r="MLJ4" s="44"/>
      <c r="MLK4" s="44"/>
      <c r="MLL4" s="44"/>
      <c r="MLM4" s="44"/>
      <c r="MLN4" s="44"/>
      <c r="MLO4" s="44"/>
      <c r="MLP4" s="44"/>
      <c r="MLQ4" s="44"/>
      <c r="MLR4" s="44"/>
      <c r="MLS4" s="44"/>
      <c r="MLT4" s="44"/>
      <c r="MLU4" s="44"/>
      <c r="MLV4" s="44"/>
      <c r="MLW4" s="44"/>
      <c r="MLX4" s="44"/>
      <c r="MLY4" s="44"/>
      <c r="MLZ4" s="44"/>
      <c r="MMA4" s="44"/>
      <c r="MMB4" s="44"/>
      <c r="MMC4" s="44"/>
      <c r="MMD4" s="44"/>
      <c r="MME4" s="44"/>
      <c r="MMF4" s="44"/>
      <c r="MMG4" s="44"/>
      <c r="MMH4" s="44"/>
      <c r="MMI4" s="44"/>
      <c r="MMJ4" s="44"/>
      <c r="MMK4" s="44"/>
      <c r="MML4" s="44"/>
      <c r="MMM4" s="44"/>
      <c r="MMN4" s="44"/>
      <c r="MMO4" s="44"/>
      <c r="MMP4" s="44"/>
      <c r="MMQ4" s="44"/>
      <c r="MMR4" s="44"/>
      <c r="MMS4" s="44"/>
      <c r="MMT4" s="44"/>
      <c r="MMU4" s="44"/>
      <c r="MMV4" s="44"/>
      <c r="MMW4" s="44"/>
      <c r="MMX4" s="44"/>
      <c r="MMY4" s="44"/>
      <c r="MMZ4" s="44"/>
      <c r="MNA4" s="44"/>
      <c r="MNB4" s="44"/>
      <c r="MNC4" s="44"/>
      <c r="MND4" s="44"/>
      <c r="MNE4" s="44"/>
      <c r="MNF4" s="44"/>
      <c r="MNG4" s="44"/>
      <c r="MNH4" s="44"/>
      <c r="MNI4" s="44"/>
      <c r="MNJ4" s="44"/>
      <c r="MNK4" s="44"/>
      <c r="MNL4" s="44"/>
      <c r="MNM4" s="44"/>
      <c r="MNN4" s="44"/>
      <c r="MNO4" s="44"/>
      <c r="MNP4" s="44"/>
      <c r="MNQ4" s="44"/>
      <c r="MNR4" s="44"/>
      <c r="MNS4" s="44"/>
      <c r="MNT4" s="44"/>
      <c r="MNU4" s="44"/>
      <c r="MNV4" s="44"/>
      <c r="MNW4" s="44"/>
      <c r="MNX4" s="44"/>
      <c r="MNY4" s="44"/>
      <c r="MNZ4" s="44"/>
      <c r="MOA4" s="44"/>
      <c r="MOB4" s="44"/>
      <c r="MOC4" s="44"/>
      <c r="MOD4" s="44"/>
      <c r="MOE4" s="44"/>
      <c r="MOF4" s="44"/>
      <c r="MOG4" s="44"/>
      <c r="MOH4" s="44"/>
      <c r="MOI4" s="44"/>
      <c r="MOJ4" s="44"/>
      <c r="MOK4" s="44"/>
      <c r="MOL4" s="44"/>
      <c r="MOM4" s="44"/>
      <c r="MON4" s="44"/>
      <c r="MOO4" s="44"/>
      <c r="MOP4" s="44"/>
      <c r="MOQ4" s="44"/>
      <c r="MOR4" s="44"/>
      <c r="MOS4" s="44"/>
      <c r="MOT4" s="44"/>
      <c r="MOU4" s="44"/>
      <c r="MOV4" s="44"/>
      <c r="MOW4" s="44"/>
      <c r="MOX4" s="44"/>
      <c r="MOY4" s="44"/>
      <c r="MOZ4" s="44"/>
      <c r="MPA4" s="44"/>
      <c r="MPB4" s="44"/>
      <c r="MPC4" s="44"/>
      <c r="MPD4" s="44"/>
      <c r="MPE4" s="44"/>
      <c r="MPF4" s="44"/>
      <c r="MPG4" s="44"/>
      <c r="MPH4" s="44"/>
      <c r="MPI4" s="44"/>
      <c r="MPJ4" s="44"/>
      <c r="MPK4" s="44"/>
      <c r="MPL4" s="44"/>
      <c r="MPM4" s="44"/>
      <c r="MPN4" s="44"/>
      <c r="MPO4" s="44"/>
      <c r="MPP4" s="44"/>
      <c r="MPQ4" s="44"/>
      <c r="MPR4" s="44"/>
      <c r="MPS4" s="44"/>
      <c r="MPT4" s="44"/>
      <c r="MPU4" s="44"/>
      <c r="MPV4" s="44"/>
      <c r="MPW4" s="44"/>
      <c r="MPX4" s="44"/>
      <c r="MPY4" s="44"/>
      <c r="MPZ4" s="44"/>
      <c r="MQA4" s="44"/>
      <c r="MQB4" s="44"/>
      <c r="MQC4" s="44"/>
      <c r="MQD4" s="44"/>
      <c r="MQE4" s="44"/>
      <c r="MQF4" s="44"/>
      <c r="MQG4" s="44"/>
      <c r="MQH4" s="44"/>
      <c r="MQI4" s="44"/>
      <c r="MQJ4" s="44"/>
      <c r="MQK4" s="44"/>
      <c r="MQL4" s="44"/>
      <c r="MQM4" s="44"/>
      <c r="MQN4" s="44"/>
      <c r="MQO4" s="44"/>
      <c r="MQP4" s="44"/>
      <c r="MQQ4" s="44"/>
      <c r="MQR4" s="44"/>
      <c r="MQS4" s="44"/>
      <c r="MQT4" s="44"/>
      <c r="MQU4" s="44"/>
      <c r="MQV4" s="44"/>
      <c r="MQW4" s="44"/>
      <c r="MQX4" s="44"/>
      <c r="MQY4" s="44"/>
      <c r="MQZ4" s="44"/>
      <c r="MRA4" s="44"/>
      <c r="MRB4" s="44"/>
      <c r="MRC4" s="44"/>
      <c r="MRD4" s="44"/>
      <c r="MRE4" s="44"/>
      <c r="MRF4" s="44"/>
      <c r="MRG4" s="44"/>
      <c r="MRH4" s="44"/>
      <c r="MRI4" s="44"/>
      <c r="MRJ4" s="44"/>
      <c r="MRK4" s="44"/>
      <c r="MRL4" s="44"/>
      <c r="MRM4" s="44"/>
      <c r="MRN4" s="44"/>
      <c r="MRO4" s="44"/>
      <c r="MRP4" s="44"/>
      <c r="MRQ4" s="44"/>
      <c r="MRR4" s="44"/>
      <c r="MRS4" s="44"/>
      <c r="MRT4" s="44"/>
      <c r="MRU4" s="44"/>
      <c r="MRV4" s="44"/>
      <c r="MRW4" s="44"/>
      <c r="MRX4" s="44"/>
      <c r="MRY4" s="44"/>
      <c r="MRZ4" s="44"/>
      <c r="MSA4" s="44"/>
      <c r="MSB4" s="44"/>
      <c r="MSC4" s="44"/>
      <c r="MSD4" s="44"/>
      <c r="MSE4" s="44"/>
      <c r="MSF4" s="44"/>
      <c r="MSG4" s="44"/>
      <c r="MSH4" s="44"/>
      <c r="MSI4" s="44"/>
      <c r="MSJ4" s="44"/>
      <c r="MSK4" s="44"/>
      <c r="MSL4" s="44"/>
      <c r="MSM4" s="44"/>
      <c r="MSN4" s="44"/>
      <c r="MSO4" s="44"/>
      <c r="MSP4" s="44"/>
      <c r="MSQ4" s="44"/>
      <c r="MSR4" s="44"/>
      <c r="MSS4" s="44"/>
      <c r="MST4" s="44"/>
      <c r="MSU4" s="44"/>
      <c r="MSV4" s="44"/>
      <c r="MSW4" s="44"/>
      <c r="MSX4" s="44"/>
      <c r="MSY4" s="44"/>
      <c r="MSZ4" s="44"/>
      <c r="MTA4" s="44"/>
      <c r="MTB4" s="44"/>
      <c r="MTC4" s="44"/>
      <c r="MTD4" s="44"/>
      <c r="MTE4" s="44"/>
      <c r="MTF4" s="44"/>
      <c r="MTG4" s="44"/>
      <c r="MTH4" s="44"/>
      <c r="MTI4" s="44"/>
      <c r="MTJ4" s="44"/>
      <c r="MTK4" s="44"/>
      <c r="MTL4" s="44"/>
      <c r="MTM4" s="44"/>
      <c r="MTN4" s="44"/>
      <c r="MTO4" s="44"/>
      <c r="MTP4" s="44"/>
      <c r="MTQ4" s="44"/>
      <c r="MTR4" s="44"/>
      <c r="MTS4" s="44"/>
      <c r="MTT4" s="44"/>
      <c r="MTU4" s="44"/>
      <c r="MTV4" s="44"/>
      <c r="MTW4" s="44"/>
      <c r="MTX4" s="44"/>
      <c r="MTY4" s="44"/>
      <c r="MTZ4" s="44"/>
      <c r="MUA4" s="44"/>
      <c r="MUB4" s="44"/>
      <c r="MUC4" s="44"/>
      <c r="MUD4" s="44"/>
      <c r="MUE4" s="44"/>
      <c r="MUF4" s="44"/>
      <c r="MUG4" s="44"/>
      <c r="MUH4" s="44"/>
      <c r="MUI4" s="44"/>
      <c r="MUJ4" s="44"/>
      <c r="MUK4" s="44"/>
      <c r="MUL4" s="44"/>
      <c r="MUM4" s="44"/>
      <c r="MUN4" s="44"/>
      <c r="MUO4" s="44"/>
      <c r="MUP4" s="44"/>
      <c r="MUQ4" s="44"/>
      <c r="MUR4" s="44"/>
      <c r="MUS4" s="44"/>
      <c r="MUT4" s="44"/>
      <c r="MUU4" s="44"/>
      <c r="MUV4" s="44"/>
      <c r="MUW4" s="44"/>
      <c r="MUX4" s="44"/>
      <c r="MUY4" s="44"/>
      <c r="MUZ4" s="44"/>
      <c r="MVA4" s="44"/>
      <c r="MVB4" s="44"/>
      <c r="MVC4" s="44"/>
      <c r="MVD4" s="44"/>
      <c r="MVE4" s="44"/>
      <c r="MVF4" s="44"/>
      <c r="MVG4" s="44"/>
      <c r="MVH4" s="44"/>
      <c r="MVI4" s="44"/>
      <c r="MVJ4" s="44"/>
      <c r="MVK4" s="44"/>
      <c r="MVL4" s="44"/>
      <c r="MVM4" s="44"/>
      <c r="MVN4" s="44"/>
      <c r="MVO4" s="44"/>
      <c r="MVP4" s="44"/>
      <c r="MVQ4" s="44"/>
      <c r="MVR4" s="44"/>
      <c r="MVS4" s="44"/>
      <c r="MVT4" s="44"/>
      <c r="MVU4" s="44"/>
      <c r="MVV4" s="44"/>
      <c r="MVW4" s="44"/>
      <c r="MVX4" s="44"/>
      <c r="MVY4" s="44"/>
      <c r="MVZ4" s="44"/>
      <c r="MWA4" s="44"/>
      <c r="MWB4" s="44"/>
      <c r="MWC4" s="44"/>
      <c r="MWD4" s="44"/>
      <c r="MWE4" s="44"/>
      <c r="MWF4" s="44"/>
      <c r="MWG4" s="44"/>
      <c r="MWH4" s="44"/>
      <c r="MWI4" s="44"/>
      <c r="MWJ4" s="44"/>
      <c r="MWK4" s="44"/>
      <c r="MWL4" s="44"/>
      <c r="MWM4" s="44"/>
      <c r="MWN4" s="44"/>
      <c r="MWO4" s="44"/>
      <c r="MWP4" s="44"/>
      <c r="MWQ4" s="44"/>
      <c r="MWR4" s="44"/>
      <c r="MWS4" s="44"/>
      <c r="MWT4" s="44"/>
      <c r="MWU4" s="44"/>
      <c r="MWV4" s="44"/>
      <c r="MWW4" s="44"/>
      <c r="MWX4" s="44"/>
      <c r="MWY4" s="44"/>
      <c r="MWZ4" s="44"/>
      <c r="MXA4" s="44"/>
      <c r="MXB4" s="44"/>
      <c r="MXC4" s="44"/>
      <c r="MXD4" s="44"/>
      <c r="MXE4" s="44"/>
      <c r="MXF4" s="44"/>
      <c r="MXG4" s="44"/>
      <c r="MXH4" s="44"/>
      <c r="MXI4" s="44"/>
      <c r="MXJ4" s="44"/>
      <c r="MXK4" s="44"/>
      <c r="MXL4" s="44"/>
      <c r="MXM4" s="44"/>
      <c r="MXN4" s="44"/>
      <c r="MXO4" s="44"/>
      <c r="MXP4" s="44"/>
      <c r="MXQ4" s="44"/>
      <c r="MXR4" s="44"/>
      <c r="MXS4" s="44"/>
      <c r="MXT4" s="44"/>
      <c r="MXU4" s="44"/>
      <c r="MXV4" s="44"/>
      <c r="MXW4" s="44"/>
      <c r="MXX4" s="44"/>
      <c r="MXY4" s="44"/>
      <c r="MXZ4" s="44"/>
      <c r="MYA4" s="44"/>
      <c r="MYB4" s="44"/>
      <c r="MYC4" s="44"/>
      <c r="MYD4" s="44"/>
      <c r="MYE4" s="44"/>
      <c r="MYF4" s="44"/>
      <c r="MYG4" s="44"/>
      <c r="MYH4" s="44"/>
      <c r="MYI4" s="44"/>
      <c r="MYJ4" s="44"/>
      <c r="MYK4" s="44"/>
      <c r="MYL4" s="44"/>
      <c r="MYM4" s="44"/>
      <c r="MYN4" s="44"/>
      <c r="MYO4" s="44"/>
      <c r="MYP4" s="44"/>
      <c r="MYQ4" s="44"/>
      <c r="MYR4" s="44"/>
      <c r="MYS4" s="44"/>
      <c r="MYT4" s="44"/>
      <c r="MYU4" s="44"/>
      <c r="MYV4" s="44"/>
      <c r="MYW4" s="44"/>
      <c r="MYX4" s="44"/>
      <c r="MYY4" s="44"/>
      <c r="MYZ4" s="44"/>
      <c r="MZA4" s="44"/>
      <c r="MZB4" s="44"/>
      <c r="MZC4" s="44"/>
      <c r="MZD4" s="44"/>
      <c r="MZE4" s="44"/>
      <c r="MZF4" s="44"/>
      <c r="MZG4" s="44"/>
      <c r="MZH4" s="44"/>
      <c r="MZI4" s="44"/>
      <c r="MZJ4" s="44"/>
      <c r="MZK4" s="44"/>
      <c r="MZL4" s="44"/>
      <c r="MZM4" s="44"/>
      <c r="MZN4" s="44"/>
      <c r="MZO4" s="44"/>
      <c r="MZP4" s="44"/>
      <c r="MZQ4" s="44"/>
      <c r="MZR4" s="44"/>
      <c r="MZS4" s="44"/>
      <c r="MZT4" s="44"/>
      <c r="MZU4" s="44"/>
      <c r="MZV4" s="44"/>
      <c r="MZW4" s="44"/>
      <c r="MZX4" s="44"/>
      <c r="MZY4" s="44"/>
      <c r="MZZ4" s="44"/>
      <c r="NAA4" s="44"/>
      <c r="NAB4" s="44"/>
      <c r="NAC4" s="44"/>
      <c r="NAD4" s="44"/>
      <c r="NAE4" s="44"/>
      <c r="NAF4" s="44"/>
      <c r="NAG4" s="44"/>
      <c r="NAH4" s="44"/>
      <c r="NAI4" s="44"/>
      <c r="NAJ4" s="44"/>
      <c r="NAK4" s="44"/>
      <c r="NAL4" s="44"/>
      <c r="NAM4" s="44"/>
      <c r="NAN4" s="44"/>
      <c r="NAO4" s="44"/>
      <c r="NAP4" s="44"/>
      <c r="NAQ4" s="44"/>
      <c r="NAR4" s="44"/>
      <c r="NAS4" s="44"/>
      <c r="NAT4" s="44"/>
      <c r="NAU4" s="44"/>
      <c r="NAV4" s="44"/>
      <c r="NAW4" s="44"/>
      <c r="NAX4" s="44"/>
      <c r="NAY4" s="44"/>
      <c r="NAZ4" s="44"/>
      <c r="NBA4" s="44"/>
      <c r="NBB4" s="44"/>
      <c r="NBC4" s="44"/>
      <c r="NBD4" s="44"/>
      <c r="NBE4" s="44"/>
      <c r="NBF4" s="44"/>
      <c r="NBG4" s="44"/>
      <c r="NBH4" s="44"/>
      <c r="NBI4" s="44"/>
      <c r="NBJ4" s="44"/>
      <c r="NBK4" s="44"/>
      <c r="NBL4" s="44"/>
      <c r="NBM4" s="44"/>
      <c r="NBN4" s="44"/>
      <c r="NBO4" s="44"/>
      <c r="NBP4" s="44"/>
      <c r="NBQ4" s="44"/>
      <c r="NBR4" s="44"/>
      <c r="NBS4" s="44"/>
      <c r="NBT4" s="44"/>
      <c r="NBU4" s="44"/>
      <c r="NBV4" s="44"/>
      <c r="NBW4" s="44"/>
      <c r="NBX4" s="44"/>
      <c r="NBY4" s="44"/>
      <c r="NBZ4" s="44"/>
      <c r="NCA4" s="44"/>
      <c r="NCB4" s="44"/>
      <c r="NCC4" s="44"/>
      <c r="NCD4" s="44"/>
      <c r="NCE4" s="44"/>
      <c r="NCF4" s="44"/>
      <c r="NCG4" s="44"/>
      <c r="NCH4" s="44"/>
      <c r="NCI4" s="44"/>
      <c r="NCJ4" s="44"/>
      <c r="NCK4" s="44"/>
      <c r="NCL4" s="44"/>
      <c r="NCM4" s="44"/>
      <c r="NCN4" s="44"/>
      <c r="NCO4" s="44"/>
      <c r="NCP4" s="44"/>
      <c r="NCQ4" s="44"/>
      <c r="NCR4" s="44"/>
      <c r="NCS4" s="44"/>
      <c r="NCT4" s="44"/>
      <c r="NCU4" s="44"/>
      <c r="NCV4" s="44"/>
      <c r="NCW4" s="44"/>
      <c r="NCX4" s="44"/>
      <c r="NCY4" s="44"/>
      <c r="NCZ4" s="44"/>
      <c r="NDA4" s="44"/>
      <c r="NDB4" s="44"/>
      <c r="NDC4" s="44"/>
      <c r="NDD4" s="44"/>
      <c r="NDE4" s="44"/>
      <c r="NDF4" s="44"/>
      <c r="NDG4" s="44"/>
      <c r="NDH4" s="44"/>
      <c r="NDI4" s="44"/>
      <c r="NDJ4" s="44"/>
      <c r="NDK4" s="44"/>
      <c r="NDL4" s="44"/>
      <c r="NDM4" s="44"/>
      <c r="NDN4" s="44"/>
      <c r="NDO4" s="44"/>
      <c r="NDP4" s="44"/>
      <c r="NDQ4" s="44"/>
      <c r="NDR4" s="44"/>
      <c r="NDS4" s="44"/>
      <c r="NDT4" s="44"/>
      <c r="NDU4" s="44"/>
      <c r="NDV4" s="44"/>
      <c r="NDW4" s="44"/>
      <c r="NDX4" s="44"/>
      <c r="NDY4" s="44"/>
      <c r="NDZ4" s="44"/>
      <c r="NEA4" s="44"/>
      <c r="NEB4" s="44"/>
      <c r="NEC4" s="44"/>
      <c r="NED4" s="44"/>
      <c r="NEE4" s="44"/>
      <c r="NEF4" s="44"/>
      <c r="NEG4" s="44"/>
      <c r="NEH4" s="44"/>
      <c r="NEI4" s="44"/>
      <c r="NEJ4" s="44"/>
      <c r="NEK4" s="44"/>
      <c r="NEL4" s="44"/>
      <c r="NEM4" s="44"/>
      <c r="NEN4" s="44"/>
      <c r="NEO4" s="44"/>
      <c r="NEP4" s="44"/>
      <c r="NEQ4" s="44"/>
      <c r="NER4" s="44"/>
      <c r="NES4" s="44"/>
      <c r="NET4" s="44"/>
      <c r="NEU4" s="44"/>
      <c r="NEV4" s="44"/>
      <c r="NEW4" s="44"/>
      <c r="NEX4" s="44"/>
      <c r="NEY4" s="44"/>
      <c r="NEZ4" s="44"/>
      <c r="NFA4" s="44"/>
      <c r="NFB4" s="44"/>
      <c r="NFC4" s="44"/>
      <c r="NFD4" s="44"/>
      <c r="NFE4" s="44"/>
      <c r="NFF4" s="44"/>
      <c r="NFG4" s="44"/>
      <c r="NFH4" s="44"/>
      <c r="NFI4" s="44"/>
      <c r="NFJ4" s="44"/>
      <c r="NFK4" s="44"/>
      <c r="NFL4" s="44"/>
      <c r="NFM4" s="44"/>
      <c r="NFN4" s="44"/>
      <c r="NFO4" s="44"/>
      <c r="NFP4" s="44"/>
      <c r="NFQ4" s="44"/>
      <c r="NFR4" s="44"/>
      <c r="NFS4" s="44"/>
      <c r="NFT4" s="44"/>
      <c r="NFU4" s="44"/>
      <c r="NFV4" s="44"/>
      <c r="NFW4" s="44"/>
      <c r="NFX4" s="44"/>
      <c r="NFY4" s="44"/>
      <c r="NFZ4" s="44"/>
      <c r="NGA4" s="44"/>
      <c r="NGB4" s="44"/>
      <c r="NGC4" s="44"/>
      <c r="NGD4" s="44"/>
      <c r="NGE4" s="44"/>
      <c r="NGF4" s="44"/>
      <c r="NGG4" s="44"/>
      <c r="NGH4" s="44"/>
      <c r="NGI4" s="44"/>
      <c r="NGJ4" s="44"/>
      <c r="NGK4" s="44"/>
      <c r="NGL4" s="44"/>
      <c r="NGM4" s="44"/>
      <c r="NGN4" s="44"/>
      <c r="NGO4" s="44"/>
      <c r="NGP4" s="44"/>
      <c r="NGQ4" s="44"/>
      <c r="NGR4" s="44"/>
      <c r="NGS4" s="44"/>
      <c r="NGT4" s="44"/>
      <c r="NGU4" s="44"/>
      <c r="NGV4" s="44"/>
      <c r="NGW4" s="44"/>
      <c r="NGX4" s="44"/>
      <c r="NGY4" s="44"/>
      <c r="NGZ4" s="44"/>
      <c r="NHA4" s="44"/>
      <c r="NHB4" s="44"/>
      <c r="NHC4" s="44"/>
      <c r="NHD4" s="44"/>
      <c r="NHE4" s="44"/>
      <c r="NHF4" s="44"/>
      <c r="NHG4" s="44"/>
      <c r="NHH4" s="44"/>
      <c r="NHI4" s="44"/>
      <c r="NHJ4" s="44"/>
      <c r="NHK4" s="44"/>
      <c r="NHL4" s="44"/>
      <c r="NHM4" s="44"/>
      <c r="NHN4" s="44"/>
      <c r="NHO4" s="44"/>
      <c r="NHP4" s="44"/>
      <c r="NHQ4" s="44"/>
      <c r="NHR4" s="44"/>
      <c r="NHS4" s="44"/>
      <c r="NHT4" s="44"/>
      <c r="NHU4" s="44"/>
      <c r="NHV4" s="44"/>
      <c r="NHW4" s="44"/>
      <c r="NHX4" s="44"/>
      <c r="NHY4" s="44"/>
      <c r="NHZ4" s="44"/>
      <c r="NIA4" s="44"/>
      <c r="NIB4" s="44"/>
      <c r="NIC4" s="44"/>
      <c r="NID4" s="44"/>
      <c r="NIE4" s="44"/>
      <c r="NIF4" s="44"/>
      <c r="NIG4" s="44"/>
      <c r="NIH4" s="44"/>
      <c r="NII4" s="44"/>
      <c r="NIJ4" s="44"/>
      <c r="NIK4" s="44"/>
      <c r="NIL4" s="44"/>
      <c r="NIM4" s="44"/>
      <c r="NIN4" s="44"/>
      <c r="NIO4" s="44"/>
      <c r="NIP4" s="44"/>
      <c r="NIQ4" s="44"/>
      <c r="NIR4" s="44"/>
      <c r="NIS4" s="44"/>
      <c r="NIT4" s="44"/>
      <c r="NIU4" s="44"/>
      <c r="NIV4" s="44"/>
      <c r="NIW4" s="44"/>
      <c r="NIX4" s="44"/>
      <c r="NIY4" s="44"/>
      <c r="NIZ4" s="44"/>
      <c r="NJA4" s="44"/>
      <c r="NJB4" s="44"/>
      <c r="NJC4" s="44"/>
      <c r="NJD4" s="44"/>
      <c r="NJE4" s="44"/>
      <c r="NJF4" s="44"/>
      <c r="NJG4" s="44"/>
      <c r="NJH4" s="44"/>
      <c r="NJI4" s="44"/>
      <c r="NJJ4" s="44"/>
      <c r="NJK4" s="44"/>
      <c r="NJL4" s="44"/>
      <c r="NJM4" s="44"/>
      <c r="NJN4" s="44"/>
      <c r="NJO4" s="44"/>
      <c r="NJP4" s="44"/>
      <c r="NJQ4" s="44"/>
      <c r="NJR4" s="44"/>
      <c r="NJS4" s="44"/>
      <c r="NJT4" s="44"/>
      <c r="NJU4" s="44"/>
      <c r="NJV4" s="44"/>
      <c r="NJW4" s="44"/>
      <c r="NJX4" s="44"/>
      <c r="NJY4" s="44"/>
      <c r="NJZ4" s="44"/>
      <c r="NKA4" s="44"/>
      <c r="NKB4" s="44"/>
      <c r="NKC4" s="44"/>
      <c r="NKD4" s="44"/>
      <c r="NKE4" s="44"/>
      <c r="NKF4" s="44"/>
      <c r="NKG4" s="44"/>
      <c r="NKH4" s="44"/>
      <c r="NKI4" s="44"/>
      <c r="NKJ4" s="44"/>
      <c r="NKK4" s="44"/>
      <c r="NKL4" s="44"/>
      <c r="NKM4" s="44"/>
      <c r="NKN4" s="44"/>
      <c r="NKO4" s="44"/>
      <c r="NKP4" s="44"/>
      <c r="NKQ4" s="44"/>
      <c r="NKR4" s="44"/>
      <c r="NKS4" s="44"/>
      <c r="NKT4" s="44"/>
      <c r="NKU4" s="44"/>
      <c r="NKV4" s="44"/>
      <c r="NKW4" s="44"/>
      <c r="NKX4" s="44"/>
      <c r="NKY4" s="44"/>
      <c r="NKZ4" s="44"/>
      <c r="NLA4" s="44"/>
      <c r="NLB4" s="44"/>
      <c r="NLC4" s="44"/>
      <c r="NLD4" s="44"/>
      <c r="NLE4" s="44"/>
      <c r="NLF4" s="44"/>
      <c r="NLG4" s="44"/>
      <c r="NLH4" s="44"/>
      <c r="NLI4" s="44"/>
      <c r="NLJ4" s="44"/>
      <c r="NLK4" s="44"/>
      <c r="NLL4" s="44"/>
      <c r="NLM4" s="44"/>
      <c r="NLN4" s="44"/>
      <c r="NLO4" s="44"/>
      <c r="NLP4" s="44"/>
      <c r="NLQ4" s="44"/>
      <c r="NLR4" s="44"/>
      <c r="NLS4" s="44"/>
      <c r="NLT4" s="44"/>
      <c r="NLU4" s="44"/>
      <c r="NLV4" s="44"/>
      <c r="NLW4" s="44"/>
      <c r="NLX4" s="44"/>
      <c r="NLY4" s="44"/>
      <c r="NLZ4" s="44"/>
      <c r="NMA4" s="44"/>
      <c r="NMB4" s="44"/>
      <c r="NMC4" s="44"/>
      <c r="NMD4" s="44"/>
      <c r="NME4" s="44"/>
      <c r="NMF4" s="44"/>
      <c r="NMG4" s="44"/>
      <c r="NMH4" s="44"/>
      <c r="NMI4" s="44"/>
      <c r="NMJ4" s="44"/>
      <c r="NMK4" s="44"/>
      <c r="NML4" s="44"/>
      <c r="NMM4" s="44"/>
      <c r="NMN4" s="44"/>
      <c r="NMO4" s="44"/>
      <c r="NMP4" s="44"/>
      <c r="NMQ4" s="44"/>
      <c r="NMR4" s="44"/>
      <c r="NMS4" s="44"/>
      <c r="NMT4" s="44"/>
      <c r="NMU4" s="44"/>
      <c r="NMV4" s="44"/>
      <c r="NMW4" s="44"/>
      <c r="NMX4" s="44"/>
      <c r="NMY4" s="44"/>
      <c r="NMZ4" s="44"/>
      <c r="NNA4" s="44"/>
      <c r="NNB4" s="44"/>
      <c r="NNC4" s="44"/>
      <c r="NND4" s="44"/>
      <c r="NNE4" s="44"/>
      <c r="NNF4" s="44"/>
      <c r="NNG4" s="44"/>
      <c r="NNH4" s="44"/>
      <c r="NNI4" s="44"/>
      <c r="NNJ4" s="44"/>
      <c r="NNK4" s="44"/>
      <c r="NNL4" s="44"/>
      <c r="NNM4" s="44"/>
      <c r="NNN4" s="44"/>
      <c r="NNO4" s="44"/>
      <c r="NNP4" s="44"/>
      <c r="NNQ4" s="44"/>
      <c r="NNR4" s="44"/>
      <c r="NNS4" s="44"/>
      <c r="NNT4" s="44"/>
      <c r="NNU4" s="44"/>
      <c r="NNV4" s="44"/>
      <c r="NNW4" s="44"/>
      <c r="NNX4" s="44"/>
      <c r="NNY4" s="44"/>
      <c r="NNZ4" s="44"/>
      <c r="NOA4" s="44"/>
      <c r="NOB4" s="44"/>
      <c r="NOC4" s="44"/>
      <c r="NOD4" s="44"/>
      <c r="NOE4" s="44"/>
      <c r="NOF4" s="44"/>
      <c r="NOG4" s="44"/>
      <c r="NOH4" s="44"/>
      <c r="NOI4" s="44"/>
      <c r="NOJ4" s="44"/>
      <c r="NOK4" s="44"/>
      <c r="NOL4" s="44"/>
      <c r="NOM4" s="44"/>
      <c r="NON4" s="44"/>
      <c r="NOO4" s="44"/>
      <c r="NOP4" s="44"/>
      <c r="NOQ4" s="44"/>
      <c r="NOR4" s="44"/>
      <c r="NOS4" s="44"/>
      <c r="NOT4" s="44"/>
      <c r="NOU4" s="44"/>
      <c r="NOV4" s="44"/>
      <c r="NOW4" s="44"/>
      <c r="NOX4" s="44"/>
      <c r="NOY4" s="44"/>
      <c r="NOZ4" s="44"/>
      <c r="NPA4" s="44"/>
      <c r="NPB4" s="44"/>
      <c r="NPC4" s="44"/>
      <c r="NPD4" s="44"/>
      <c r="NPE4" s="44"/>
      <c r="NPF4" s="44"/>
      <c r="NPG4" s="44"/>
      <c r="NPH4" s="44"/>
      <c r="NPI4" s="44"/>
      <c r="NPJ4" s="44"/>
      <c r="NPK4" s="44"/>
      <c r="NPL4" s="44"/>
      <c r="NPM4" s="44"/>
      <c r="NPN4" s="44"/>
      <c r="NPO4" s="44"/>
      <c r="NPP4" s="44"/>
      <c r="NPQ4" s="44"/>
      <c r="NPR4" s="44"/>
      <c r="NPS4" s="44"/>
      <c r="NPT4" s="44"/>
      <c r="NPU4" s="44"/>
      <c r="NPV4" s="44"/>
      <c r="NPW4" s="44"/>
      <c r="NPX4" s="44"/>
      <c r="NPY4" s="44"/>
      <c r="NPZ4" s="44"/>
      <c r="NQA4" s="44"/>
      <c r="NQB4" s="44"/>
      <c r="NQC4" s="44"/>
      <c r="NQD4" s="44"/>
      <c r="NQE4" s="44"/>
      <c r="NQF4" s="44"/>
      <c r="NQG4" s="44"/>
      <c r="NQH4" s="44"/>
      <c r="NQI4" s="44"/>
      <c r="NQJ4" s="44"/>
      <c r="NQK4" s="44"/>
      <c r="NQL4" s="44"/>
      <c r="NQM4" s="44"/>
      <c r="NQN4" s="44"/>
      <c r="NQO4" s="44"/>
      <c r="NQP4" s="44"/>
      <c r="NQQ4" s="44"/>
      <c r="NQR4" s="44"/>
      <c r="NQS4" s="44"/>
      <c r="NQT4" s="44"/>
      <c r="NQU4" s="44"/>
      <c r="NQV4" s="44"/>
      <c r="NQW4" s="44"/>
      <c r="NQX4" s="44"/>
      <c r="NQY4" s="44"/>
      <c r="NQZ4" s="44"/>
      <c r="NRA4" s="44"/>
      <c r="NRB4" s="44"/>
      <c r="NRC4" s="44"/>
      <c r="NRD4" s="44"/>
      <c r="NRE4" s="44"/>
      <c r="NRF4" s="44"/>
      <c r="NRG4" s="44"/>
      <c r="NRH4" s="44"/>
      <c r="NRI4" s="44"/>
      <c r="NRJ4" s="44"/>
      <c r="NRK4" s="44"/>
      <c r="NRL4" s="44"/>
      <c r="NRM4" s="44"/>
      <c r="NRN4" s="44"/>
      <c r="NRO4" s="44"/>
      <c r="NRP4" s="44"/>
      <c r="NRQ4" s="44"/>
      <c r="NRR4" s="44"/>
      <c r="NRS4" s="44"/>
      <c r="NRT4" s="44"/>
      <c r="NRU4" s="44"/>
      <c r="NRV4" s="44"/>
      <c r="NRW4" s="44"/>
      <c r="NRX4" s="44"/>
      <c r="NRY4" s="44"/>
      <c r="NRZ4" s="44"/>
      <c r="NSA4" s="44"/>
      <c r="NSB4" s="44"/>
      <c r="NSC4" s="44"/>
      <c r="NSD4" s="44"/>
      <c r="NSE4" s="44"/>
      <c r="NSF4" s="44"/>
      <c r="NSG4" s="44"/>
      <c r="NSH4" s="44"/>
      <c r="NSI4" s="44"/>
      <c r="NSJ4" s="44"/>
      <c r="NSK4" s="44"/>
      <c r="NSL4" s="44"/>
      <c r="NSM4" s="44"/>
      <c r="NSN4" s="44"/>
      <c r="NSO4" s="44"/>
      <c r="NSP4" s="44"/>
      <c r="NSQ4" s="44"/>
      <c r="NSR4" s="44"/>
      <c r="NSS4" s="44"/>
      <c r="NST4" s="44"/>
      <c r="NSU4" s="44"/>
      <c r="NSV4" s="44"/>
      <c r="NSW4" s="44"/>
      <c r="NSX4" s="44"/>
      <c r="NSY4" s="44"/>
      <c r="NSZ4" s="44"/>
      <c r="NTA4" s="44"/>
      <c r="NTB4" s="44"/>
      <c r="NTC4" s="44"/>
      <c r="NTD4" s="44"/>
      <c r="NTE4" s="44"/>
      <c r="NTF4" s="44"/>
      <c r="NTG4" s="44"/>
      <c r="NTH4" s="44"/>
      <c r="NTI4" s="44"/>
      <c r="NTJ4" s="44"/>
      <c r="NTK4" s="44"/>
      <c r="NTL4" s="44"/>
      <c r="NTM4" s="44"/>
      <c r="NTN4" s="44"/>
      <c r="NTO4" s="44"/>
      <c r="NTP4" s="44"/>
      <c r="NTQ4" s="44"/>
      <c r="NTR4" s="44"/>
      <c r="NTS4" s="44"/>
      <c r="NTT4" s="44"/>
      <c r="NTU4" s="44"/>
      <c r="NTV4" s="44"/>
      <c r="NTW4" s="44"/>
      <c r="NTX4" s="44"/>
      <c r="NTY4" s="44"/>
      <c r="NTZ4" s="44"/>
      <c r="NUA4" s="44"/>
      <c r="NUB4" s="44"/>
      <c r="NUC4" s="44"/>
      <c r="NUD4" s="44"/>
      <c r="NUE4" s="44"/>
      <c r="NUF4" s="44"/>
      <c r="NUG4" s="44"/>
      <c r="NUH4" s="44"/>
      <c r="NUI4" s="44"/>
      <c r="NUJ4" s="44"/>
      <c r="NUK4" s="44"/>
      <c r="NUL4" s="44"/>
      <c r="NUM4" s="44"/>
      <c r="NUN4" s="44"/>
      <c r="NUO4" s="44"/>
      <c r="NUP4" s="44"/>
      <c r="NUQ4" s="44"/>
      <c r="NUR4" s="44"/>
      <c r="NUS4" s="44"/>
      <c r="NUT4" s="44"/>
      <c r="NUU4" s="44"/>
      <c r="NUV4" s="44"/>
      <c r="NUW4" s="44"/>
      <c r="NUX4" s="44"/>
      <c r="NUY4" s="44"/>
      <c r="NUZ4" s="44"/>
      <c r="NVA4" s="44"/>
      <c r="NVB4" s="44"/>
      <c r="NVC4" s="44"/>
      <c r="NVD4" s="44"/>
      <c r="NVE4" s="44"/>
      <c r="NVF4" s="44"/>
      <c r="NVG4" s="44"/>
      <c r="NVH4" s="44"/>
      <c r="NVI4" s="44"/>
      <c r="NVJ4" s="44"/>
      <c r="NVK4" s="44"/>
      <c r="NVL4" s="44"/>
      <c r="NVM4" s="44"/>
      <c r="NVN4" s="44"/>
      <c r="NVO4" s="44"/>
      <c r="NVP4" s="44"/>
      <c r="NVQ4" s="44"/>
      <c r="NVR4" s="44"/>
      <c r="NVS4" s="44"/>
      <c r="NVT4" s="44"/>
      <c r="NVU4" s="44"/>
      <c r="NVV4" s="44"/>
      <c r="NVW4" s="44"/>
      <c r="NVX4" s="44"/>
      <c r="NVY4" s="44"/>
      <c r="NVZ4" s="44"/>
      <c r="NWA4" s="44"/>
      <c r="NWB4" s="44"/>
      <c r="NWC4" s="44"/>
      <c r="NWD4" s="44"/>
      <c r="NWE4" s="44"/>
      <c r="NWF4" s="44"/>
      <c r="NWG4" s="44"/>
      <c r="NWH4" s="44"/>
      <c r="NWI4" s="44"/>
      <c r="NWJ4" s="44"/>
      <c r="NWK4" s="44"/>
      <c r="NWL4" s="44"/>
      <c r="NWM4" s="44"/>
      <c r="NWN4" s="44"/>
      <c r="NWO4" s="44"/>
      <c r="NWP4" s="44"/>
      <c r="NWQ4" s="44"/>
      <c r="NWR4" s="44"/>
      <c r="NWS4" s="44"/>
      <c r="NWT4" s="44"/>
      <c r="NWU4" s="44"/>
      <c r="NWV4" s="44"/>
      <c r="NWW4" s="44"/>
      <c r="NWX4" s="44"/>
      <c r="NWY4" s="44"/>
      <c r="NWZ4" s="44"/>
      <c r="NXA4" s="44"/>
      <c r="NXB4" s="44"/>
      <c r="NXC4" s="44"/>
      <c r="NXD4" s="44"/>
      <c r="NXE4" s="44"/>
      <c r="NXF4" s="44"/>
      <c r="NXG4" s="44"/>
      <c r="NXH4" s="44"/>
      <c r="NXI4" s="44"/>
      <c r="NXJ4" s="44"/>
      <c r="NXK4" s="44"/>
      <c r="NXL4" s="44"/>
      <c r="NXM4" s="44"/>
      <c r="NXN4" s="44"/>
      <c r="NXO4" s="44"/>
      <c r="NXP4" s="44"/>
      <c r="NXQ4" s="44"/>
      <c r="NXR4" s="44"/>
      <c r="NXS4" s="44"/>
      <c r="NXT4" s="44"/>
      <c r="NXU4" s="44"/>
      <c r="NXV4" s="44"/>
      <c r="NXW4" s="44"/>
      <c r="NXX4" s="44"/>
      <c r="NXY4" s="44"/>
      <c r="NXZ4" s="44"/>
      <c r="NYA4" s="44"/>
      <c r="NYB4" s="44"/>
      <c r="NYC4" s="44"/>
      <c r="NYD4" s="44"/>
      <c r="NYE4" s="44"/>
      <c r="NYF4" s="44"/>
      <c r="NYG4" s="44"/>
      <c r="NYH4" s="44"/>
      <c r="NYI4" s="44"/>
      <c r="NYJ4" s="44"/>
      <c r="NYK4" s="44"/>
      <c r="NYL4" s="44"/>
      <c r="NYM4" s="44"/>
      <c r="NYN4" s="44"/>
      <c r="NYO4" s="44"/>
      <c r="NYP4" s="44"/>
      <c r="NYQ4" s="44"/>
      <c r="NYR4" s="44"/>
      <c r="NYS4" s="44"/>
      <c r="NYT4" s="44"/>
      <c r="NYU4" s="44"/>
      <c r="NYV4" s="44"/>
      <c r="NYW4" s="44"/>
      <c r="NYX4" s="44"/>
      <c r="NYY4" s="44"/>
      <c r="NYZ4" s="44"/>
      <c r="NZA4" s="44"/>
      <c r="NZB4" s="44"/>
      <c r="NZC4" s="44"/>
      <c r="NZD4" s="44"/>
      <c r="NZE4" s="44"/>
      <c r="NZF4" s="44"/>
      <c r="NZG4" s="44"/>
      <c r="NZH4" s="44"/>
      <c r="NZI4" s="44"/>
      <c r="NZJ4" s="44"/>
      <c r="NZK4" s="44"/>
      <c r="NZL4" s="44"/>
      <c r="NZM4" s="44"/>
      <c r="NZN4" s="44"/>
      <c r="NZO4" s="44"/>
      <c r="NZP4" s="44"/>
      <c r="NZQ4" s="44"/>
      <c r="NZR4" s="44"/>
      <c r="NZS4" s="44"/>
      <c r="NZT4" s="44"/>
      <c r="NZU4" s="44"/>
      <c r="NZV4" s="44"/>
      <c r="NZW4" s="44"/>
      <c r="NZX4" s="44"/>
      <c r="NZY4" s="44"/>
      <c r="NZZ4" s="44"/>
      <c r="OAA4" s="44"/>
      <c r="OAB4" s="44"/>
      <c r="OAC4" s="44"/>
      <c r="OAD4" s="44"/>
      <c r="OAE4" s="44"/>
      <c r="OAF4" s="44"/>
      <c r="OAG4" s="44"/>
      <c r="OAH4" s="44"/>
      <c r="OAI4" s="44"/>
      <c r="OAJ4" s="44"/>
      <c r="OAK4" s="44"/>
      <c r="OAL4" s="44"/>
      <c r="OAM4" s="44"/>
      <c r="OAN4" s="44"/>
      <c r="OAO4" s="44"/>
      <c r="OAP4" s="44"/>
      <c r="OAQ4" s="44"/>
      <c r="OAR4" s="44"/>
      <c r="OAS4" s="44"/>
      <c r="OAT4" s="44"/>
      <c r="OAU4" s="44"/>
      <c r="OAV4" s="44"/>
      <c r="OAW4" s="44"/>
      <c r="OAX4" s="44"/>
      <c r="OAY4" s="44"/>
      <c r="OAZ4" s="44"/>
      <c r="OBA4" s="44"/>
      <c r="OBB4" s="44"/>
      <c r="OBC4" s="44"/>
      <c r="OBD4" s="44"/>
      <c r="OBE4" s="44"/>
      <c r="OBF4" s="44"/>
      <c r="OBG4" s="44"/>
      <c r="OBH4" s="44"/>
      <c r="OBI4" s="44"/>
      <c r="OBJ4" s="44"/>
      <c r="OBK4" s="44"/>
      <c r="OBL4" s="44"/>
      <c r="OBM4" s="44"/>
      <c r="OBN4" s="44"/>
      <c r="OBO4" s="44"/>
      <c r="OBP4" s="44"/>
      <c r="OBQ4" s="44"/>
      <c r="OBR4" s="44"/>
      <c r="OBS4" s="44"/>
      <c r="OBT4" s="44"/>
      <c r="OBU4" s="44"/>
      <c r="OBV4" s="44"/>
      <c r="OBW4" s="44"/>
      <c r="OBX4" s="44"/>
      <c r="OBY4" s="44"/>
      <c r="OBZ4" s="44"/>
      <c r="OCA4" s="44"/>
      <c r="OCB4" s="44"/>
      <c r="OCC4" s="44"/>
      <c r="OCD4" s="44"/>
      <c r="OCE4" s="44"/>
      <c r="OCF4" s="44"/>
      <c r="OCG4" s="44"/>
      <c r="OCH4" s="44"/>
      <c r="OCI4" s="44"/>
      <c r="OCJ4" s="44"/>
      <c r="OCK4" s="44"/>
      <c r="OCL4" s="44"/>
      <c r="OCM4" s="44"/>
      <c r="OCN4" s="44"/>
      <c r="OCO4" s="44"/>
      <c r="OCP4" s="44"/>
      <c r="OCQ4" s="44"/>
      <c r="OCR4" s="44"/>
      <c r="OCS4" s="44"/>
      <c r="OCT4" s="44"/>
      <c r="OCU4" s="44"/>
      <c r="OCV4" s="44"/>
      <c r="OCW4" s="44"/>
      <c r="OCX4" s="44"/>
      <c r="OCY4" s="44"/>
      <c r="OCZ4" s="44"/>
      <c r="ODA4" s="44"/>
      <c r="ODB4" s="44"/>
      <c r="ODC4" s="44"/>
      <c r="ODD4" s="44"/>
      <c r="ODE4" s="44"/>
      <c r="ODF4" s="44"/>
      <c r="ODG4" s="44"/>
      <c r="ODH4" s="44"/>
      <c r="ODI4" s="44"/>
      <c r="ODJ4" s="44"/>
      <c r="ODK4" s="44"/>
      <c r="ODL4" s="44"/>
      <c r="ODM4" s="44"/>
      <c r="ODN4" s="44"/>
      <c r="ODO4" s="44"/>
      <c r="ODP4" s="44"/>
      <c r="ODQ4" s="44"/>
      <c r="ODR4" s="44"/>
      <c r="ODS4" s="44"/>
      <c r="ODT4" s="44"/>
      <c r="ODU4" s="44"/>
      <c r="ODV4" s="44"/>
      <c r="ODW4" s="44"/>
      <c r="ODX4" s="44"/>
      <c r="ODY4" s="44"/>
      <c r="ODZ4" s="44"/>
      <c r="OEA4" s="44"/>
      <c r="OEB4" s="44"/>
      <c r="OEC4" s="44"/>
      <c r="OED4" s="44"/>
      <c r="OEE4" s="44"/>
      <c r="OEF4" s="44"/>
      <c r="OEG4" s="44"/>
      <c r="OEH4" s="44"/>
      <c r="OEI4" s="44"/>
      <c r="OEJ4" s="44"/>
      <c r="OEK4" s="44"/>
      <c r="OEL4" s="44"/>
      <c r="OEM4" s="44"/>
      <c r="OEN4" s="44"/>
      <c r="OEO4" s="44"/>
      <c r="OEP4" s="44"/>
      <c r="OEQ4" s="44"/>
      <c r="OER4" s="44"/>
      <c r="OES4" s="44"/>
      <c r="OET4" s="44"/>
      <c r="OEU4" s="44"/>
      <c r="OEV4" s="44"/>
      <c r="OEW4" s="44"/>
      <c r="OEX4" s="44"/>
      <c r="OEY4" s="44"/>
      <c r="OEZ4" s="44"/>
      <c r="OFA4" s="44"/>
      <c r="OFB4" s="44"/>
      <c r="OFC4" s="44"/>
      <c r="OFD4" s="44"/>
      <c r="OFE4" s="44"/>
      <c r="OFF4" s="44"/>
      <c r="OFG4" s="44"/>
      <c r="OFH4" s="44"/>
      <c r="OFI4" s="44"/>
      <c r="OFJ4" s="44"/>
      <c r="OFK4" s="44"/>
      <c r="OFL4" s="44"/>
      <c r="OFM4" s="44"/>
      <c r="OFN4" s="44"/>
      <c r="OFO4" s="44"/>
      <c r="OFP4" s="44"/>
      <c r="OFQ4" s="44"/>
      <c r="OFR4" s="44"/>
      <c r="OFS4" s="44"/>
      <c r="OFT4" s="44"/>
      <c r="OFU4" s="44"/>
      <c r="OFV4" s="44"/>
      <c r="OFW4" s="44"/>
      <c r="OFX4" s="44"/>
      <c r="OFY4" s="44"/>
      <c r="OFZ4" s="44"/>
      <c r="OGA4" s="44"/>
      <c r="OGB4" s="44"/>
      <c r="OGC4" s="44"/>
      <c r="OGD4" s="44"/>
      <c r="OGE4" s="44"/>
      <c r="OGF4" s="44"/>
      <c r="OGG4" s="44"/>
      <c r="OGH4" s="44"/>
      <c r="OGI4" s="44"/>
      <c r="OGJ4" s="44"/>
      <c r="OGK4" s="44"/>
      <c r="OGL4" s="44"/>
      <c r="OGM4" s="44"/>
      <c r="OGN4" s="44"/>
      <c r="OGO4" s="44"/>
      <c r="OGP4" s="44"/>
      <c r="OGQ4" s="44"/>
      <c r="OGR4" s="44"/>
      <c r="OGS4" s="44"/>
      <c r="OGT4" s="44"/>
      <c r="OGU4" s="44"/>
      <c r="OGV4" s="44"/>
      <c r="OGW4" s="44"/>
      <c r="OGX4" s="44"/>
      <c r="OGY4" s="44"/>
      <c r="OGZ4" s="44"/>
      <c r="OHA4" s="44"/>
      <c r="OHB4" s="44"/>
      <c r="OHC4" s="44"/>
      <c r="OHD4" s="44"/>
      <c r="OHE4" s="44"/>
      <c r="OHF4" s="44"/>
      <c r="OHG4" s="44"/>
      <c r="OHH4" s="44"/>
      <c r="OHI4" s="44"/>
      <c r="OHJ4" s="44"/>
      <c r="OHK4" s="44"/>
      <c r="OHL4" s="44"/>
      <c r="OHM4" s="44"/>
      <c r="OHN4" s="44"/>
      <c r="OHO4" s="44"/>
      <c r="OHP4" s="44"/>
      <c r="OHQ4" s="44"/>
      <c r="OHR4" s="44"/>
      <c r="OHS4" s="44"/>
      <c r="OHT4" s="44"/>
      <c r="OHU4" s="44"/>
      <c r="OHV4" s="44"/>
      <c r="OHW4" s="44"/>
      <c r="OHX4" s="44"/>
      <c r="OHY4" s="44"/>
      <c r="OHZ4" s="44"/>
      <c r="OIA4" s="44"/>
      <c r="OIB4" s="44"/>
      <c r="OIC4" s="44"/>
      <c r="OID4" s="44"/>
      <c r="OIE4" s="44"/>
      <c r="OIF4" s="44"/>
      <c r="OIG4" s="44"/>
      <c r="OIH4" s="44"/>
      <c r="OII4" s="44"/>
      <c r="OIJ4" s="44"/>
      <c r="OIK4" s="44"/>
      <c r="OIL4" s="44"/>
      <c r="OIM4" s="44"/>
      <c r="OIN4" s="44"/>
      <c r="OIO4" s="44"/>
      <c r="OIP4" s="44"/>
      <c r="OIQ4" s="44"/>
      <c r="OIR4" s="44"/>
      <c r="OIS4" s="44"/>
      <c r="OIT4" s="44"/>
      <c r="OIU4" s="44"/>
      <c r="OIV4" s="44"/>
      <c r="OIW4" s="44"/>
      <c r="OIX4" s="44"/>
      <c r="OIY4" s="44"/>
      <c r="OIZ4" s="44"/>
      <c r="OJA4" s="44"/>
      <c r="OJB4" s="44"/>
      <c r="OJC4" s="44"/>
      <c r="OJD4" s="44"/>
      <c r="OJE4" s="44"/>
      <c r="OJF4" s="44"/>
      <c r="OJG4" s="44"/>
      <c r="OJH4" s="44"/>
      <c r="OJI4" s="44"/>
      <c r="OJJ4" s="44"/>
      <c r="OJK4" s="44"/>
      <c r="OJL4" s="44"/>
      <c r="OJM4" s="44"/>
      <c r="OJN4" s="44"/>
      <c r="OJO4" s="44"/>
      <c r="OJP4" s="44"/>
      <c r="OJQ4" s="44"/>
      <c r="OJR4" s="44"/>
      <c r="OJS4" s="44"/>
      <c r="OJT4" s="44"/>
      <c r="OJU4" s="44"/>
      <c r="OJV4" s="44"/>
      <c r="OJW4" s="44"/>
      <c r="OJX4" s="44"/>
      <c r="OJY4" s="44"/>
      <c r="OJZ4" s="44"/>
      <c r="OKA4" s="44"/>
      <c r="OKB4" s="44"/>
      <c r="OKC4" s="44"/>
      <c r="OKD4" s="44"/>
      <c r="OKE4" s="44"/>
      <c r="OKF4" s="44"/>
      <c r="OKG4" s="44"/>
      <c r="OKH4" s="44"/>
      <c r="OKI4" s="44"/>
      <c r="OKJ4" s="44"/>
      <c r="OKK4" s="44"/>
      <c r="OKL4" s="44"/>
      <c r="OKM4" s="44"/>
      <c r="OKN4" s="44"/>
      <c r="OKO4" s="44"/>
      <c r="OKP4" s="44"/>
      <c r="OKQ4" s="44"/>
      <c r="OKR4" s="44"/>
      <c r="OKS4" s="44"/>
      <c r="OKT4" s="44"/>
      <c r="OKU4" s="44"/>
      <c r="OKV4" s="44"/>
      <c r="OKW4" s="44"/>
      <c r="OKX4" s="44"/>
      <c r="OKY4" s="44"/>
      <c r="OKZ4" s="44"/>
      <c r="OLA4" s="44"/>
      <c r="OLB4" s="44"/>
      <c r="OLC4" s="44"/>
      <c r="OLD4" s="44"/>
      <c r="OLE4" s="44"/>
      <c r="OLF4" s="44"/>
      <c r="OLG4" s="44"/>
      <c r="OLH4" s="44"/>
      <c r="OLI4" s="44"/>
      <c r="OLJ4" s="44"/>
      <c r="OLK4" s="44"/>
      <c r="OLL4" s="44"/>
      <c r="OLM4" s="44"/>
      <c r="OLN4" s="44"/>
      <c r="OLO4" s="44"/>
      <c r="OLP4" s="44"/>
      <c r="OLQ4" s="44"/>
      <c r="OLR4" s="44"/>
      <c r="OLS4" s="44"/>
      <c r="OLT4" s="44"/>
      <c r="OLU4" s="44"/>
      <c r="OLV4" s="44"/>
      <c r="OLW4" s="44"/>
      <c r="OLX4" s="44"/>
      <c r="OLY4" s="44"/>
      <c r="OLZ4" s="44"/>
      <c r="OMA4" s="44"/>
      <c r="OMB4" s="44"/>
      <c r="OMC4" s="44"/>
      <c r="OMD4" s="44"/>
      <c r="OME4" s="44"/>
      <c r="OMF4" s="44"/>
      <c r="OMG4" s="44"/>
      <c r="OMH4" s="44"/>
      <c r="OMI4" s="44"/>
      <c r="OMJ4" s="44"/>
      <c r="OMK4" s="44"/>
      <c r="OML4" s="44"/>
      <c r="OMM4" s="44"/>
      <c r="OMN4" s="44"/>
      <c r="OMO4" s="44"/>
      <c r="OMP4" s="44"/>
      <c r="OMQ4" s="44"/>
      <c r="OMR4" s="44"/>
      <c r="OMS4" s="44"/>
      <c r="OMT4" s="44"/>
      <c r="OMU4" s="44"/>
      <c r="OMV4" s="44"/>
      <c r="OMW4" s="44"/>
      <c r="OMX4" s="44"/>
      <c r="OMY4" s="44"/>
      <c r="OMZ4" s="44"/>
      <c r="ONA4" s="44"/>
      <c r="ONB4" s="44"/>
      <c r="ONC4" s="44"/>
      <c r="OND4" s="44"/>
      <c r="ONE4" s="44"/>
      <c r="ONF4" s="44"/>
      <c r="ONG4" s="44"/>
      <c r="ONH4" s="44"/>
      <c r="ONI4" s="44"/>
      <c r="ONJ4" s="44"/>
      <c r="ONK4" s="44"/>
      <c r="ONL4" s="44"/>
      <c r="ONM4" s="44"/>
      <c r="ONN4" s="44"/>
      <c r="ONO4" s="44"/>
      <c r="ONP4" s="44"/>
      <c r="ONQ4" s="44"/>
      <c r="ONR4" s="44"/>
      <c r="ONS4" s="44"/>
      <c r="ONT4" s="44"/>
      <c r="ONU4" s="44"/>
      <c r="ONV4" s="44"/>
      <c r="ONW4" s="44"/>
      <c r="ONX4" s="44"/>
      <c r="ONY4" s="44"/>
      <c r="ONZ4" s="44"/>
      <c r="OOA4" s="44"/>
      <c r="OOB4" s="44"/>
      <c r="OOC4" s="44"/>
      <c r="OOD4" s="44"/>
      <c r="OOE4" s="44"/>
      <c r="OOF4" s="44"/>
      <c r="OOG4" s="44"/>
      <c r="OOH4" s="44"/>
      <c r="OOI4" s="44"/>
      <c r="OOJ4" s="44"/>
      <c r="OOK4" s="44"/>
      <c r="OOL4" s="44"/>
      <c r="OOM4" s="44"/>
      <c r="OON4" s="44"/>
      <c r="OOO4" s="44"/>
      <c r="OOP4" s="44"/>
      <c r="OOQ4" s="44"/>
      <c r="OOR4" s="44"/>
      <c r="OOS4" s="44"/>
      <c r="OOT4" s="44"/>
      <c r="OOU4" s="44"/>
      <c r="OOV4" s="44"/>
      <c r="OOW4" s="44"/>
      <c r="OOX4" s="44"/>
      <c r="OOY4" s="44"/>
      <c r="OOZ4" s="44"/>
      <c r="OPA4" s="44"/>
      <c r="OPB4" s="44"/>
      <c r="OPC4" s="44"/>
      <c r="OPD4" s="44"/>
      <c r="OPE4" s="44"/>
      <c r="OPF4" s="44"/>
      <c r="OPG4" s="44"/>
      <c r="OPH4" s="44"/>
      <c r="OPI4" s="44"/>
      <c r="OPJ4" s="44"/>
      <c r="OPK4" s="44"/>
      <c r="OPL4" s="44"/>
      <c r="OPM4" s="44"/>
      <c r="OPN4" s="44"/>
      <c r="OPO4" s="44"/>
      <c r="OPP4" s="44"/>
      <c r="OPQ4" s="44"/>
      <c r="OPR4" s="44"/>
      <c r="OPS4" s="44"/>
      <c r="OPT4" s="44"/>
      <c r="OPU4" s="44"/>
      <c r="OPV4" s="44"/>
      <c r="OPW4" s="44"/>
      <c r="OPX4" s="44"/>
      <c r="OPY4" s="44"/>
      <c r="OPZ4" s="44"/>
      <c r="OQA4" s="44"/>
      <c r="OQB4" s="44"/>
      <c r="OQC4" s="44"/>
      <c r="OQD4" s="44"/>
      <c r="OQE4" s="44"/>
      <c r="OQF4" s="44"/>
      <c r="OQG4" s="44"/>
      <c r="OQH4" s="44"/>
      <c r="OQI4" s="44"/>
      <c r="OQJ4" s="44"/>
      <c r="OQK4" s="44"/>
      <c r="OQL4" s="44"/>
      <c r="OQM4" s="44"/>
      <c r="OQN4" s="44"/>
      <c r="OQO4" s="44"/>
      <c r="OQP4" s="44"/>
      <c r="OQQ4" s="44"/>
      <c r="OQR4" s="44"/>
      <c r="OQS4" s="44"/>
      <c r="OQT4" s="44"/>
      <c r="OQU4" s="44"/>
      <c r="OQV4" s="44"/>
      <c r="OQW4" s="44"/>
      <c r="OQX4" s="44"/>
      <c r="OQY4" s="44"/>
      <c r="OQZ4" s="44"/>
      <c r="ORA4" s="44"/>
      <c r="ORB4" s="44"/>
      <c r="ORC4" s="44"/>
      <c r="ORD4" s="44"/>
      <c r="ORE4" s="44"/>
      <c r="ORF4" s="44"/>
      <c r="ORG4" s="44"/>
      <c r="ORH4" s="44"/>
      <c r="ORI4" s="44"/>
      <c r="ORJ4" s="44"/>
      <c r="ORK4" s="44"/>
      <c r="ORL4" s="44"/>
      <c r="ORM4" s="44"/>
      <c r="ORN4" s="44"/>
      <c r="ORO4" s="44"/>
      <c r="ORP4" s="44"/>
      <c r="ORQ4" s="44"/>
      <c r="ORR4" s="44"/>
      <c r="ORS4" s="44"/>
      <c r="ORT4" s="44"/>
      <c r="ORU4" s="44"/>
      <c r="ORV4" s="44"/>
      <c r="ORW4" s="44"/>
      <c r="ORX4" s="44"/>
      <c r="ORY4" s="44"/>
      <c r="ORZ4" s="44"/>
      <c r="OSA4" s="44"/>
      <c r="OSB4" s="44"/>
      <c r="OSC4" s="44"/>
      <c r="OSD4" s="44"/>
      <c r="OSE4" s="44"/>
      <c r="OSF4" s="44"/>
      <c r="OSG4" s="44"/>
      <c r="OSH4" s="44"/>
      <c r="OSI4" s="44"/>
      <c r="OSJ4" s="44"/>
      <c r="OSK4" s="44"/>
      <c r="OSL4" s="44"/>
      <c r="OSM4" s="44"/>
      <c r="OSN4" s="44"/>
      <c r="OSO4" s="44"/>
      <c r="OSP4" s="44"/>
      <c r="OSQ4" s="44"/>
      <c r="OSR4" s="44"/>
      <c r="OSS4" s="44"/>
      <c r="OST4" s="44"/>
      <c r="OSU4" s="44"/>
      <c r="OSV4" s="44"/>
      <c r="OSW4" s="44"/>
      <c r="OSX4" s="44"/>
      <c r="OSY4" s="44"/>
      <c r="OSZ4" s="44"/>
      <c r="OTA4" s="44"/>
      <c r="OTB4" s="44"/>
      <c r="OTC4" s="44"/>
      <c r="OTD4" s="44"/>
      <c r="OTE4" s="44"/>
      <c r="OTF4" s="44"/>
      <c r="OTG4" s="44"/>
      <c r="OTH4" s="44"/>
      <c r="OTI4" s="44"/>
      <c r="OTJ4" s="44"/>
      <c r="OTK4" s="44"/>
      <c r="OTL4" s="44"/>
      <c r="OTM4" s="44"/>
      <c r="OTN4" s="44"/>
      <c r="OTO4" s="44"/>
      <c r="OTP4" s="44"/>
      <c r="OTQ4" s="44"/>
      <c r="OTR4" s="44"/>
      <c r="OTS4" s="44"/>
      <c r="OTT4" s="44"/>
      <c r="OTU4" s="44"/>
      <c r="OTV4" s="44"/>
      <c r="OTW4" s="44"/>
      <c r="OTX4" s="44"/>
      <c r="OTY4" s="44"/>
      <c r="OTZ4" s="44"/>
      <c r="OUA4" s="44"/>
      <c r="OUB4" s="44"/>
      <c r="OUC4" s="44"/>
      <c r="OUD4" s="44"/>
      <c r="OUE4" s="44"/>
      <c r="OUF4" s="44"/>
      <c r="OUG4" s="44"/>
      <c r="OUH4" s="44"/>
      <c r="OUI4" s="44"/>
      <c r="OUJ4" s="44"/>
      <c r="OUK4" s="44"/>
      <c r="OUL4" s="44"/>
      <c r="OUM4" s="44"/>
      <c r="OUN4" s="44"/>
      <c r="OUO4" s="44"/>
      <c r="OUP4" s="44"/>
      <c r="OUQ4" s="44"/>
      <c r="OUR4" s="44"/>
      <c r="OUS4" s="44"/>
      <c r="OUT4" s="44"/>
      <c r="OUU4" s="44"/>
      <c r="OUV4" s="44"/>
      <c r="OUW4" s="44"/>
      <c r="OUX4" s="44"/>
      <c r="OUY4" s="44"/>
      <c r="OUZ4" s="44"/>
      <c r="OVA4" s="44"/>
      <c r="OVB4" s="44"/>
      <c r="OVC4" s="44"/>
      <c r="OVD4" s="44"/>
      <c r="OVE4" s="44"/>
      <c r="OVF4" s="44"/>
      <c r="OVG4" s="44"/>
      <c r="OVH4" s="44"/>
      <c r="OVI4" s="44"/>
      <c r="OVJ4" s="44"/>
      <c r="OVK4" s="44"/>
      <c r="OVL4" s="44"/>
      <c r="OVM4" s="44"/>
      <c r="OVN4" s="44"/>
      <c r="OVO4" s="44"/>
      <c r="OVP4" s="44"/>
      <c r="OVQ4" s="44"/>
      <c r="OVR4" s="44"/>
      <c r="OVS4" s="44"/>
      <c r="OVT4" s="44"/>
      <c r="OVU4" s="44"/>
      <c r="OVV4" s="44"/>
      <c r="OVW4" s="44"/>
      <c r="OVX4" s="44"/>
      <c r="OVY4" s="44"/>
      <c r="OVZ4" s="44"/>
      <c r="OWA4" s="44"/>
      <c r="OWB4" s="44"/>
      <c r="OWC4" s="44"/>
      <c r="OWD4" s="44"/>
      <c r="OWE4" s="44"/>
      <c r="OWF4" s="44"/>
      <c r="OWG4" s="44"/>
      <c r="OWH4" s="44"/>
      <c r="OWI4" s="44"/>
      <c r="OWJ4" s="44"/>
      <c r="OWK4" s="44"/>
      <c r="OWL4" s="44"/>
      <c r="OWM4" s="44"/>
      <c r="OWN4" s="44"/>
      <c r="OWO4" s="44"/>
      <c r="OWP4" s="44"/>
      <c r="OWQ4" s="44"/>
      <c r="OWR4" s="44"/>
      <c r="OWS4" s="44"/>
      <c r="OWT4" s="44"/>
      <c r="OWU4" s="44"/>
      <c r="OWV4" s="44"/>
      <c r="OWW4" s="44"/>
      <c r="OWX4" s="44"/>
      <c r="OWY4" s="44"/>
      <c r="OWZ4" s="44"/>
      <c r="OXA4" s="44"/>
      <c r="OXB4" s="44"/>
      <c r="OXC4" s="44"/>
      <c r="OXD4" s="44"/>
      <c r="OXE4" s="44"/>
      <c r="OXF4" s="44"/>
      <c r="OXG4" s="44"/>
      <c r="OXH4" s="44"/>
      <c r="OXI4" s="44"/>
      <c r="OXJ4" s="44"/>
      <c r="OXK4" s="44"/>
      <c r="OXL4" s="44"/>
      <c r="OXM4" s="44"/>
      <c r="OXN4" s="44"/>
      <c r="OXO4" s="44"/>
      <c r="OXP4" s="44"/>
      <c r="OXQ4" s="44"/>
      <c r="OXR4" s="44"/>
      <c r="OXS4" s="44"/>
      <c r="OXT4" s="44"/>
      <c r="OXU4" s="44"/>
      <c r="OXV4" s="44"/>
      <c r="OXW4" s="44"/>
      <c r="OXX4" s="44"/>
      <c r="OXY4" s="44"/>
      <c r="OXZ4" s="44"/>
      <c r="OYA4" s="44"/>
      <c r="OYB4" s="44"/>
      <c r="OYC4" s="44"/>
      <c r="OYD4" s="44"/>
      <c r="OYE4" s="44"/>
      <c r="OYF4" s="44"/>
      <c r="OYG4" s="44"/>
      <c r="OYH4" s="44"/>
      <c r="OYI4" s="44"/>
      <c r="OYJ4" s="44"/>
      <c r="OYK4" s="44"/>
      <c r="OYL4" s="44"/>
      <c r="OYM4" s="44"/>
      <c r="OYN4" s="44"/>
      <c r="OYO4" s="44"/>
      <c r="OYP4" s="44"/>
      <c r="OYQ4" s="44"/>
      <c r="OYR4" s="44"/>
      <c r="OYS4" s="44"/>
      <c r="OYT4" s="44"/>
      <c r="OYU4" s="44"/>
      <c r="OYV4" s="44"/>
      <c r="OYW4" s="44"/>
      <c r="OYX4" s="44"/>
      <c r="OYY4" s="44"/>
      <c r="OYZ4" s="44"/>
      <c r="OZA4" s="44"/>
      <c r="OZB4" s="44"/>
      <c r="OZC4" s="44"/>
      <c r="OZD4" s="44"/>
      <c r="OZE4" s="44"/>
      <c r="OZF4" s="44"/>
      <c r="OZG4" s="44"/>
      <c r="OZH4" s="44"/>
      <c r="OZI4" s="44"/>
      <c r="OZJ4" s="44"/>
      <c r="OZK4" s="44"/>
      <c r="OZL4" s="44"/>
      <c r="OZM4" s="44"/>
      <c r="OZN4" s="44"/>
      <c r="OZO4" s="44"/>
      <c r="OZP4" s="44"/>
      <c r="OZQ4" s="44"/>
      <c r="OZR4" s="44"/>
      <c r="OZS4" s="44"/>
      <c r="OZT4" s="44"/>
      <c r="OZU4" s="44"/>
      <c r="OZV4" s="44"/>
      <c r="OZW4" s="44"/>
      <c r="OZX4" s="44"/>
      <c r="OZY4" s="44"/>
      <c r="OZZ4" s="44"/>
      <c r="PAA4" s="44"/>
      <c r="PAB4" s="44"/>
      <c r="PAC4" s="44"/>
      <c r="PAD4" s="44"/>
      <c r="PAE4" s="44"/>
      <c r="PAF4" s="44"/>
      <c r="PAG4" s="44"/>
      <c r="PAH4" s="44"/>
      <c r="PAI4" s="44"/>
      <c r="PAJ4" s="44"/>
      <c r="PAK4" s="44"/>
      <c r="PAL4" s="44"/>
      <c r="PAM4" s="44"/>
      <c r="PAN4" s="44"/>
      <c r="PAO4" s="44"/>
      <c r="PAP4" s="44"/>
      <c r="PAQ4" s="44"/>
      <c r="PAR4" s="44"/>
      <c r="PAS4" s="44"/>
      <c r="PAT4" s="44"/>
      <c r="PAU4" s="44"/>
      <c r="PAV4" s="44"/>
      <c r="PAW4" s="44"/>
      <c r="PAX4" s="44"/>
      <c r="PAY4" s="44"/>
      <c r="PAZ4" s="44"/>
      <c r="PBA4" s="44"/>
      <c r="PBB4" s="44"/>
      <c r="PBC4" s="44"/>
      <c r="PBD4" s="44"/>
      <c r="PBE4" s="44"/>
      <c r="PBF4" s="44"/>
      <c r="PBG4" s="44"/>
      <c r="PBH4" s="44"/>
      <c r="PBI4" s="44"/>
      <c r="PBJ4" s="44"/>
      <c r="PBK4" s="44"/>
      <c r="PBL4" s="44"/>
      <c r="PBM4" s="44"/>
      <c r="PBN4" s="44"/>
      <c r="PBO4" s="44"/>
      <c r="PBP4" s="44"/>
      <c r="PBQ4" s="44"/>
      <c r="PBR4" s="44"/>
      <c r="PBS4" s="44"/>
      <c r="PBT4" s="44"/>
      <c r="PBU4" s="44"/>
      <c r="PBV4" s="44"/>
      <c r="PBW4" s="44"/>
      <c r="PBX4" s="44"/>
      <c r="PBY4" s="44"/>
      <c r="PBZ4" s="44"/>
      <c r="PCA4" s="44"/>
      <c r="PCB4" s="44"/>
      <c r="PCC4" s="44"/>
      <c r="PCD4" s="44"/>
      <c r="PCE4" s="44"/>
      <c r="PCF4" s="44"/>
      <c r="PCG4" s="44"/>
      <c r="PCH4" s="44"/>
      <c r="PCI4" s="44"/>
      <c r="PCJ4" s="44"/>
      <c r="PCK4" s="44"/>
      <c r="PCL4" s="44"/>
      <c r="PCM4" s="44"/>
      <c r="PCN4" s="44"/>
      <c r="PCO4" s="44"/>
      <c r="PCP4" s="44"/>
      <c r="PCQ4" s="44"/>
      <c r="PCR4" s="44"/>
      <c r="PCS4" s="44"/>
      <c r="PCT4" s="44"/>
      <c r="PCU4" s="44"/>
      <c r="PCV4" s="44"/>
      <c r="PCW4" s="44"/>
      <c r="PCX4" s="44"/>
      <c r="PCY4" s="44"/>
      <c r="PCZ4" s="44"/>
      <c r="PDA4" s="44"/>
      <c r="PDB4" s="44"/>
      <c r="PDC4" s="44"/>
      <c r="PDD4" s="44"/>
      <c r="PDE4" s="44"/>
      <c r="PDF4" s="44"/>
      <c r="PDG4" s="44"/>
      <c r="PDH4" s="44"/>
      <c r="PDI4" s="44"/>
      <c r="PDJ4" s="44"/>
      <c r="PDK4" s="44"/>
      <c r="PDL4" s="44"/>
      <c r="PDM4" s="44"/>
      <c r="PDN4" s="44"/>
      <c r="PDO4" s="44"/>
      <c r="PDP4" s="44"/>
      <c r="PDQ4" s="44"/>
      <c r="PDR4" s="44"/>
      <c r="PDS4" s="44"/>
      <c r="PDT4" s="44"/>
      <c r="PDU4" s="44"/>
      <c r="PDV4" s="44"/>
      <c r="PDW4" s="44"/>
      <c r="PDX4" s="44"/>
      <c r="PDY4" s="44"/>
      <c r="PDZ4" s="44"/>
      <c r="PEA4" s="44"/>
      <c r="PEB4" s="44"/>
      <c r="PEC4" s="44"/>
      <c r="PED4" s="44"/>
      <c r="PEE4" s="44"/>
      <c r="PEF4" s="44"/>
      <c r="PEG4" s="44"/>
      <c r="PEH4" s="44"/>
      <c r="PEI4" s="44"/>
      <c r="PEJ4" s="44"/>
      <c r="PEK4" s="44"/>
      <c r="PEL4" s="44"/>
      <c r="PEM4" s="44"/>
      <c r="PEN4" s="44"/>
      <c r="PEO4" s="44"/>
      <c r="PEP4" s="44"/>
      <c r="PEQ4" s="44"/>
      <c r="PER4" s="44"/>
      <c r="PES4" s="44"/>
      <c r="PET4" s="44"/>
      <c r="PEU4" s="44"/>
      <c r="PEV4" s="44"/>
      <c r="PEW4" s="44"/>
      <c r="PEX4" s="44"/>
      <c r="PEY4" s="44"/>
      <c r="PEZ4" s="44"/>
      <c r="PFA4" s="44"/>
      <c r="PFB4" s="44"/>
      <c r="PFC4" s="44"/>
      <c r="PFD4" s="44"/>
      <c r="PFE4" s="44"/>
      <c r="PFF4" s="44"/>
      <c r="PFG4" s="44"/>
      <c r="PFH4" s="44"/>
      <c r="PFI4" s="44"/>
      <c r="PFJ4" s="44"/>
      <c r="PFK4" s="44"/>
      <c r="PFL4" s="44"/>
      <c r="PFM4" s="44"/>
      <c r="PFN4" s="44"/>
      <c r="PFO4" s="44"/>
      <c r="PFP4" s="44"/>
      <c r="PFQ4" s="44"/>
      <c r="PFR4" s="44"/>
      <c r="PFS4" s="44"/>
      <c r="PFT4" s="44"/>
      <c r="PFU4" s="44"/>
      <c r="PFV4" s="44"/>
      <c r="PFW4" s="44"/>
      <c r="PFX4" s="44"/>
      <c r="PFY4" s="44"/>
      <c r="PFZ4" s="44"/>
      <c r="PGA4" s="44"/>
      <c r="PGB4" s="44"/>
      <c r="PGC4" s="44"/>
      <c r="PGD4" s="44"/>
      <c r="PGE4" s="44"/>
      <c r="PGF4" s="44"/>
      <c r="PGG4" s="44"/>
      <c r="PGH4" s="44"/>
      <c r="PGI4" s="44"/>
      <c r="PGJ4" s="44"/>
      <c r="PGK4" s="44"/>
      <c r="PGL4" s="44"/>
      <c r="PGM4" s="44"/>
      <c r="PGN4" s="44"/>
      <c r="PGO4" s="44"/>
      <c r="PGP4" s="44"/>
      <c r="PGQ4" s="44"/>
      <c r="PGR4" s="44"/>
      <c r="PGS4" s="44"/>
      <c r="PGT4" s="44"/>
      <c r="PGU4" s="44"/>
      <c r="PGV4" s="44"/>
      <c r="PGW4" s="44"/>
      <c r="PGX4" s="44"/>
      <c r="PGY4" s="44"/>
      <c r="PGZ4" s="44"/>
      <c r="PHA4" s="44"/>
      <c r="PHB4" s="44"/>
      <c r="PHC4" s="44"/>
      <c r="PHD4" s="44"/>
      <c r="PHE4" s="44"/>
      <c r="PHF4" s="44"/>
      <c r="PHG4" s="44"/>
      <c r="PHH4" s="44"/>
      <c r="PHI4" s="44"/>
      <c r="PHJ4" s="44"/>
      <c r="PHK4" s="44"/>
      <c r="PHL4" s="44"/>
      <c r="PHM4" s="44"/>
      <c r="PHN4" s="44"/>
      <c r="PHO4" s="44"/>
      <c r="PHP4" s="44"/>
      <c r="PHQ4" s="44"/>
      <c r="PHR4" s="44"/>
      <c r="PHS4" s="44"/>
      <c r="PHT4" s="44"/>
      <c r="PHU4" s="44"/>
      <c r="PHV4" s="44"/>
      <c r="PHW4" s="44"/>
      <c r="PHX4" s="44"/>
      <c r="PHY4" s="44"/>
      <c r="PHZ4" s="44"/>
      <c r="PIA4" s="44"/>
      <c r="PIB4" s="44"/>
      <c r="PIC4" s="44"/>
      <c r="PID4" s="44"/>
      <c r="PIE4" s="44"/>
      <c r="PIF4" s="44"/>
      <c r="PIG4" s="44"/>
      <c r="PIH4" s="44"/>
      <c r="PII4" s="44"/>
      <c r="PIJ4" s="44"/>
      <c r="PIK4" s="44"/>
      <c r="PIL4" s="44"/>
      <c r="PIM4" s="44"/>
      <c r="PIN4" s="44"/>
      <c r="PIO4" s="44"/>
      <c r="PIP4" s="44"/>
      <c r="PIQ4" s="44"/>
      <c r="PIR4" s="44"/>
      <c r="PIS4" s="44"/>
      <c r="PIT4" s="44"/>
      <c r="PIU4" s="44"/>
      <c r="PIV4" s="44"/>
      <c r="PIW4" s="44"/>
      <c r="PIX4" s="44"/>
      <c r="PIY4" s="44"/>
      <c r="PIZ4" s="44"/>
      <c r="PJA4" s="44"/>
      <c r="PJB4" s="44"/>
      <c r="PJC4" s="44"/>
      <c r="PJD4" s="44"/>
      <c r="PJE4" s="44"/>
      <c r="PJF4" s="44"/>
      <c r="PJG4" s="44"/>
      <c r="PJH4" s="44"/>
      <c r="PJI4" s="44"/>
      <c r="PJJ4" s="44"/>
      <c r="PJK4" s="44"/>
      <c r="PJL4" s="44"/>
      <c r="PJM4" s="44"/>
      <c r="PJN4" s="44"/>
      <c r="PJO4" s="44"/>
      <c r="PJP4" s="44"/>
      <c r="PJQ4" s="44"/>
      <c r="PJR4" s="44"/>
      <c r="PJS4" s="44"/>
      <c r="PJT4" s="44"/>
      <c r="PJU4" s="44"/>
      <c r="PJV4" s="44"/>
      <c r="PJW4" s="44"/>
      <c r="PJX4" s="44"/>
      <c r="PJY4" s="44"/>
      <c r="PJZ4" s="44"/>
      <c r="PKA4" s="44"/>
      <c r="PKB4" s="44"/>
      <c r="PKC4" s="44"/>
      <c r="PKD4" s="44"/>
      <c r="PKE4" s="44"/>
      <c r="PKF4" s="44"/>
      <c r="PKG4" s="44"/>
      <c r="PKH4" s="44"/>
      <c r="PKI4" s="44"/>
      <c r="PKJ4" s="44"/>
      <c r="PKK4" s="44"/>
      <c r="PKL4" s="44"/>
      <c r="PKM4" s="44"/>
      <c r="PKN4" s="44"/>
      <c r="PKO4" s="44"/>
      <c r="PKP4" s="44"/>
      <c r="PKQ4" s="44"/>
      <c r="PKR4" s="44"/>
      <c r="PKS4" s="44"/>
      <c r="PKT4" s="44"/>
      <c r="PKU4" s="44"/>
      <c r="PKV4" s="44"/>
      <c r="PKW4" s="44"/>
      <c r="PKX4" s="44"/>
      <c r="PKY4" s="44"/>
      <c r="PKZ4" s="44"/>
      <c r="PLA4" s="44"/>
      <c r="PLB4" s="44"/>
      <c r="PLC4" s="44"/>
      <c r="PLD4" s="44"/>
      <c r="PLE4" s="44"/>
      <c r="PLF4" s="44"/>
      <c r="PLG4" s="44"/>
      <c r="PLH4" s="44"/>
      <c r="PLI4" s="44"/>
      <c r="PLJ4" s="44"/>
      <c r="PLK4" s="44"/>
      <c r="PLL4" s="44"/>
      <c r="PLM4" s="44"/>
      <c r="PLN4" s="44"/>
      <c r="PLO4" s="44"/>
      <c r="PLP4" s="44"/>
      <c r="PLQ4" s="44"/>
      <c r="PLR4" s="44"/>
      <c r="PLS4" s="44"/>
      <c r="PLT4" s="44"/>
      <c r="PLU4" s="44"/>
      <c r="PLV4" s="44"/>
      <c r="PLW4" s="44"/>
      <c r="PLX4" s="44"/>
      <c r="PLY4" s="44"/>
      <c r="PLZ4" s="44"/>
      <c r="PMA4" s="44"/>
      <c r="PMB4" s="44"/>
      <c r="PMC4" s="44"/>
      <c r="PMD4" s="44"/>
      <c r="PME4" s="44"/>
      <c r="PMF4" s="44"/>
      <c r="PMG4" s="44"/>
      <c r="PMH4" s="44"/>
      <c r="PMI4" s="44"/>
      <c r="PMJ4" s="44"/>
      <c r="PMK4" s="44"/>
      <c r="PML4" s="44"/>
      <c r="PMM4" s="44"/>
      <c r="PMN4" s="44"/>
      <c r="PMO4" s="44"/>
      <c r="PMP4" s="44"/>
      <c r="PMQ4" s="44"/>
      <c r="PMR4" s="44"/>
      <c r="PMS4" s="44"/>
      <c r="PMT4" s="44"/>
      <c r="PMU4" s="44"/>
      <c r="PMV4" s="44"/>
      <c r="PMW4" s="44"/>
      <c r="PMX4" s="44"/>
      <c r="PMY4" s="44"/>
      <c r="PMZ4" s="44"/>
      <c r="PNA4" s="44"/>
      <c r="PNB4" s="44"/>
      <c r="PNC4" s="44"/>
      <c r="PND4" s="44"/>
      <c r="PNE4" s="44"/>
      <c r="PNF4" s="44"/>
      <c r="PNG4" s="44"/>
      <c r="PNH4" s="44"/>
      <c r="PNI4" s="44"/>
      <c r="PNJ4" s="44"/>
      <c r="PNK4" s="44"/>
      <c r="PNL4" s="44"/>
      <c r="PNM4" s="44"/>
      <c r="PNN4" s="44"/>
      <c r="PNO4" s="44"/>
      <c r="PNP4" s="44"/>
      <c r="PNQ4" s="44"/>
      <c r="PNR4" s="44"/>
      <c r="PNS4" s="44"/>
      <c r="PNT4" s="44"/>
      <c r="PNU4" s="44"/>
      <c r="PNV4" s="44"/>
      <c r="PNW4" s="44"/>
      <c r="PNX4" s="44"/>
      <c r="PNY4" s="44"/>
      <c r="PNZ4" s="44"/>
      <c r="POA4" s="44"/>
      <c r="POB4" s="44"/>
      <c r="POC4" s="44"/>
      <c r="POD4" s="44"/>
      <c r="POE4" s="44"/>
      <c r="POF4" s="44"/>
      <c r="POG4" s="44"/>
      <c r="POH4" s="44"/>
      <c r="POI4" s="44"/>
      <c r="POJ4" s="44"/>
      <c r="POK4" s="44"/>
      <c r="POL4" s="44"/>
      <c r="POM4" s="44"/>
      <c r="PON4" s="44"/>
      <c r="POO4" s="44"/>
      <c r="POP4" s="44"/>
      <c r="POQ4" s="44"/>
      <c r="POR4" s="44"/>
      <c r="POS4" s="44"/>
      <c r="POT4" s="44"/>
      <c r="POU4" s="44"/>
      <c r="POV4" s="44"/>
      <c r="POW4" s="44"/>
      <c r="POX4" s="44"/>
      <c r="POY4" s="44"/>
      <c r="POZ4" s="44"/>
      <c r="PPA4" s="44"/>
      <c r="PPB4" s="44"/>
      <c r="PPC4" s="44"/>
      <c r="PPD4" s="44"/>
      <c r="PPE4" s="44"/>
      <c r="PPF4" s="44"/>
      <c r="PPG4" s="44"/>
      <c r="PPH4" s="44"/>
      <c r="PPI4" s="44"/>
      <c r="PPJ4" s="44"/>
      <c r="PPK4" s="44"/>
      <c r="PPL4" s="44"/>
      <c r="PPM4" s="44"/>
      <c r="PPN4" s="44"/>
      <c r="PPO4" s="44"/>
      <c r="PPP4" s="44"/>
      <c r="PPQ4" s="44"/>
      <c r="PPR4" s="44"/>
      <c r="PPS4" s="44"/>
      <c r="PPT4" s="44"/>
      <c r="PPU4" s="44"/>
      <c r="PPV4" s="44"/>
      <c r="PPW4" s="44"/>
      <c r="PPX4" s="44"/>
      <c r="PPY4" s="44"/>
      <c r="PPZ4" s="44"/>
      <c r="PQA4" s="44"/>
      <c r="PQB4" s="44"/>
      <c r="PQC4" s="44"/>
      <c r="PQD4" s="44"/>
      <c r="PQE4" s="44"/>
      <c r="PQF4" s="44"/>
      <c r="PQG4" s="44"/>
      <c r="PQH4" s="44"/>
      <c r="PQI4" s="44"/>
      <c r="PQJ4" s="44"/>
      <c r="PQK4" s="44"/>
      <c r="PQL4" s="44"/>
      <c r="PQM4" s="44"/>
      <c r="PQN4" s="44"/>
      <c r="PQO4" s="44"/>
      <c r="PQP4" s="44"/>
      <c r="PQQ4" s="44"/>
      <c r="PQR4" s="44"/>
      <c r="PQS4" s="44"/>
      <c r="PQT4" s="44"/>
      <c r="PQU4" s="44"/>
      <c r="PQV4" s="44"/>
      <c r="PQW4" s="44"/>
      <c r="PQX4" s="44"/>
      <c r="PQY4" s="44"/>
      <c r="PQZ4" s="44"/>
      <c r="PRA4" s="44"/>
      <c r="PRB4" s="44"/>
      <c r="PRC4" s="44"/>
      <c r="PRD4" s="44"/>
      <c r="PRE4" s="44"/>
      <c r="PRF4" s="44"/>
      <c r="PRG4" s="44"/>
      <c r="PRH4" s="44"/>
      <c r="PRI4" s="44"/>
      <c r="PRJ4" s="44"/>
      <c r="PRK4" s="44"/>
      <c r="PRL4" s="44"/>
      <c r="PRM4" s="44"/>
      <c r="PRN4" s="44"/>
      <c r="PRO4" s="44"/>
      <c r="PRP4" s="44"/>
      <c r="PRQ4" s="44"/>
      <c r="PRR4" s="44"/>
      <c r="PRS4" s="44"/>
      <c r="PRT4" s="44"/>
      <c r="PRU4" s="44"/>
      <c r="PRV4" s="44"/>
      <c r="PRW4" s="44"/>
      <c r="PRX4" s="44"/>
      <c r="PRY4" s="44"/>
      <c r="PRZ4" s="44"/>
      <c r="PSA4" s="44"/>
      <c r="PSB4" s="44"/>
      <c r="PSC4" s="44"/>
      <c r="PSD4" s="44"/>
      <c r="PSE4" s="44"/>
      <c r="PSF4" s="44"/>
      <c r="PSG4" s="44"/>
      <c r="PSH4" s="44"/>
      <c r="PSI4" s="44"/>
      <c r="PSJ4" s="44"/>
      <c r="PSK4" s="44"/>
      <c r="PSL4" s="44"/>
      <c r="PSM4" s="44"/>
      <c r="PSN4" s="44"/>
      <c r="PSO4" s="44"/>
      <c r="PSP4" s="44"/>
      <c r="PSQ4" s="44"/>
      <c r="PSR4" s="44"/>
      <c r="PSS4" s="44"/>
      <c r="PST4" s="44"/>
      <c r="PSU4" s="44"/>
      <c r="PSV4" s="44"/>
      <c r="PSW4" s="44"/>
      <c r="PSX4" s="44"/>
      <c r="PSY4" s="44"/>
      <c r="PSZ4" s="44"/>
      <c r="PTA4" s="44"/>
      <c r="PTB4" s="44"/>
      <c r="PTC4" s="44"/>
      <c r="PTD4" s="44"/>
      <c r="PTE4" s="44"/>
      <c r="PTF4" s="44"/>
      <c r="PTG4" s="44"/>
      <c r="PTH4" s="44"/>
      <c r="PTI4" s="44"/>
      <c r="PTJ4" s="44"/>
      <c r="PTK4" s="44"/>
      <c r="PTL4" s="44"/>
      <c r="PTM4" s="44"/>
      <c r="PTN4" s="44"/>
      <c r="PTO4" s="44"/>
      <c r="PTP4" s="44"/>
      <c r="PTQ4" s="44"/>
      <c r="PTR4" s="44"/>
      <c r="PTS4" s="44"/>
      <c r="PTT4" s="44"/>
      <c r="PTU4" s="44"/>
      <c r="PTV4" s="44"/>
      <c r="PTW4" s="44"/>
      <c r="PTX4" s="44"/>
      <c r="PTY4" s="44"/>
      <c r="PTZ4" s="44"/>
      <c r="PUA4" s="44"/>
      <c r="PUB4" s="44"/>
      <c r="PUC4" s="44"/>
      <c r="PUD4" s="44"/>
      <c r="PUE4" s="44"/>
      <c r="PUF4" s="44"/>
      <c r="PUG4" s="44"/>
      <c r="PUH4" s="44"/>
      <c r="PUI4" s="44"/>
      <c r="PUJ4" s="44"/>
      <c r="PUK4" s="44"/>
      <c r="PUL4" s="44"/>
      <c r="PUM4" s="44"/>
      <c r="PUN4" s="44"/>
      <c r="PUO4" s="44"/>
      <c r="PUP4" s="44"/>
      <c r="PUQ4" s="44"/>
      <c r="PUR4" s="44"/>
      <c r="PUS4" s="44"/>
      <c r="PUT4" s="44"/>
      <c r="PUU4" s="44"/>
      <c r="PUV4" s="44"/>
      <c r="PUW4" s="44"/>
      <c r="PUX4" s="44"/>
      <c r="PUY4" s="44"/>
      <c r="PUZ4" s="44"/>
      <c r="PVA4" s="44"/>
      <c r="PVB4" s="44"/>
      <c r="PVC4" s="44"/>
      <c r="PVD4" s="44"/>
      <c r="PVE4" s="44"/>
      <c r="PVF4" s="44"/>
      <c r="PVG4" s="44"/>
      <c r="PVH4" s="44"/>
      <c r="PVI4" s="44"/>
      <c r="PVJ4" s="44"/>
      <c r="PVK4" s="44"/>
      <c r="PVL4" s="44"/>
      <c r="PVM4" s="44"/>
      <c r="PVN4" s="44"/>
      <c r="PVO4" s="44"/>
      <c r="PVP4" s="44"/>
      <c r="PVQ4" s="44"/>
      <c r="PVR4" s="44"/>
      <c r="PVS4" s="44"/>
      <c r="PVT4" s="44"/>
      <c r="PVU4" s="44"/>
      <c r="PVV4" s="44"/>
      <c r="PVW4" s="44"/>
      <c r="PVX4" s="44"/>
      <c r="PVY4" s="44"/>
      <c r="PVZ4" s="44"/>
      <c r="PWA4" s="44"/>
      <c r="PWB4" s="44"/>
      <c r="PWC4" s="44"/>
      <c r="PWD4" s="44"/>
      <c r="PWE4" s="44"/>
      <c r="PWF4" s="44"/>
      <c r="PWG4" s="44"/>
      <c r="PWH4" s="44"/>
      <c r="PWI4" s="44"/>
      <c r="PWJ4" s="44"/>
      <c r="PWK4" s="44"/>
      <c r="PWL4" s="44"/>
      <c r="PWM4" s="44"/>
      <c r="PWN4" s="44"/>
      <c r="PWO4" s="44"/>
      <c r="PWP4" s="44"/>
      <c r="PWQ4" s="44"/>
      <c r="PWR4" s="44"/>
      <c r="PWS4" s="44"/>
      <c r="PWT4" s="44"/>
      <c r="PWU4" s="44"/>
      <c r="PWV4" s="44"/>
      <c r="PWW4" s="44"/>
      <c r="PWX4" s="44"/>
      <c r="PWY4" s="44"/>
      <c r="PWZ4" s="44"/>
      <c r="PXA4" s="44"/>
      <c r="PXB4" s="44"/>
      <c r="PXC4" s="44"/>
      <c r="PXD4" s="44"/>
      <c r="PXE4" s="44"/>
      <c r="PXF4" s="44"/>
      <c r="PXG4" s="44"/>
      <c r="PXH4" s="44"/>
      <c r="PXI4" s="44"/>
      <c r="PXJ4" s="44"/>
      <c r="PXK4" s="44"/>
      <c r="PXL4" s="44"/>
      <c r="PXM4" s="44"/>
      <c r="PXN4" s="44"/>
      <c r="PXO4" s="44"/>
      <c r="PXP4" s="44"/>
      <c r="PXQ4" s="44"/>
      <c r="PXR4" s="44"/>
      <c r="PXS4" s="44"/>
      <c r="PXT4" s="44"/>
      <c r="PXU4" s="44"/>
      <c r="PXV4" s="44"/>
      <c r="PXW4" s="44"/>
      <c r="PXX4" s="44"/>
      <c r="PXY4" s="44"/>
      <c r="PXZ4" s="44"/>
      <c r="PYA4" s="44"/>
      <c r="PYB4" s="44"/>
      <c r="PYC4" s="44"/>
      <c r="PYD4" s="44"/>
      <c r="PYE4" s="44"/>
      <c r="PYF4" s="44"/>
      <c r="PYG4" s="44"/>
      <c r="PYH4" s="44"/>
      <c r="PYI4" s="44"/>
      <c r="PYJ4" s="44"/>
      <c r="PYK4" s="44"/>
      <c r="PYL4" s="44"/>
      <c r="PYM4" s="44"/>
      <c r="PYN4" s="44"/>
      <c r="PYO4" s="44"/>
      <c r="PYP4" s="44"/>
      <c r="PYQ4" s="44"/>
      <c r="PYR4" s="44"/>
      <c r="PYS4" s="44"/>
      <c r="PYT4" s="44"/>
      <c r="PYU4" s="44"/>
      <c r="PYV4" s="44"/>
      <c r="PYW4" s="44"/>
      <c r="PYX4" s="44"/>
      <c r="PYY4" s="44"/>
      <c r="PYZ4" s="44"/>
      <c r="PZA4" s="44"/>
      <c r="PZB4" s="44"/>
      <c r="PZC4" s="44"/>
      <c r="PZD4" s="44"/>
      <c r="PZE4" s="44"/>
      <c r="PZF4" s="44"/>
      <c r="PZG4" s="44"/>
      <c r="PZH4" s="44"/>
      <c r="PZI4" s="44"/>
      <c r="PZJ4" s="44"/>
      <c r="PZK4" s="44"/>
      <c r="PZL4" s="44"/>
      <c r="PZM4" s="44"/>
      <c r="PZN4" s="44"/>
      <c r="PZO4" s="44"/>
      <c r="PZP4" s="44"/>
      <c r="PZQ4" s="44"/>
      <c r="PZR4" s="44"/>
      <c r="PZS4" s="44"/>
      <c r="PZT4" s="44"/>
      <c r="PZU4" s="44"/>
      <c r="PZV4" s="44"/>
      <c r="PZW4" s="44"/>
      <c r="PZX4" s="44"/>
      <c r="PZY4" s="44"/>
      <c r="PZZ4" s="44"/>
      <c r="QAA4" s="44"/>
      <c r="QAB4" s="44"/>
      <c r="QAC4" s="44"/>
      <c r="QAD4" s="44"/>
      <c r="QAE4" s="44"/>
      <c r="QAF4" s="44"/>
      <c r="QAG4" s="44"/>
      <c r="QAH4" s="44"/>
      <c r="QAI4" s="44"/>
      <c r="QAJ4" s="44"/>
      <c r="QAK4" s="44"/>
      <c r="QAL4" s="44"/>
      <c r="QAM4" s="44"/>
      <c r="QAN4" s="44"/>
      <c r="QAO4" s="44"/>
      <c r="QAP4" s="44"/>
      <c r="QAQ4" s="44"/>
      <c r="QAR4" s="44"/>
      <c r="QAS4" s="44"/>
      <c r="QAT4" s="44"/>
      <c r="QAU4" s="44"/>
      <c r="QAV4" s="44"/>
      <c r="QAW4" s="44"/>
      <c r="QAX4" s="44"/>
      <c r="QAY4" s="44"/>
      <c r="QAZ4" s="44"/>
      <c r="QBA4" s="44"/>
      <c r="QBB4" s="44"/>
      <c r="QBC4" s="44"/>
      <c r="QBD4" s="44"/>
      <c r="QBE4" s="44"/>
      <c r="QBF4" s="44"/>
      <c r="QBG4" s="44"/>
      <c r="QBH4" s="44"/>
      <c r="QBI4" s="44"/>
      <c r="QBJ4" s="44"/>
      <c r="QBK4" s="44"/>
      <c r="QBL4" s="44"/>
      <c r="QBM4" s="44"/>
      <c r="QBN4" s="44"/>
      <c r="QBO4" s="44"/>
      <c r="QBP4" s="44"/>
      <c r="QBQ4" s="44"/>
      <c r="QBR4" s="44"/>
      <c r="QBS4" s="44"/>
      <c r="QBT4" s="44"/>
      <c r="QBU4" s="44"/>
      <c r="QBV4" s="44"/>
      <c r="QBW4" s="44"/>
      <c r="QBX4" s="44"/>
      <c r="QBY4" s="44"/>
      <c r="QBZ4" s="44"/>
      <c r="QCA4" s="44"/>
      <c r="QCB4" s="44"/>
      <c r="QCC4" s="44"/>
      <c r="QCD4" s="44"/>
      <c r="QCE4" s="44"/>
      <c r="QCF4" s="44"/>
      <c r="QCG4" s="44"/>
      <c r="QCH4" s="44"/>
      <c r="QCI4" s="44"/>
      <c r="QCJ4" s="44"/>
      <c r="QCK4" s="44"/>
      <c r="QCL4" s="44"/>
      <c r="QCM4" s="44"/>
      <c r="QCN4" s="44"/>
      <c r="QCO4" s="44"/>
      <c r="QCP4" s="44"/>
      <c r="QCQ4" s="44"/>
      <c r="QCR4" s="44"/>
      <c r="QCS4" s="44"/>
      <c r="QCT4" s="44"/>
      <c r="QCU4" s="44"/>
      <c r="QCV4" s="44"/>
      <c r="QCW4" s="44"/>
      <c r="QCX4" s="44"/>
      <c r="QCY4" s="44"/>
      <c r="QCZ4" s="44"/>
      <c r="QDA4" s="44"/>
      <c r="QDB4" s="44"/>
      <c r="QDC4" s="44"/>
      <c r="QDD4" s="44"/>
      <c r="QDE4" s="44"/>
      <c r="QDF4" s="44"/>
      <c r="QDG4" s="44"/>
      <c r="QDH4" s="44"/>
      <c r="QDI4" s="44"/>
      <c r="QDJ4" s="44"/>
      <c r="QDK4" s="44"/>
      <c r="QDL4" s="44"/>
      <c r="QDM4" s="44"/>
      <c r="QDN4" s="44"/>
      <c r="QDO4" s="44"/>
      <c r="QDP4" s="44"/>
      <c r="QDQ4" s="44"/>
      <c r="QDR4" s="44"/>
      <c r="QDS4" s="44"/>
      <c r="QDT4" s="44"/>
      <c r="QDU4" s="44"/>
      <c r="QDV4" s="44"/>
      <c r="QDW4" s="44"/>
      <c r="QDX4" s="44"/>
      <c r="QDY4" s="44"/>
      <c r="QDZ4" s="44"/>
      <c r="QEA4" s="44"/>
      <c r="QEB4" s="44"/>
      <c r="QEC4" s="44"/>
      <c r="QED4" s="44"/>
      <c r="QEE4" s="44"/>
      <c r="QEF4" s="44"/>
      <c r="QEG4" s="44"/>
      <c r="QEH4" s="44"/>
      <c r="QEI4" s="44"/>
      <c r="QEJ4" s="44"/>
      <c r="QEK4" s="44"/>
      <c r="QEL4" s="44"/>
      <c r="QEM4" s="44"/>
      <c r="QEN4" s="44"/>
      <c r="QEO4" s="44"/>
      <c r="QEP4" s="44"/>
      <c r="QEQ4" s="44"/>
      <c r="QER4" s="44"/>
      <c r="QES4" s="44"/>
      <c r="QET4" s="44"/>
      <c r="QEU4" s="44"/>
      <c r="QEV4" s="44"/>
      <c r="QEW4" s="44"/>
      <c r="QEX4" s="44"/>
      <c r="QEY4" s="44"/>
      <c r="QEZ4" s="44"/>
      <c r="QFA4" s="44"/>
      <c r="QFB4" s="44"/>
      <c r="QFC4" s="44"/>
      <c r="QFD4" s="44"/>
      <c r="QFE4" s="44"/>
      <c r="QFF4" s="44"/>
      <c r="QFG4" s="44"/>
      <c r="QFH4" s="44"/>
      <c r="QFI4" s="44"/>
      <c r="QFJ4" s="44"/>
      <c r="QFK4" s="44"/>
      <c r="QFL4" s="44"/>
      <c r="QFM4" s="44"/>
      <c r="QFN4" s="44"/>
      <c r="QFO4" s="44"/>
      <c r="QFP4" s="44"/>
      <c r="QFQ4" s="44"/>
      <c r="QFR4" s="44"/>
      <c r="QFS4" s="44"/>
      <c r="QFT4" s="44"/>
      <c r="QFU4" s="44"/>
      <c r="QFV4" s="44"/>
      <c r="QFW4" s="44"/>
      <c r="QFX4" s="44"/>
      <c r="QFY4" s="44"/>
      <c r="QFZ4" s="44"/>
      <c r="QGA4" s="44"/>
      <c r="QGB4" s="44"/>
      <c r="QGC4" s="44"/>
      <c r="QGD4" s="44"/>
      <c r="QGE4" s="44"/>
      <c r="QGF4" s="44"/>
      <c r="QGG4" s="44"/>
      <c r="QGH4" s="44"/>
      <c r="QGI4" s="44"/>
      <c r="QGJ4" s="44"/>
      <c r="QGK4" s="44"/>
      <c r="QGL4" s="44"/>
      <c r="QGM4" s="44"/>
      <c r="QGN4" s="44"/>
      <c r="QGO4" s="44"/>
      <c r="QGP4" s="44"/>
      <c r="QGQ4" s="44"/>
      <c r="QGR4" s="44"/>
      <c r="QGS4" s="44"/>
      <c r="QGT4" s="44"/>
      <c r="QGU4" s="44"/>
      <c r="QGV4" s="44"/>
      <c r="QGW4" s="44"/>
      <c r="QGX4" s="44"/>
      <c r="QGY4" s="44"/>
      <c r="QGZ4" s="44"/>
      <c r="QHA4" s="44"/>
      <c r="QHB4" s="44"/>
      <c r="QHC4" s="44"/>
      <c r="QHD4" s="44"/>
      <c r="QHE4" s="44"/>
      <c r="QHF4" s="44"/>
      <c r="QHG4" s="44"/>
      <c r="QHH4" s="44"/>
      <c r="QHI4" s="44"/>
      <c r="QHJ4" s="44"/>
      <c r="QHK4" s="44"/>
      <c r="QHL4" s="44"/>
      <c r="QHM4" s="44"/>
      <c r="QHN4" s="44"/>
      <c r="QHO4" s="44"/>
      <c r="QHP4" s="44"/>
      <c r="QHQ4" s="44"/>
      <c r="QHR4" s="44"/>
      <c r="QHS4" s="44"/>
      <c r="QHT4" s="44"/>
      <c r="QHU4" s="44"/>
      <c r="QHV4" s="44"/>
      <c r="QHW4" s="44"/>
      <c r="QHX4" s="44"/>
      <c r="QHY4" s="44"/>
      <c r="QHZ4" s="44"/>
      <c r="QIA4" s="44"/>
      <c r="QIB4" s="44"/>
      <c r="QIC4" s="44"/>
      <c r="QID4" s="44"/>
      <c r="QIE4" s="44"/>
      <c r="QIF4" s="44"/>
      <c r="QIG4" s="44"/>
      <c r="QIH4" s="44"/>
      <c r="QII4" s="44"/>
      <c r="QIJ4" s="44"/>
      <c r="QIK4" s="44"/>
      <c r="QIL4" s="44"/>
      <c r="QIM4" s="44"/>
      <c r="QIN4" s="44"/>
      <c r="QIO4" s="44"/>
      <c r="QIP4" s="44"/>
      <c r="QIQ4" s="44"/>
      <c r="QIR4" s="44"/>
      <c r="QIS4" s="44"/>
      <c r="QIT4" s="44"/>
      <c r="QIU4" s="44"/>
      <c r="QIV4" s="44"/>
      <c r="QIW4" s="44"/>
      <c r="QIX4" s="44"/>
      <c r="QIY4" s="44"/>
      <c r="QIZ4" s="44"/>
      <c r="QJA4" s="44"/>
      <c r="QJB4" s="44"/>
      <c r="QJC4" s="44"/>
      <c r="QJD4" s="44"/>
      <c r="QJE4" s="44"/>
      <c r="QJF4" s="44"/>
      <c r="QJG4" s="44"/>
      <c r="QJH4" s="44"/>
      <c r="QJI4" s="44"/>
      <c r="QJJ4" s="44"/>
      <c r="QJK4" s="44"/>
      <c r="QJL4" s="44"/>
      <c r="QJM4" s="44"/>
      <c r="QJN4" s="44"/>
      <c r="QJO4" s="44"/>
      <c r="QJP4" s="44"/>
      <c r="QJQ4" s="44"/>
      <c r="QJR4" s="44"/>
      <c r="QJS4" s="44"/>
      <c r="QJT4" s="44"/>
      <c r="QJU4" s="44"/>
      <c r="QJV4" s="44"/>
      <c r="QJW4" s="44"/>
      <c r="QJX4" s="44"/>
      <c r="QJY4" s="44"/>
      <c r="QJZ4" s="44"/>
      <c r="QKA4" s="44"/>
      <c r="QKB4" s="44"/>
      <c r="QKC4" s="44"/>
      <c r="QKD4" s="44"/>
      <c r="QKE4" s="44"/>
      <c r="QKF4" s="44"/>
      <c r="QKG4" s="44"/>
      <c r="QKH4" s="44"/>
      <c r="QKI4" s="44"/>
      <c r="QKJ4" s="44"/>
      <c r="QKK4" s="44"/>
      <c r="QKL4" s="44"/>
      <c r="QKM4" s="44"/>
      <c r="QKN4" s="44"/>
      <c r="QKO4" s="44"/>
      <c r="QKP4" s="44"/>
      <c r="QKQ4" s="44"/>
      <c r="QKR4" s="44"/>
      <c r="QKS4" s="44"/>
      <c r="QKT4" s="44"/>
      <c r="QKU4" s="44"/>
      <c r="QKV4" s="44"/>
      <c r="QKW4" s="44"/>
      <c r="QKX4" s="44"/>
      <c r="QKY4" s="44"/>
      <c r="QKZ4" s="44"/>
      <c r="QLA4" s="44"/>
      <c r="QLB4" s="44"/>
      <c r="QLC4" s="44"/>
      <c r="QLD4" s="44"/>
      <c r="QLE4" s="44"/>
      <c r="QLF4" s="44"/>
      <c r="QLG4" s="44"/>
      <c r="QLH4" s="44"/>
      <c r="QLI4" s="44"/>
      <c r="QLJ4" s="44"/>
      <c r="QLK4" s="44"/>
      <c r="QLL4" s="44"/>
      <c r="QLM4" s="44"/>
      <c r="QLN4" s="44"/>
      <c r="QLO4" s="44"/>
      <c r="QLP4" s="44"/>
      <c r="QLQ4" s="44"/>
      <c r="QLR4" s="44"/>
      <c r="QLS4" s="44"/>
      <c r="QLT4" s="44"/>
      <c r="QLU4" s="44"/>
      <c r="QLV4" s="44"/>
      <c r="QLW4" s="44"/>
      <c r="QLX4" s="44"/>
      <c r="QLY4" s="44"/>
      <c r="QLZ4" s="44"/>
      <c r="QMA4" s="44"/>
      <c r="QMB4" s="44"/>
      <c r="QMC4" s="44"/>
      <c r="QMD4" s="44"/>
      <c r="QME4" s="44"/>
      <c r="QMF4" s="44"/>
      <c r="QMG4" s="44"/>
      <c r="QMH4" s="44"/>
      <c r="QMI4" s="44"/>
      <c r="QMJ4" s="44"/>
      <c r="QMK4" s="44"/>
      <c r="QML4" s="44"/>
      <c r="QMM4" s="44"/>
      <c r="QMN4" s="44"/>
      <c r="QMO4" s="44"/>
      <c r="QMP4" s="44"/>
      <c r="QMQ4" s="44"/>
      <c r="QMR4" s="44"/>
      <c r="QMS4" s="44"/>
      <c r="QMT4" s="44"/>
      <c r="QMU4" s="44"/>
      <c r="QMV4" s="44"/>
      <c r="QMW4" s="44"/>
      <c r="QMX4" s="44"/>
      <c r="QMY4" s="44"/>
      <c r="QMZ4" s="44"/>
      <c r="QNA4" s="44"/>
      <c r="QNB4" s="44"/>
      <c r="QNC4" s="44"/>
      <c r="QND4" s="44"/>
      <c r="QNE4" s="44"/>
      <c r="QNF4" s="44"/>
      <c r="QNG4" s="44"/>
      <c r="QNH4" s="44"/>
      <c r="QNI4" s="44"/>
      <c r="QNJ4" s="44"/>
      <c r="QNK4" s="44"/>
      <c r="QNL4" s="44"/>
      <c r="QNM4" s="44"/>
      <c r="QNN4" s="44"/>
      <c r="QNO4" s="44"/>
      <c r="QNP4" s="44"/>
      <c r="QNQ4" s="44"/>
      <c r="QNR4" s="44"/>
      <c r="QNS4" s="44"/>
      <c r="QNT4" s="44"/>
      <c r="QNU4" s="44"/>
      <c r="QNV4" s="44"/>
      <c r="QNW4" s="44"/>
      <c r="QNX4" s="44"/>
      <c r="QNY4" s="44"/>
      <c r="QNZ4" s="44"/>
      <c r="QOA4" s="44"/>
      <c r="QOB4" s="44"/>
      <c r="QOC4" s="44"/>
      <c r="QOD4" s="44"/>
      <c r="QOE4" s="44"/>
      <c r="QOF4" s="44"/>
      <c r="QOG4" s="44"/>
      <c r="QOH4" s="44"/>
      <c r="QOI4" s="44"/>
      <c r="QOJ4" s="44"/>
      <c r="QOK4" s="44"/>
      <c r="QOL4" s="44"/>
      <c r="QOM4" s="44"/>
      <c r="QON4" s="44"/>
      <c r="QOO4" s="44"/>
      <c r="QOP4" s="44"/>
      <c r="QOQ4" s="44"/>
      <c r="QOR4" s="44"/>
      <c r="QOS4" s="44"/>
      <c r="QOT4" s="44"/>
      <c r="QOU4" s="44"/>
      <c r="QOV4" s="44"/>
      <c r="QOW4" s="44"/>
      <c r="QOX4" s="44"/>
      <c r="QOY4" s="44"/>
      <c r="QOZ4" s="44"/>
      <c r="QPA4" s="44"/>
      <c r="QPB4" s="44"/>
      <c r="QPC4" s="44"/>
      <c r="QPD4" s="44"/>
      <c r="QPE4" s="44"/>
      <c r="QPF4" s="44"/>
      <c r="QPG4" s="44"/>
      <c r="QPH4" s="44"/>
      <c r="QPI4" s="44"/>
      <c r="QPJ4" s="44"/>
      <c r="QPK4" s="44"/>
      <c r="QPL4" s="44"/>
      <c r="QPM4" s="44"/>
      <c r="QPN4" s="44"/>
      <c r="QPO4" s="44"/>
      <c r="QPP4" s="44"/>
      <c r="QPQ4" s="44"/>
      <c r="QPR4" s="44"/>
      <c r="QPS4" s="44"/>
      <c r="QPT4" s="44"/>
      <c r="QPU4" s="44"/>
      <c r="QPV4" s="44"/>
      <c r="QPW4" s="44"/>
      <c r="QPX4" s="44"/>
      <c r="QPY4" s="44"/>
      <c r="QPZ4" s="44"/>
      <c r="QQA4" s="44"/>
      <c r="QQB4" s="44"/>
      <c r="QQC4" s="44"/>
      <c r="QQD4" s="44"/>
      <c r="QQE4" s="44"/>
      <c r="QQF4" s="44"/>
      <c r="QQG4" s="44"/>
      <c r="QQH4" s="44"/>
      <c r="QQI4" s="44"/>
      <c r="QQJ4" s="44"/>
      <c r="QQK4" s="44"/>
      <c r="QQL4" s="44"/>
      <c r="QQM4" s="44"/>
      <c r="QQN4" s="44"/>
      <c r="QQO4" s="44"/>
      <c r="QQP4" s="44"/>
      <c r="QQQ4" s="44"/>
      <c r="QQR4" s="44"/>
      <c r="QQS4" s="44"/>
      <c r="QQT4" s="44"/>
      <c r="QQU4" s="44"/>
      <c r="QQV4" s="44"/>
      <c r="QQW4" s="44"/>
      <c r="QQX4" s="44"/>
      <c r="QQY4" s="44"/>
      <c r="QQZ4" s="44"/>
      <c r="QRA4" s="44"/>
      <c r="QRB4" s="44"/>
      <c r="QRC4" s="44"/>
      <c r="QRD4" s="44"/>
      <c r="QRE4" s="44"/>
      <c r="QRF4" s="44"/>
      <c r="QRG4" s="44"/>
      <c r="QRH4" s="44"/>
      <c r="QRI4" s="44"/>
      <c r="QRJ4" s="44"/>
      <c r="QRK4" s="44"/>
      <c r="QRL4" s="44"/>
      <c r="QRM4" s="44"/>
      <c r="QRN4" s="44"/>
      <c r="QRO4" s="44"/>
      <c r="QRP4" s="44"/>
      <c r="QRQ4" s="44"/>
      <c r="QRR4" s="44"/>
      <c r="QRS4" s="44"/>
      <c r="QRT4" s="44"/>
      <c r="QRU4" s="44"/>
      <c r="QRV4" s="44"/>
      <c r="QRW4" s="44"/>
      <c r="QRX4" s="44"/>
      <c r="QRY4" s="44"/>
      <c r="QRZ4" s="44"/>
      <c r="QSA4" s="44"/>
      <c r="QSB4" s="44"/>
      <c r="QSC4" s="44"/>
      <c r="QSD4" s="44"/>
      <c r="QSE4" s="44"/>
      <c r="QSF4" s="44"/>
      <c r="QSG4" s="44"/>
      <c r="QSH4" s="44"/>
      <c r="QSI4" s="44"/>
      <c r="QSJ4" s="44"/>
      <c r="QSK4" s="44"/>
      <c r="QSL4" s="44"/>
      <c r="QSM4" s="44"/>
      <c r="QSN4" s="44"/>
      <c r="QSO4" s="44"/>
      <c r="QSP4" s="44"/>
      <c r="QSQ4" s="44"/>
      <c r="QSR4" s="44"/>
      <c r="QSS4" s="44"/>
      <c r="QST4" s="44"/>
      <c r="QSU4" s="44"/>
      <c r="QSV4" s="44"/>
      <c r="QSW4" s="44"/>
      <c r="QSX4" s="44"/>
      <c r="QSY4" s="44"/>
      <c r="QSZ4" s="44"/>
      <c r="QTA4" s="44"/>
      <c r="QTB4" s="44"/>
      <c r="QTC4" s="44"/>
      <c r="QTD4" s="44"/>
      <c r="QTE4" s="44"/>
      <c r="QTF4" s="44"/>
      <c r="QTG4" s="44"/>
      <c r="QTH4" s="44"/>
      <c r="QTI4" s="44"/>
      <c r="QTJ4" s="44"/>
      <c r="QTK4" s="44"/>
      <c r="QTL4" s="44"/>
      <c r="QTM4" s="44"/>
      <c r="QTN4" s="44"/>
      <c r="QTO4" s="44"/>
      <c r="QTP4" s="44"/>
      <c r="QTQ4" s="44"/>
      <c r="QTR4" s="44"/>
      <c r="QTS4" s="44"/>
      <c r="QTT4" s="44"/>
      <c r="QTU4" s="44"/>
      <c r="QTV4" s="44"/>
      <c r="QTW4" s="44"/>
      <c r="QTX4" s="44"/>
      <c r="QTY4" s="44"/>
      <c r="QTZ4" s="44"/>
      <c r="QUA4" s="44"/>
      <c r="QUB4" s="44"/>
      <c r="QUC4" s="44"/>
      <c r="QUD4" s="44"/>
      <c r="QUE4" s="44"/>
      <c r="QUF4" s="44"/>
      <c r="QUG4" s="44"/>
      <c r="QUH4" s="44"/>
      <c r="QUI4" s="44"/>
      <c r="QUJ4" s="44"/>
      <c r="QUK4" s="44"/>
      <c r="QUL4" s="44"/>
      <c r="QUM4" s="44"/>
      <c r="QUN4" s="44"/>
      <c r="QUO4" s="44"/>
      <c r="QUP4" s="44"/>
      <c r="QUQ4" s="44"/>
      <c r="QUR4" s="44"/>
      <c r="QUS4" s="44"/>
      <c r="QUT4" s="44"/>
      <c r="QUU4" s="44"/>
      <c r="QUV4" s="44"/>
      <c r="QUW4" s="44"/>
      <c r="QUX4" s="44"/>
      <c r="QUY4" s="44"/>
      <c r="QUZ4" s="44"/>
      <c r="QVA4" s="44"/>
      <c r="QVB4" s="44"/>
      <c r="QVC4" s="44"/>
      <c r="QVD4" s="44"/>
      <c r="QVE4" s="44"/>
      <c r="QVF4" s="44"/>
      <c r="QVG4" s="44"/>
      <c r="QVH4" s="44"/>
      <c r="QVI4" s="44"/>
      <c r="QVJ4" s="44"/>
      <c r="QVK4" s="44"/>
      <c r="QVL4" s="44"/>
      <c r="QVM4" s="44"/>
      <c r="QVN4" s="44"/>
      <c r="QVO4" s="44"/>
      <c r="QVP4" s="44"/>
      <c r="QVQ4" s="44"/>
      <c r="QVR4" s="44"/>
      <c r="QVS4" s="44"/>
      <c r="QVT4" s="44"/>
      <c r="QVU4" s="44"/>
      <c r="QVV4" s="44"/>
      <c r="QVW4" s="44"/>
      <c r="QVX4" s="44"/>
      <c r="QVY4" s="44"/>
      <c r="QVZ4" s="44"/>
      <c r="QWA4" s="44"/>
      <c r="QWB4" s="44"/>
      <c r="QWC4" s="44"/>
      <c r="QWD4" s="44"/>
      <c r="QWE4" s="44"/>
      <c r="QWF4" s="44"/>
      <c r="QWG4" s="44"/>
      <c r="QWH4" s="44"/>
      <c r="QWI4" s="44"/>
      <c r="QWJ4" s="44"/>
      <c r="QWK4" s="44"/>
      <c r="QWL4" s="44"/>
      <c r="QWM4" s="44"/>
      <c r="QWN4" s="44"/>
      <c r="QWO4" s="44"/>
      <c r="QWP4" s="44"/>
      <c r="QWQ4" s="44"/>
      <c r="QWR4" s="44"/>
      <c r="QWS4" s="44"/>
      <c r="QWT4" s="44"/>
      <c r="QWU4" s="44"/>
      <c r="QWV4" s="44"/>
      <c r="QWW4" s="44"/>
      <c r="QWX4" s="44"/>
      <c r="QWY4" s="44"/>
      <c r="QWZ4" s="44"/>
      <c r="QXA4" s="44"/>
      <c r="QXB4" s="44"/>
      <c r="QXC4" s="44"/>
      <c r="QXD4" s="44"/>
      <c r="QXE4" s="44"/>
      <c r="QXF4" s="44"/>
      <c r="QXG4" s="44"/>
      <c r="QXH4" s="44"/>
      <c r="QXI4" s="44"/>
      <c r="QXJ4" s="44"/>
      <c r="QXK4" s="44"/>
      <c r="QXL4" s="44"/>
      <c r="QXM4" s="44"/>
      <c r="QXN4" s="44"/>
      <c r="QXO4" s="44"/>
      <c r="QXP4" s="44"/>
      <c r="QXQ4" s="44"/>
      <c r="QXR4" s="44"/>
      <c r="QXS4" s="44"/>
      <c r="QXT4" s="44"/>
      <c r="QXU4" s="44"/>
      <c r="QXV4" s="44"/>
      <c r="QXW4" s="44"/>
      <c r="QXX4" s="44"/>
      <c r="QXY4" s="44"/>
      <c r="QXZ4" s="44"/>
      <c r="QYA4" s="44"/>
      <c r="QYB4" s="44"/>
      <c r="QYC4" s="44"/>
      <c r="QYD4" s="44"/>
      <c r="QYE4" s="44"/>
      <c r="QYF4" s="44"/>
      <c r="QYG4" s="44"/>
      <c r="QYH4" s="44"/>
      <c r="QYI4" s="44"/>
      <c r="QYJ4" s="44"/>
      <c r="QYK4" s="44"/>
      <c r="QYL4" s="44"/>
      <c r="QYM4" s="44"/>
      <c r="QYN4" s="44"/>
      <c r="QYO4" s="44"/>
      <c r="QYP4" s="44"/>
      <c r="QYQ4" s="44"/>
      <c r="QYR4" s="44"/>
      <c r="QYS4" s="44"/>
      <c r="QYT4" s="44"/>
      <c r="QYU4" s="44"/>
      <c r="QYV4" s="44"/>
      <c r="QYW4" s="44"/>
      <c r="QYX4" s="44"/>
      <c r="QYY4" s="44"/>
      <c r="QYZ4" s="44"/>
      <c r="QZA4" s="44"/>
      <c r="QZB4" s="44"/>
      <c r="QZC4" s="44"/>
      <c r="QZD4" s="44"/>
      <c r="QZE4" s="44"/>
      <c r="QZF4" s="44"/>
      <c r="QZG4" s="44"/>
      <c r="QZH4" s="44"/>
      <c r="QZI4" s="44"/>
      <c r="QZJ4" s="44"/>
      <c r="QZK4" s="44"/>
      <c r="QZL4" s="44"/>
      <c r="QZM4" s="44"/>
      <c r="QZN4" s="44"/>
      <c r="QZO4" s="44"/>
      <c r="QZP4" s="44"/>
      <c r="QZQ4" s="44"/>
      <c r="QZR4" s="44"/>
      <c r="QZS4" s="44"/>
      <c r="QZT4" s="44"/>
      <c r="QZU4" s="44"/>
      <c r="QZV4" s="44"/>
      <c r="QZW4" s="44"/>
      <c r="QZX4" s="44"/>
      <c r="QZY4" s="44"/>
      <c r="QZZ4" s="44"/>
      <c r="RAA4" s="44"/>
      <c r="RAB4" s="44"/>
      <c r="RAC4" s="44"/>
      <c r="RAD4" s="44"/>
      <c r="RAE4" s="44"/>
      <c r="RAF4" s="44"/>
      <c r="RAG4" s="44"/>
      <c r="RAH4" s="44"/>
      <c r="RAI4" s="44"/>
      <c r="RAJ4" s="44"/>
      <c r="RAK4" s="44"/>
      <c r="RAL4" s="44"/>
      <c r="RAM4" s="44"/>
      <c r="RAN4" s="44"/>
      <c r="RAO4" s="44"/>
      <c r="RAP4" s="44"/>
      <c r="RAQ4" s="44"/>
      <c r="RAR4" s="44"/>
      <c r="RAS4" s="44"/>
      <c r="RAT4" s="44"/>
      <c r="RAU4" s="44"/>
      <c r="RAV4" s="44"/>
      <c r="RAW4" s="44"/>
      <c r="RAX4" s="44"/>
      <c r="RAY4" s="44"/>
      <c r="RAZ4" s="44"/>
      <c r="RBA4" s="44"/>
      <c r="RBB4" s="44"/>
      <c r="RBC4" s="44"/>
      <c r="RBD4" s="44"/>
      <c r="RBE4" s="44"/>
      <c r="RBF4" s="44"/>
      <c r="RBG4" s="44"/>
      <c r="RBH4" s="44"/>
      <c r="RBI4" s="44"/>
      <c r="RBJ4" s="44"/>
      <c r="RBK4" s="44"/>
      <c r="RBL4" s="44"/>
      <c r="RBM4" s="44"/>
      <c r="RBN4" s="44"/>
      <c r="RBO4" s="44"/>
      <c r="RBP4" s="44"/>
      <c r="RBQ4" s="44"/>
      <c r="RBR4" s="44"/>
      <c r="RBS4" s="44"/>
      <c r="RBT4" s="44"/>
      <c r="RBU4" s="44"/>
      <c r="RBV4" s="44"/>
      <c r="RBW4" s="44"/>
      <c r="RBX4" s="44"/>
      <c r="RBY4" s="44"/>
      <c r="RBZ4" s="44"/>
      <c r="RCA4" s="44"/>
      <c r="RCB4" s="44"/>
      <c r="RCC4" s="44"/>
      <c r="RCD4" s="44"/>
      <c r="RCE4" s="44"/>
      <c r="RCF4" s="44"/>
      <c r="RCG4" s="44"/>
      <c r="RCH4" s="44"/>
      <c r="RCI4" s="44"/>
      <c r="RCJ4" s="44"/>
      <c r="RCK4" s="44"/>
      <c r="RCL4" s="44"/>
      <c r="RCM4" s="44"/>
      <c r="RCN4" s="44"/>
      <c r="RCO4" s="44"/>
      <c r="RCP4" s="44"/>
      <c r="RCQ4" s="44"/>
      <c r="RCR4" s="44"/>
      <c r="RCS4" s="44"/>
      <c r="RCT4" s="44"/>
      <c r="RCU4" s="44"/>
      <c r="RCV4" s="44"/>
      <c r="RCW4" s="44"/>
      <c r="RCX4" s="44"/>
      <c r="RCY4" s="44"/>
      <c r="RCZ4" s="44"/>
      <c r="RDA4" s="44"/>
      <c r="RDB4" s="44"/>
      <c r="RDC4" s="44"/>
      <c r="RDD4" s="44"/>
      <c r="RDE4" s="44"/>
      <c r="RDF4" s="44"/>
      <c r="RDG4" s="44"/>
      <c r="RDH4" s="44"/>
      <c r="RDI4" s="44"/>
      <c r="RDJ4" s="44"/>
      <c r="RDK4" s="44"/>
      <c r="RDL4" s="44"/>
      <c r="RDM4" s="44"/>
      <c r="RDN4" s="44"/>
      <c r="RDO4" s="44"/>
      <c r="RDP4" s="44"/>
      <c r="RDQ4" s="44"/>
      <c r="RDR4" s="44"/>
      <c r="RDS4" s="44"/>
      <c r="RDT4" s="44"/>
      <c r="RDU4" s="44"/>
      <c r="RDV4" s="44"/>
      <c r="RDW4" s="44"/>
      <c r="RDX4" s="44"/>
      <c r="RDY4" s="44"/>
      <c r="RDZ4" s="44"/>
      <c r="REA4" s="44"/>
      <c r="REB4" s="44"/>
      <c r="REC4" s="44"/>
      <c r="RED4" s="44"/>
      <c r="REE4" s="44"/>
      <c r="REF4" s="44"/>
      <c r="REG4" s="44"/>
      <c r="REH4" s="44"/>
      <c r="REI4" s="44"/>
      <c r="REJ4" s="44"/>
      <c r="REK4" s="44"/>
      <c r="REL4" s="44"/>
      <c r="REM4" s="44"/>
      <c r="REN4" s="44"/>
      <c r="REO4" s="44"/>
      <c r="REP4" s="44"/>
      <c r="REQ4" s="44"/>
      <c r="RER4" s="44"/>
      <c r="RES4" s="44"/>
      <c r="RET4" s="44"/>
      <c r="REU4" s="44"/>
      <c r="REV4" s="44"/>
      <c r="REW4" s="44"/>
      <c r="REX4" s="44"/>
      <c r="REY4" s="44"/>
      <c r="REZ4" s="44"/>
      <c r="RFA4" s="44"/>
      <c r="RFB4" s="44"/>
      <c r="RFC4" s="44"/>
      <c r="RFD4" s="44"/>
      <c r="RFE4" s="44"/>
      <c r="RFF4" s="44"/>
      <c r="RFG4" s="44"/>
      <c r="RFH4" s="44"/>
      <c r="RFI4" s="44"/>
      <c r="RFJ4" s="44"/>
      <c r="RFK4" s="44"/>
      <c r="RFL4" s="44"/>
      <c r="RFM4" s="44"/>
      <c r="RFN4" s="44"/>
      <c r="RFO4" s="44"/>
      <c r="RFP4" s="44"/>
      <c r="RFQ4" s="44"/>
      <c r="RFR4" s="44"/>
      <c r="RFS4" s="44"/>
      <c r="RFT4" s="44"/>
      <c r="RFU4" s="44"/>
      <c r="RFV4" s="44"/>
      <c r="RFW4" s="44"/>
      <c r="RFX4" s="44"/>
      <c r="RFY4" s="44"/>
      <c r="RFZ4" s="44"/>
      <c r="RGA4" s="44"/>
      <c r="RGB4" s="44"/>
      <c r="RGC4" s="44"/>
      <c r="RGD4" s="44"/>
      <c r="RGE4" s="44"/>
      <c r="RGF4" s="44"/>
      <c r="RGG4" s="44"/>
      <c r="RGH4" s="44"/>
      <c r="RGI4" s="44"/>
      <c r="RGJ4" s="44"/>
      <c r="RGK4" s="44"/>
      <c r="RGL4" s="44"/>
      <c r="RGM4" s="44"/>
      <c r="RGN4" s="44"/>
      <c r="RGO4" s="44"/>
      <c r="RGP4" s="44"/>
      <c r="RGQ4" s="44"/>
      <c r="RGR4" s="44"/>
      <c r="RGS4" s="44"/>
      <c r="RGT4" s="44"/>
      <c r="RGU4" s="44"/>
      <c r="RGV4" s="44"/>
      <c r="RGW4" s="44"/>
      <c r="RGX4" s="44"/>
      <c r="RGY4" s="44"/>
      <c r="RGZ4" s="44"/>
      <c r="RHA4" s="44"/>
      <c r="RHB4" s="44"/>
      <c r="RHC4" s="44"/>
      <c r="RHD4" s="44"/>
      <c r="RHE4" s="44"/>
      <c r="RHF4" s="44"/>
      <c r="RHG4" s="44"/>
      <c r="RHH4" s="44"/>
      <c r="RHI4" s="44"/>
      <c r="RHJ4" s="44"/>
      <c r="RHK4" s="44"/>
      <c r="RHL4" s="44"/>
      <c r="RHM4" s="44"/>
      <c r="RHN4" s="44"/>
      <c r="RHO4" s="44"/>
      <c r="RHP4" s="44"/>
      <c r="RHQ4" s="44"/>
      <c r="RHR4" s="44"/>
      <c r="RHS4" s="44"/>
      <c r="RHT4" s="44"/>
      <c r="RHU4" s="44"/>
      <c r="RHV4" s="44"/>
      <c r="RHW4" s="44"/>
      <c r="RHX4" s="44"/>
      <c r="RHY4" s="44"/>
      <c r="RHZ4" s="44"/>
      <c r="RIA4" s="44"/>
      <c r="RIB4" s="44"/>
      <c r="RIC4" s="44"/>
      <c r="RID4" s="44"/>
      <c r="RIE4" s="44"/>
      <c r="RIF4" s="44"/>
      <c r="RIG4" s="44"/>
      <c r="RIH4" s="44"/>
      <c r="RII4" s="44"/>
      <c r="RIJ4" s="44"/>
      <c r="RIK4" s="44"/>
      <c r="RIL4" s="44"/>
      <c r="RIM4" s="44"/>
      <c r="RIN4" s="44"/>
      <c r="RIO4" s="44"/>
      <c r="RIP4" s="44"/>
      <c r="RIQ4" s="44"/>
      <c r="RIR4" s="44"/>
      <c r="RIS4" s="44"/>
      <c r="RIT4" s="44"/>
      <c r="RIU4" s="44"/>
      <c r="RIV4" s="44"/>
      <c r="RIW4" s="44"/>
      <c r="RIX4" s="44"/>
      <c r="RIY4" s="44"/>
      <c r="RIZ4" s="44"/>
      <c r="RJA4" s="44"/>
      <c r="RJB4" s="44"/>
      <c r="RJC4" s="44"/>
      <c r="RJD4" s="44"/>
      <c r="RJE4" s="44"/>
      <c r="RJF4" s="44"/>
      <c r="RJG4" s="44"/>
      <c r="RJH4" s="44"/>
      <c r="RJI4" s="44"/>
      <c r="RJJ4" s="44"/>
      <c r="RJK4" s="44"/>
      <c r="RJL4" s="44"/>
      <c r="RJM4" s="44"/>
      <c r="RJN4" s="44"/>
      <c r="RJO4" s="44"/>
      <c r="RJP4" s="44"/>
      <c r="RJQ4" s="44"/>
      <c r="RJR4" s="44"/>
      <c r="RJS4" s="44"/>
      <c r="RJT4" s="44"/>
      <c r="RJU4" s="44"/>
      <c r="RJV4" s="44"/>
      <c r="RJW4" s="44"/>
      <c r="RJX4" s="44"/>
      <c r="RJY4" s="44"/>
      <c r="RJZ4" s="44"/>
      <c r="RKA4" s="44"/>
      <c r="RKB4" s="44"/>
      <c r="RKC4" s="44"/>
      <c r="RKD4" s="44"/>
      <c r="RKE4" s="44"/>
      <c r="RKF4" s="44"/>
      <c r="RKG4" s="44"/>
      <c r="RKH4" s="44"/>
      <c r="RKI4" s="44"/>
      <c r="RKJ4" s="44"/>
      <c r="RKK4" s="44"/>
      <c r="RKL4" s="44"/>
      <c r="RKM4" s="44"/>
      <c r="RKN4" s="44"/>
      <c r="RKO4" s="44"/>
      <c r="RKP4" s="44"/>
      <c r="RKQ4" s="44"/>
      <c r="RKR4" s="44"/>
      <c r="RKS4" s="44"/>
      <c r="RKT4" s="44"/>
      <c r="RKU4" s="44"/>
      <c r="RKV4" s="44"/>
      <c r="RKW4" s="44"/>
      <c r="RKX4" s="44"/>
      <c r="RKY4" s="44"/>
      <c r="RKZ4" s="44"/>
      <c r="RLA4" s="44"/>
      <c r="RLB4" s="44"/>
      <c r="RLC4" s="44"/>
      <c r="RLD4" s="44"/>
      <c r="RLE4" s="44"/>
      <c r="RLF4" s="44"/>
      <c r="RLG4" s="44"/>
      <c r="RLH4" s="44"/>
      <c r="RLI4" s="44"/>
      <c r="RLJ4" s="44"/>
      <c r="RLK4" s="44"/>
      <c r="RLL4" s="44"/>
      <c r="RLM4" s="44"/>
      <c r="RLN4" s="44"/>
      <c r="RLO4" s="44"/>
      <c r="RLP4" s="44"/>
      <c r="RLQ4" s="44"/>
      <c r="RLR4" s="44"/>
      <c r="RLS4" s="44"/>
      <c r="RLT4" s="44"/>
      <c r="RLU4" s="44"/>
      <c r="RLV4" s="44"/>
      <c r="RLW4" s="44"/>
      <c r="RLX4" s="44"/>
      <c r="RLY4" s="44"/>
      <c r="RLZ4" s="44"/>
      <c r="RMA4" s="44"/>
      <c r="RMB4" s="44"/>
      <c r="RMC4" s="44"/>
      <c r="RMD4" s="44"/>
      <c r="RME4" s="44"/>
      <c r="RMF4" s="44"/>
      <c r="RMG4" s="44"/>
      <c r="RMH4" s="44"/>
      <c r="RMI4" s="44"/>
      <c r="RMJ4" s="44"/>
      <c r="RMK4" s="44"/>
      <c r="RML4" s="44"/>
      <c r="RMM4" s="44"/>
      <c r="RMN4" s="44"/>
      <c r="RMO4" s="44"/>
      <c r="RMP4" s="44"/>
      <c r="RMQ4" s="44"/>
      <c r="RMR4" s="44"/>
      <c r="RMS4" s="44"/>
      <c r="RMT4" s="44"/>
      <c r="RMU4" s="44"/>
      <c r="RMV4" s="44"/>
      <c r="RMW4" s="44"/>
      <c r="RMX4" s="44"/>
      <c r="RMY4" s="44"/>
      <c r="RMZ4" s="44"/>
      <c r="RNA4" s="44"/>
      <c r="RNB4" s="44"/>
      <c r="RNC4" s="44"/>
      <c r="RND4" s="44"/>
      <c r="RNE4" s="44"/>
      <c r="RNF4" s="44"/>
      <c r="RNG4" s="44"/>
      <c r="RNH4" s="44"/>
      <c r="RNI4" s="44"/>
      <c r="RNJ4" s="44"/>
      <c r="RNK4" s="44"/>
      <c r="RNL4" s="44"/>
      <c r="RNM4" s="44"/>
      <c r="RNN4" s="44"/>
      <c r="RNO4" s="44"/>
      <c r="RNP4" s="44"/>
      <c r="RNQ4" s="44"/>
      <c r="RNR4" s="44"/>
      <c r="RNS4" s="44"/>
      <c r="RNT4" s="44"/>
      <c r="RNU4" s="44"/>
      <c r="RNV4" s="44"/>
      <c r="RNW4" s="44"/>
      <c r="RNX4" s="44"/>
      <c r="RNY4" s="44"/>
      <c r="RNZ4" s="44"/>
      <c r="ROA4" s="44"/>
      <c r="ROB4" s="44"/>
      <c r="ROC4" s="44"/>
      <c r="ROD4" s="44"/>
      <c r="ROE4" s="44"/>
      <c r="ROF4" s="44"/>
      <c r="ROG4" s="44"/>
      <c r="ROH4" s="44"/>
      <c r="ROI4" s="44"/>
      <c r="ROJ4" s="44"/>
      <c r="ROK4" s="44"/>
      <c r="ROL4" s="44"/>
      <c r="ROM4" s="44"/>
      <c r="RON4" s="44"/>
      <c r="ROO4" s="44"/>
      <c r="ROP4" s="44"/>
      <c r="ROQ4" s="44"/>
      <c r="ROR4" s="44"/>
      <c r="ROS4" s="44"/>
      <c r="ROT4" s="44"/>
      <c r="ROU4" s="44"/>
      <c r="ROV4" s="44"/>
      <c r="ROW4" s="44"/>
      <c r="ROX4" s="44"/>
      <c r="ROY4" s="44"/>
      <c r="ROZ4" s="44"/>
      <c r="RPA4" s="44"/>
      <c r="RPB4" s="44"/>
      <c r="RPC4" s="44"/>
      <c r="RPD4" s="44"/>
      <c r="RPE4" s="44"/>
      <c r="RPF4" s="44"/>
      <c r="RPG4" s="44"/>
      <c r="RPH4" s="44"/>
      <c r="RPI4" s="44"/>
      <c r="RPJ4" s="44"/>
      <c r="RPK4" s="44"/>
      <c r="RPL4" s="44"/>
      <c r="RPM4" s="44"/>
      <c r="RPN4" s="44"/>
      <c r="RPO4" s="44"/>
      <c r="RPP4" s="44"/>
      <c r="RPQ4" s="44"/>
      <c r="RPR4" s="44"/>
      <c r="RPS4" s="44"/>
      <c r="RPT4" s="44"/>
      <c r="RPU4" s="44"/>
      <c r="RPV4" s="44"/>
      <c r="RPW4" s="44"/>
      <c r="RPX4" s="44"/>
      <c r="RPY4" s="44"/>
      <c r="RPZ4" s="44"/>
      <c r="RQA4" s="44"/>
      <c r="RQB4" s="44"/>
      <c r="RQC4" s="44"/>
      <c r="RQD4" s="44"/>
      <c r="RQE4" s="44"/>
      <c r="RQF4" s="44"/>
      <c r="RQG4" s="44"/>
      <c r="RQH4" s="44"/>
      <c r="RQI4" s="44"/>
      <c r="RQJ4" s="44"/>
      <c r="RQK4" s="44"/>
      <c r="RQL4" s="44"/>
      <c r="RQM4" s="44"/>
      <c r="RQN4" s="44"/>
      <c r="RQO4" s="44"/>
      <c r="RQP4" s="44"/>
      <c r="RQQ4" s="44"/>
      <c r="RQR4" s="44"/>
      <c r="RQS4" s="44"/>
      <c r="RQT4" s="44"/>
      <c r="RQU4" s="44"/>
      <c r="RQV4" s="44"/>
      <c r="RQW4" s="44"/>
      <c r="RQX4" s="44"/>
      <c r="RQY4" s="44"/>
      <c r="RQZ4" s="44"/>
      <c r="RRA4" s="44"/>
      <c r="RRB4" s="44"/>
      <c r="RRC4" s="44"/>
      <c r="RRD4" s="44"/>
      <c r="RRE4" s="44"/>
      <c r="RRF4" s="44"/>
      <c r="RRG4" s="44"/>
      <c r="RRH4" s="44"/>
      <c r="RRI4" s="44"/>
      <c r="RRJ4" s="44"/>
      <c r="RRK4" s="44"/>
      <c r="RRL4" s="44"/>
      <c r="RRM4" s="44"/>
      <c r="RRN4" s="44"/>
      <c r="RRO4" s="44"/>
      <c r="RRP4" s="44"/>
      <c r="RRQ4" s="44"/>
      <c r="RRR4" s="44"/>
      <c r="RRS4" s="44"/>
      <c r="RRT4" s="44"/>
      <c r="RRU4" s="44"/>
      <c r="RRV4" s="44"/>
      <c r="RRW4" s="44"/>
      <c r="RRX4" s="44"/>
      <c r="RRY4" s="44"/>
      <c r="RRZ4" s="44"/>
      <c r="RSA4" s="44"/>
      <c r="RSB4" s="44"/>
      <c r="RSC4" s="44"/>
      <c r="RSD4" s="44"/>
      <c r="RSE4" s="44"/>
      <c r="RSF4" s="44"/>
      <c r="RSG4" s="44"/>
      <c r="RSH4" s="44"/>
      <c r="RSI4" s="44"/>
      <c r="RSJ4" s="44"/>
      <c r="RSK4" s="44"/>
      <c r="RSL4" s="44"/>
      <c r="RSM4" s="44"/>
      <c r="RSN4" s="44"/>
      <c r="RSO4" s="44"/>
      <c r="RSP4" s="44"/>
      <c r="RSQ4" s="44"/>
      <c r="RSR4" s="44"/>
      <c r="RSS4" s="44"/>
      <c r="RST4" s="44"/>
      <c r="RSU4" s="44"/>
      <c r="RSV4" s="44"/>
      <c r="RSW4" s="44"/>
      <c r="RSX4" s="44"/>
      <c r="RSY4" s="44"/>
      <c r="RSZ4" s="44"/>
      <c r="RTA4" s="44"/>
      <c r="RTB4" s="44"/>
      <c r="RTC4" s="44"/>
      <c r="RTD4" s="44"/>
      <c r="RTE4" s="44"/>
      <c r="RTF4" s="44"/>
      <c r="RTG4" s="44"/>
      <c r="RTH4" s="44"/>
      <c r="RTI4" s="44"/>
      <c r="RTJ4" s="44"/>
      <c r="RTK4" s="44"/>
      <c r="RTL4" s="44"/>
      <c r="RTM4" s="44"/>
      <c r="RTN4" s="44"/>
      <c r="RTO4" s="44"/>
      <c r="RTP4" s="44"/>
      <c r="RTQ4" s="44"/>
      <c r="RTR4" s="44"/>
      <c r="RTS4" s="44"/>
      <c r="RTT4" s="44"/>
      <c r="RTU4" s="44"/>
      <c r="RTV4" s="44"/>
      <c r="RTW4" s="44"/>
      <c r="RTX4" s="44"/>
      <c r="RTY4" s="44"/>
      <c r="RTZ4" s="44"/>
      <c r="RUA4" s="44"/>
      <c r="RUB4" s="44"/>
      <c r="RUC4" s="44"/>
      <c r="RUD4" s="44"/>
      <c r="RUE4" s="44"/>
      <c r="RUF4" s="44"/>
      <c r="RUG4" s="44"/>
      <c r="RUH4" s="44"/>
      <c r="RUI4" s="44"/>
      <c r="RUJ4" s="44"/>
      <c r="RUK4" s="44"/>
      <c r="RUL4" s="44"/>
      <c r="RUM4" s="44"/>
      <c r="RUN4" s="44"/>
      <c r="RUO4" s="44"/>
      <c r="RUP4" s="44"/>
      <c r="RUQ4" s="44"/>
      <c r="RUR4" s="44"/>
      <c r="RUS4" s="44"/>
      <c r="RUT4" s="44"/>
      <c r="RUU4" s="44"/>
      <c r="RUV4" s="44"/>
      <c r="RUW4" s="44"/>
      <c r="RUX4" s="44"/>
      <c r="RUY4" s="44"/>
      <c r="RUZ4" s="44"/>
      <c r="RVA4" s="44"/>
      <c r="RVB4" s="44"/>
      <c r="RVC4" s="44"/>
      <c r="RVD4" s="44"/>
      <c r="RVE4" s="44"/>
      <c r="RVF4" s="44"/>
      <c r="RVG4" s="44"/>
      <c r="RVH4" s="44"/>
      <c r="RVI4" s="44"/>
      <c r="RVJ4" s="44"/>
      <c r="RVK4" s="44"/>
      <c r="RVL4" s="44"/>
      <c r="RVM4" s="44"/>
      <c r="RVN4" s="44"/>
      <c r="RVO4" s="44"/>
      <c r="RVP4" s="44"/>
      <c r="RVQ4" s="44"/>
      <c r="RVR4" s="44"/>
      <c r="RVS4" s="44"/>
      <c r="RVT4" s="44"/>
      <c r="RVU4" s="44"/>
      <c r="RVV4" s="44"/>
      <c r="RVW4" s="44"/>
      <c r="RVX4" s="44"/>
      <c r="RVY4" s="44"/>
      <c r="RVZ4" s="44"/>
      <c r="RWA4" s="44"/>
      <c r="RWB4" s="44"/>
      <c r="RWC4" s="44"/>
      <c r="RWD4" s="44"/>
      <c r="RWE4" s="44"/>
      <c r="RWF4" s="44"/>
      <c r="RWG4" s="44"/>
      <c r="RWH4" s="44"/>
      <c r="RWI4" s="44"/>
      <c r="RWJ4" s="44"/>
      <c r="RWK4" s="44"/>
      <c r="RWL4" s="44"/>
      <c r="RWM4" s="44"/>
      <c r="RWN4" s="44"/>
      <c r="RWO4" s="44"/>
      <c r="RWP4" s="44"/>
      <c r="RWQ4" s="44"/>
      <c r="RWR4" s="44"/>
      <c r="RWS4" s="44"/>
      <c r="RWT4" s="44"/>
      <c r="RWU4" s="44"/>
      <c r="RWV4" s="44"/>
      <c r="RWW4" s="44"/>
      <c r="RWX4" s="44"/>
      <c r="RWY4" s="44"/>
      <c r="RWZ4" s="44"/>
      <c r="RXA4" s="44"/>
      <c r="RXB4" s="44"/>
      <c r="RXC4" s="44"/>
      <c r="RXD4" s="44"/>
      <c r="RXE4" s="44"/>
      <c r="RXF4" s="44"/>
      <c r="RXG4" s="44"/>
      <c r="RXH4" s="44"/>
      <c r="RXI4" s="44"/>
      <c r="RXJ4" s="44"/>
      <c r="RXK4" s="44"/>
      <c r="RXL4" s="44"/>
      <c r="RXM4" s="44"/>
      <c r="RXN4" s="44"/>
      <c r="RXO4" s="44"/>
      <c r="RXP4" s="44"/>
      <c r="RXQ4" s="44"/>
      <c r="RXR4" s="44"/>
      <c r="RXS4" s="44"/>
      <c r="RXT4" s="44"/>
      <c r="RXU4" s="44"/>
      <c r="RXV4" s="44"/>
      <c r="RXW4" s="44"/>
      <c r="RXX4" s="44"/>
      <c r="RXY4" s="44"/>
      <c r="RXZ4" s="44"/>
      <c r="RYA4" s="44"/>
      <c r="RYB4" s="44"/>
      <c r="RYC4" s="44"/>
      <c r="RYD4" s="44"/>
      <c r="RYE4" s="44"/>
      <c r="RYF4" s="44"/>
      <c r="RYG4" s="44"/>
      <c r="RYH4" s="44"/>
      <c r="RYI4" s="44"/>
      <c r="RYJ4" s="44"/>
      <c r="RYK4" s="44"/>
      <c r="RYL4" s="44"/>
      <c r="RYM4" s="44"/>
      <c r="RYN4" s="44"/>
      <c r="RYO4" s="44"/>
      <c r="RYP4" s="44"/>
      <c r="RYQ4" s="44"/>
      <c r="RYR4" s="44"/>
      <c r="RYS4" s="44"/>
      <c r="RYT4" s="44"/>
      <c r="RYU4" s="44"/>
      <c r="RYV4" s="44"/>
      <c r="RYW4" s="44"/>
      <c r="RYX4" s="44"/>
      <c r="RYY4" s="44"/>
      <c r="RYZ4" s="44"/>
      <c r="RZA4" s="44"/>
      <c r="RZB4" s="44"/>
      <c r="RZC4" s="44"/>
      <c r="RZD4" s="44"/>
      <c r="RZE4" s="44"/>
      <c r="RZF4" s="44"/>
      <c r="RZG4" s="44"/>
      <c r="RZH4" s="44"/>
      <c r="RZI4" s="44"/>
      <c r="RZJ4" s="44"/>
      <c r="RZK4" s="44"/>
      <c r="RZL4" s="44"/>
      <c r="RZM4" s="44"/>
      <c r="RZN4" s="44"/>
      <c r="RZO4" s="44"/>
      <c r="RZP4" s="44"/>
      <c r="RZQ4" s="44"/>
      <c r="RZR4" s="44"/>
      <c r="RZS4" s="44"/>
      <c r="RZT4" s="44"/>
      <c r="RZU4" s="44"/>
      <c r="RZV4" s="44"/>
      <c r="RZW4" s="44"/>
      <c r="RZX4" s="44"/>
      <c r="RZY4" s="44"/>
      <c r="RZZ4" s="44"/>
      <c r="SAA4" s="44"/>
      <c r="SAB4" s="44"/>
      <c r="SAC4" s="44"/>
      <c r="SAD4" s="44"/>
      <c r="SAE4" s="44"/>
      <c r="SAF4" s="44"/>
      <c r="SAG4" s="44"/>
      <c r="SAH4" s="44"/>
      <c r="SAI4" s="44"/>
      <c r="SAJ4" s="44"/>
      <c r="SAK4" s="44"/>
      <c r="SAL4" s="44"/>
      <c r="SAM4" s="44"/>
      <c r="SAN4" s="44"/>
      <c r="SAO4" s="44"/>
      <c r="SAP4" s="44"/>
      <c r="SAQ4" s="44"/>
      <c r="SAR4" s="44"/>
      <c r="SAS4" s="44"/>
      <c r="SAT4" s="44"/>
      <c r="SAU4" s="44"/>
      <c r="SAV4" s="44"/>
      <c r="SAW4" s="44"/>
      <c r="SAX4" s="44"/>
      <c r="SAY4" s="44"/>
      <c r="SAZ4" s="44"/>
      <c r="SBA4" s="44"/>
      <c r="SBB4" s="44"/>
      <c r="SBC4" s="44"/>
      <c r="SBD4" s="44"/>
      <c r="SBE4" s="44"/>
      <c r="SBF4" s="44"/>
      <c r="SBG4" s="44"/>
      <c r="SBH4" s="44"/>
      <c r="SBI4" s="44"/>
      <c r="SBJ4" s="44"/>
      <c r="SBK4" s="44"/>
      <c r="SBL4" s="44"/>
      <c r="SBM4" s="44"/>
      <c r="SBN4" s="44"/>
      <c r="SBO4" s="44"/>
      <c r="SBP4" s="44"/>
      <c r="SBQ4" s="44"/>
      <c r="SBR4" s="44"/>
      <c r="SBS4" s="44"/>
      <c r="SBT4" s="44"/>
      <c r="SBU4" s="44"/>
      <c r="SBV4" s="44"/>
      <c r="SBW4" s="44"/>
      <c r="SBX4" s="44"/>
      <c r="SBY4" s="44"/>
      <c r="SBZ4" s="44"/>
      <c r="SCA4" s="44"/>
      <c r="SCB4" s="44"/>
      <c r="SCC4" s="44"/>
      <c r="SCD4" s="44"/>
      <c r="SCE4" s="44"/>
      <c r="SCF4" s="44"/>
      <c r="SCG4" s="44"/>
      <c r="SCH4" s="44"/>
      <c r="SCI4" s="44"/>
      <c r="SCJ4" s="44"/>
      <c r="SCK4" s="44"/>
      <c r="SCL4" s="44"/>
      <c r="SCM4" s="44"/>
      <c r="SCN4" s="44"/>
      <c r="SCO4" s="44"/>
      <c r="SCP4" s="44"/>
      <c r="SCQ4" s="44"/>
      <c r="SCR4" s="44"/>
      <c r="SCS4" s="44"/>
      <c r="SCT4" s="44"/>
      <c r="SCU4" s="44"/>
      <c r="SCV4" s="44"/>
      <c r="SCW4" s="44"/>
      <c r="SCX4" s="44"/>
      <c r="SCY4" s="44"/>
      <c r="SCZ4" s="44"/>
      <c r="SDA4" s="44"/>
      <c r="SDB4" s="44"/>
      <c r="SDC4" s="44"/>
      <c r="SDD4" s="44"/>
      <c r="SDE4" s="44"/>
      <c r="SDF4" s="44"/>
      <c r="SDG4" s="44"/>
      <c r="SDH4" s="44"/>
      <c r="SDI4" s="44"/>
      <c r="SDJ4" s="44"/>
      <c r="SDK4" s="44"/>
      <c r="SDL4" s="44"/>
      <c r="SDM4" s="44"/>
      <c r="SDN4" s="44"/>
      <c r="SDO4" s="44"/>
      <c r="SDP4" s="44"/>
      <c r="SDQ4" s="44"/>
      <c r="SDR4" s="44"/>
      <c r="SDS4" s="44"/>
      <c r="SDT4" s="44"/>
      <c r="SDU4" s="44"/>
      <c r="SDV4" s="44"/>
      <c r="SDW4" s="44"/>
      <c r="SDX4" s="44"/>
      <c r="SDY4" s="44"/>
      <c r="SDZ4" s="44"/>
      <c r="SEA4" s="44"/>
      <c r="SEB4" s="44"/>
      <c r="SEC4" s="44"/>
      <c r="SED4" s="44"/>
      <c r="SEE4" s="44"/>
      <c r="SEF4" s="44"/>
      <c r="SEG4" s="44"/>
      <c r="SEH4" s="44"/>
      <c r="SEI4" s="44"/>
      <c r="SEJ4" s="44"/>
      <c r="SEK4" s="44"/>
      <c r="SEL4" s="44"/>
      <c r="SEM4" s="44"/>
      <c r="SEN4" s="44"/>
      <c r="SEO4" s="44"/>
      <c r="SEP4" s="44"/>
      <c r="SEQ4" s="44"/>
      <c r="SER4" s="44"/>
      <c r="SES4" s="44"/>
      <c r="SET4" s="44"/>
      <c r="SEU4" s="44"/>
      <c r="SEV4" s="44"/>
      <c r="SEW4" s="44"/>
      <c r="SEX4" s="44"/>
      <c r="SEY4" s="44"/>
      <c r="SEZ4" s="44"/>
      <c r="SFA4" s="44"/>
      <c r="SFB4" s="44"/>
      <c r="SFC4" s="44"/>
      <c r="SFD4" s="44"/>
      <c r="SFE4" s="44"/>
      <c r="SFF4" s="44"/>
      <c r="SFG4" s="44"/>
      <c r="SFH4" s="44"/>
      <c r="SFI4" s="44"/>
      <c r="SFJ4" s="44"/>
      <c r="SFK4" s="44"/>
      <c r="SFL4" s="44"/>
      <c r="SFM4" s="44"/>
      <c r="SFN4" s="44"/>
      <c r="SFO4" s="44"/>
      <c r="SFP4" s="44"/>
      <c r="SFQ4" s="44"/>
      <c r="SFR4" s="44"/>
      <c r="SFS4" s="44"/>
      <c r="SFT4" s="44"/>
      <c r="SFU4" s="44"/>
      <c r="SFV4" s="44"/>
      <c r="SFW4" s="44"/>
      <c r="SFX4" s="44"/>
      <c r="SFY4" s="44"/>
      <c r="SFZ4" s="44"/>
      <c r="SGA4" s="44"/>
      <c r="SGB4" s="44"/>
      <c r="SGC4" s="44"/>
      <c r="SGD4" s="44"/>
      <c r="SGE4" s="44"/>
      <c r="SGF4" s="44"/>
      <c r="SGG4" s="44"/>
      <c r="SGH4" s="44"/>
      <c r="SGI4" s="44"/>
      <c r="SGJ4" s="44"/>
      <c r="SGK4" s="44"/>
      <c r="SGL4" s="44"/>
      <c r="SGM4" s="44"/>
      <c r="SGN4" s="44"/>
      <c r="SGO4" s="44"/>
      <c r="SGP4" s="44"/>
      <c r="SGQ4" s="44"/>
      <c r="SGR4" s="44"/>
      <c r="SGS4" s="44"/>
      <c r="SGT4" s="44"/>
      <c r="SGU4" s="44"/>
      <c r="SGV4" s="44"/>
      <c r="SGW4" s="44"/>
      <c r="SGX4" s="44"/>
      <c r="SGY4" s="44"/>
      <c r="SGZ4" s="44"/>
      <c r="SHA4" s="44"/>
      <c r="SHB4" s="44"/>
      <c r="SHC4" s="44"/>
      <c r="SHD4" s="44"/>
      <c r="SHE4" s="44"/>
      <c r="SHF4" s="44"/>
      <c r="SHG4" s="44"/>
      <c r="SHH4" s="44"/>
      <c r="SHI4" s="44"/>
      <c r="SHJ4" s="44"/>
      <c r="SHK4" s="44"/>
      <c r="SHL4" s="44"/>
      <c r="SHM4" s="44"/>
      <c r="SHN4" s="44"/>
      <c r="SHO4" s="44"/>
      <c r="SHP4" s="44"/>
      <c r="SHQ4" s="44"/>
      <c r="SHR4" s="44"/>
      <c r="SHS4" s="44"/>
      <c r="SHT4" s="44"/>
      <c r="SHU4" s="44"/>
      <c r="SHV4" s="44"/>
      <c r="SHW4" s="44"/>
      <c r="SHX4" s="44"/>
      <c r="SHY4" s="44"/>
      <c r="SHZ4" s="44"/>
      <c r="SIA4" s="44"/>
      <c r="SIB4" s="44"/>
      <c r="SIC4" s="44"/>
      <c r="SID4" s="44"/>
      <c r="SIE4" s="44"/>
      <c r="SIF4" s="44"/>
      <c r="SIG4" s="44"/>
      <c r="SIH4" s="44"/>
      <c r="SII4" s="44"/>
      <c r="SIJ4" s="44"/>
      <c r="SIK4" s="44"/>
      <c r="SIL4" s="44"/>
      <c r="SIM4" s="44"/>
      <c r="SIN4" s="44"/>
      <c r="SIO4" s="44"/>
      <c r="SIP4" s="44"/>
      <c r="SIQ4" s="44"/>
      <c r="SIR4" s="44"/>
      <c r="SIS4" s="44"/>
      <c r="SIT4" s="44"/>
      <c r="SIU4" s="44"/>
      <c r="SIV4" s="44"/>
      <c r="SIW4" s="44"/>
      <c r="SIX4" s="44"/>
      <c r="SIY4" s="44"/>
      <c r="SIZ4" s="44"/>
      <c r="SJA4" s="44"/>
      <c r="SJB4" s="44"/>
      <c r="SJC4" s="44"/>
      <c r="SJD4" s="44"/>
      <c r="SJE4" s="44"/>
      <c r="SJF4" s="44"/>
      <c r="SJG4" s="44"/>
      <c r="SJH4" s="44"/>
      <c r="SJI4" s="44"/>
      <c r="SJJ4" s="44"/>
      <c r="SJK4" s="44"/>
      <c r="SJL4" s="44"/>
      <c r="SJM4" s="44"/>
      <c r="SJN4" s="44"/>
      <c r="SJO4" s="44"/>
      <c r="SJP4" s="44"/>
      <c r="SJQ4" s="44"/>
      <c r="SJR4" s="44"/>
      <c r="SJS4" s="44"/>
      <c r="SJT4" s="44"/>
      <c r="SJU4" s="44"/>
      <c r="SJV4" s="44"/>
      <c r="SJW4" s="44"/>
      <c r="SJX4" s="44"/>
      <c r="SJY4" s="44"/>
      <c r="SJZ4" s="44"/>
      <c r="SKA4" s="44"/>
      <c r="SKB4" s="44"/>
      <c r="SKC4" s="44"/>
      <c r="SKD4" s="44"/>
      <c r="SKE4" s="44"/>
      <c r="SKF4" s="44"/>
      <c r="SKG4" s="44"/>
      <c r="SKH4" s="44"/>
      <c r="SKI4" s="44"/>
      <c r="SKJ4" s="44"/>
      <c r="SKK4" s="44"/>
      <c r="SKL4" s="44"/>
      <c r="SKM4" s="44"/>
      <c r="SKN4" s="44"/>
      <c r="SKO4" s="44"/>
      <c r="SKP4" s="44"/>
      <c r="SKQ4" s="44"/>
      <c r="SKR4" s="44"/>
      <c r="SKS4" s="44"/>
      <c r="SKT4" s="44"/>
      <c r="SKU4" s="44"/>
      <c r="SKV4" s="44"/>
      <c r="SKW4" s="44"/>
      <c r="SKX4" s="44"/>
      <c r="SKY4" s="44"/>
      <c r="SKZ4" s="44"/>
      <c r="SLA4" s="44"/>
      <c r="SLB4" s="44"/>
      <c r="SLC4" s="44"/>
      <c r="SLD4" s="44"/>
      <c r="SLE4" s="44"/>
      <c r="SLF4" s="44"/>
      <c r="SLG4" s="44"/>
      <c r="SLH4" s="44"/>
      <c r="SLI4" s="44"/>
      <c r="SLJ4" s="44"/>
      <c r="SLK4" s="44"/>
      <c r="SLL4" s="44"/>
      <c r="SLM4" s="44"/>
      <c r="SLN4" s="44"/>
      <c r="SLO4" s="44"/>
      <c r="SLP4" s="44"/>
      <c r="SLQ4" s="44"/>
      <c r="SLR4" s="44"/>
      <c r="SLS4" s="44"/>
      <c r="SLT4" s="44"/>
      <c r="SLU4" s="44"/>
      <c r="SLV4" s="44"/>
      <c r="SLW4" s="44"/>
      <c r="SLX4" s="44"/>
      <c r="SLY4" s="44"/>
      <c r="SLZ4" s="44"/>
      <c r="SMA4" s="44"/>
      <c r="SMB4" s="44"/>
      <c r="SMC4" s="44"/>
      <c r="SMD4" s="44"/>
      <c r="SME4" s="44"/>
      <c r="SMF4" s="44"/>
      <c r="SMG4" s="44"/>
      <c r="SMH4" s="44"/>
      <c r="SMI4" s="44"/>
      <c r="SMJ4" s="44"/>
      <c r="SMK4" s="44"/>
      <c r="SML4" s="44"/>
      <c r="SMM4" s="44"/>
      <c r="SMN4" s="44"/>
      <c r="SMO4" s="44"/>
      <c r="SMP4" s="44"/>
      <c r="SMQ4" s="44"/>
      <c r="SMR4" s="44"/>
      <c r="SMS4" s="44"/>
      <c r="SMT4" s="44"/>
      <c r="SMU4" s="44"/>
      <c r="SMV4" s="44"/>
      <c r="SMW4" s="44"/>
      <c r="SMX4" s="44"/>
      <c r="SMY4" s="44"/>
      <c r="SMZ4" s="44"/>
      <c r="SNA4" s="44"/>
      <c r="SNB4" s="44"/>
      <c r="SNC4" s="44"/>
      <c r="SND4" s="44"/>
      <c r="SNE4" s="44"/>
      <c r="SNF4" s="44"/>
      <c r="SNG4" s="44"/>
      <c r="SNH4" s="44"/>
      <c r="SNI4" s="44"/>
      <c r="SNJ4" s="44"/>
      <c r="SNK4" s="44"/>
      <c r="SNL4" s="44"/>
      <c r="SNM4" s="44"/>
      <c r="SNN4" s="44"/>
      <c r="SNO4" s="44"/>
      <c r="SNP4" s="44"/>
      <c r="SNQ4" s="44"/>
      <c r="SNR4" s="44"/>
      <c r="SNS4" s="44"/>
      <c r="SNT4" s="44"/>
      <c r="SNU4" s="44"/>
      <c r="SNV4" s="44"/>
      <c r="SNW4" s="44"/>
      <c r="SNX4" s="44"/>
      <c r="SNY4" s="44"/>
      <c r="SNZ4" s="44"/>
      <c r="SOA4" s="44"/>
      <c r="SOB4" s="44"/>
      <c r="SOC4" s="44"/>
      <c r="SOD4" s="44"/>
      <c r="SOE4" s="44"/>
      <c r="SOF4" s="44"/>
      <c r="SOG4" s="44"/>
      <c r="SOH4" s="44"/>
      <c r="SOI4" s="44"/>
      <c r="SOJ4" s="44"/>
      <c r="SOK4" s="44"/>
      <c r="SOL4" s="44"/>
      <c r="SOM4" s="44"/>
      <c r="SON4" s="44"/>
      <c r="SOO4" s="44"/>
      <c r="SOP4" s="44"/>
      <c r="SOQ4" s="44"/>
      <c r="SOR4" s="44"/>
      <c r="SOS4" s="44"/>
      <c r="SOT4" s="44"/>
      <c r="SOU4" s="44"/>
      <c r="SOV4" s="44"/>
      <c r="SOW4" s="44"/>
      <c r="SOX4" s="44"/>
      <c r="SOY4" s="44"/>
      <c r="SOZ4" s="44"/>
      <c r="SPA4" s="44"/>
      <c r="SPB4" s="44"/>
      <c r="SPC4" s="44"/>
      <c r="SPD4" s="44"/>
      <c r="SPE4" s="44"/>
      <c r="SPF4" s="44"/>
      <c r="SPG4" s="44"/>
      <c r="SPH4" s="44"/>
      <c r="SPI4" s="44"/>
      <c r="SPJ4" s="44"/>
      <c r="SPK4" s="44"/>
      <c r="SPL4" s="44"/>
      <c r="SPM4" s="44"/>
      <c r="SPN4" s="44"/>
      <c r="SPO4" s="44"/>
      <c r="SPP4" s="44"/>
      <c r="SPQ4" s="44"/>
      <c r="SPR4" s="44"/>
      <c r="SPS4" s="44"/>
      <c r="SPT4" s="44"/>
      <c r="SPU4" s="44"/>
      <c r="SPV4" s="44"/>
      <c r="SPW4" s="44"/>
      <c r="SPX4" s="44"/>
      <c r="SPY4" s="44"/>
      <c r="SPZ4" s="44"/>
      <c r="SQA4" s="44"/>
      <c r="SQB4" s="44"/>
      <c r="SQC4" s="44"/>
      <c r="SQD4" s="44"/>
      <c r="SQE4" s="44"/>
      <c r="SQF4" s="44"/>
      <c r="SQG4" s="44"/>
      <c r="SQH4" s="44"/>
      <c r="SQI4" s="44"/>
      <c r="SQJ4" s="44"/>
      <c r="SQK4" s="44"/>
      <c r="SQL4" s="44"/>
      <c r="SQM4" s="44"/>
      <c r="SQN4" s="44"/>
      <c r="SQO4" s="44"/>
      <c r="SQP4" s="44"/>
      <c r="SQQ4" s="44"/>
      <c r="SQR4" s="44"/>
      <c r="SQS4" s="44"/>
      <c r="SQT4" s="44"/>
      <c r="SQU4" s="44"/>
      <c r="SQV4" s="44"/>
      <c r="SQW4" s="44"/>
      <c r="SQX4" s="44"/>
      <c r="SQY4" s="44"/>
      <c r="SQZ4" s="44"/>
      <c r="SRA4" s="44"/>
      <c r="SRB4" s="44"/>
      <c r="SRC4" s="44"/>
      <c r="SRD4" s="44"/>
      <c r="SRE4" s="44"/>
      <c r="SRF4" s="44"/>
      <c r="SRG4" s="44"/>
      <c r="SRH4" s="44"/>
      <c r="SRI4" s="44"/>
      <c r="SRJ4" s="44"/>
      <c r="SRK4" s="44"/>
      <c r="SRL4" s="44"/>
      <c r="SRM4" s="44"/>
      <c r="SRN4" s="44"/>
      <c r="SRO4" s="44"/>
      <c r="SRP4" s="44"/>
      <c r="SRQ4" s="44"/>
      <c r="SRR4" s="44"/>
      <c r="SRS4" s="44"/>
      <c r="SRT4" s="44"/>
      <c r="SRU4" s="44"/>
      <c r="SRV4" s="44"/>
      <c r="SRW4" s="44"/>
      <c r="SRX4" s="44"/>
      <c r="SRY4" s="44"/>
      <c r="SRZ4" s="44"/>
      <c r="SSA4" s="44"/>
      <c r="SSB4" s="44"/>
      <c r="SSC4" s="44"/>
      <c r="SSD4" s="44"/>
      <c r="SSE4" s="44"/>
      <c r="SSF4" s="44"/>
      <c r="SSG4" s="44"/>
      <c r="SSH4" s="44"/>
      <c r="SSI4" s="44"/>
      <c r="SSJ4" s="44"/>
      <c r="SSK4" s="44"/>
      <c r="SSL4" s="44"/>
      <c r="SSM4" s="44"/>
      <c r="SSN4" s="44"/>
      <c r="SSO4" s="44"/>
      <c r="SSP4" s="44"/>
      <c r="SSQ4" s="44"/>
      <c r="SSR4" s="44"/>
      <c r="SSS4" s="44"/>
      <c r="SST4" s="44"/>
      <c r="SSU4" s="44"/>
      <c r="SSV4" s="44"/>
      <c r="SSW4" s="44"/>
      <c r="SSX4" s="44"/>
      <c r="SSY4" s="44"/>
      <c r="SSZ4" s="44"/>
      <c r="STA4" s="44"/>
      <c r="STB4" s="44"/>
      <c r="STC4" s="44"/>
      <c r="STD4" s="44"/>
      <c r="STE4" s="44"/>
      <c r="STF4" s="44"/>
      <c r="STG4" s="44"/>
      <c r="STH4" s="44"/>
      <c r="STI4" s="44"/>
      <c r="STJ4" s="44"/>
      <c r="STK4" s="44"/>
      <c r="STL4" s="44"/>
      <c r="STM4" s="44"/>
      <c r="STN4" s="44"/>
      <c r="STO4" s="44"/>
      <c r="STP4" s="44"/>
      <c r="STQ4" s="44"/>
      <c r="STR4" s="44"/>
      <c r="STS4" s="44"/>
      <c r="STT4" s="44"/>
      <c r="STU4" s="44"/>
      <c r="STV4" s="44"/>
      <c r="STW4" s="44"/>
      <c r="STX4" s="44"/>
      <c r="STY4" s="44"/>
      <c r="STZ4" s="44"/>
      <c r="SUA4" s="44"/>
      <c r="SUB4" s="44"/>
      <c r="SUC4" s="44"/>
      <c r="SUD4" s="44"/>
      <c r="SUE4" s="44"/>
      <c r="SUF4" s="44"/>
      <c r="SUG4" s="44"/>
      <c r="SUH4" s="44"/>
      <c r="SUI4" s="44"/>
      <c r="SUJ4" s="44"/>
      <c r="SUK4" s="44"/>
      <c r="SUL4" s="44"/>
      <c r="SUM4" s="44"/>
      <c r="SUN4" s="44"/>
      <c r="SUO4" s="44"/>
      <c r="SUP4" s="44"/>
      <c r="SUQ4" s="44"/>
      <c r="SUR4" s="44"/>
      <c r="SUS4" s="44"/>
      <c r="SUT4" s="44"/>
      <c r="SUU4" s="44"/>
      <c r="SUV4" s="44"/>
      <c r="SUW4" s="44"/>
      <c r="SUX4" s="44"/>
      <c r="SUY4" s="44"/>
      <c r="SUZ4" s="44"/>
      <c r="SVA4" s="44"/>
      <c r="SVB4" s="44"/>
      <c r="SVC4" s="44"/>
      <c r="SVD4" s="44"/>
      <c r="SVE4" s="44"/>
      <c r="SVF4" s="44"/>
      <c r="SVG4" s="44"/>
      <c r="SVH4" s="44"/>
      <c r="SVI4" s="44"/>
      <c r="SVJ4" s="44"/>
      <c r="SVK4" s="44"/>
      <c r="SVL4" s="44"/>
      <c r="SVM4" s="44"/>
      <c r="SVN4" s="44"/>
      <c r="SVO4" s="44"/>
      <c r="SVP4" s="44"/>
      <c r="SVQ4" s="44"/>
      <c r="SVR4" s="44"/>
      <c r="SVS4" s="44"/>
      <c r="SVT4" s="44"/>
      <c r="SVU4" s="44"/>
      <c r="SVV4" s="44"/>
      <c r="SVW4" s="44"/>
      <c r="SVX4" s="44"/>
      <c r="SVY4" s="44"/>
      <c r="SVZ4" s="44"/>
      <c r="SWA4" s="44"/>
      <c r="SWB4" s="44"/>
      <c r="SWC4" s="44"/>
      <c r="SWD4" s="44"/>
      <c r="SWE4" s="44"/>
      <c r="SWF4" s="44"/>
      <c r="SWG4" s="44"/>
      <c r="SWH4" s="44"/>
      <c r="SWI4" s="44"/>
      <c r="SWJ4" s="44"/>
      <c r="SWK4" s="44"/>
      <c r="SWL4" s="44"/>
      <c r="SWM4" s="44"/>
      <c r="SWN4" s="44"/>
      <c r="SWO4" s="44"/>
      <c r="SWP4" s="44"/>
      <c r="SWQ4" s="44"/>
      <c r="SWR4" s="44"/>
      <c r="SWS4" s="44"/>
      <c r="SWT4" s="44"/>
      <c r="SWU4" s="44"/>
      <c r="SWV4" s="44"/>
      <c r="SWW4" s="44"/>
      <c r="SWX4" s="44"/>
      <c r="SWY4" s="44"/>
      <c r="SWZ4" s="44"/>
      <c r="SXA4" s="44"/>
      <c r="SXB4" s="44"/>
      <c r="SXC4" s="44"/>
      <c r="SXD4" s="44"/>
      <c r="SXE4" s="44"/>
      <c r="SXF4" s="44"/>
      <c r="SXG4" s="44"/>
      <c r="SXH4" s="44"/>
      <c r="SXI4" s="44"/>
      <c r="SXJ4" s="44"/>
      <c r="SXK4" s="44"/>
      <c r="SXL4" s="44"/>
      <c r="SXM4" s="44"/>
      <c r="SXN4" s="44"/>
      <c r="SXO4" s="44"/>
      <c r="SXP4" s="44"/>
      <c r="SXQ4" s="44"/>
      <c r="SXR4" s="44"/>
      <c r="SXS4" s="44"/>
      <c r="SXT4" s="44"/>
      <c r="SXU4" s="44"/>
      <c r="SXV4" s="44"/>
      <c r="SXW4" s="44"/>
      <c r="SXX4" s="44"/>
      <c r="SXY4" s="44"/>
      <c r="SXZ4" s="44"/>
      <c r="SYA4" s="44"/>
      <c r="SYB4" s="44"/>
      <c r="SYC4" s="44"/>
      <c r="SYD4" s="44"/>
      <c r="SYE4" s="44"/>
      <c r="SYF4" s="44"/>
      <c r="SYG4" s="44"/>
      <c r="SYH4" s="44"/>
      <c r="SYI4" s="44"/>
      <c r="SYJ4" s="44"/>
      <c r="SYK4" s="44"/>
      <c r="SYL4" s="44"/>
      <c r="SYM4" s="44"/>
      <c r="SYN4" s="44"/>
      <c r="SYO4" s="44"/>
      <c r="SYP4" s="44"/>
      <c r="SYQ4" s="44"/>
      <c r="SYR4" s="44"/>
      <c r="SYS4" s="44"/>
      <c r="SYT4" s="44"/>
      <c r="SYU4" s="44"/>
      <c r="SYV4" s="44"/>
      <c r="SYW4" s="44"/>
      <c r="SYX4" s="44"/>
      <c r="SYY4" s="44"/>
      <c r="SYZ4" s="44"/>
      <c r="SZA4" s="44"/>
      <c r="SZB4" s="44"/>
      <c r="SZC4" s="44"/>
      <c r="SZD4" s="44"/>
      <c r="SZE4" s="44"/>
      <c r="SZF4" s="44"/>
      <c r="SZG4" s="44"/>
      <c r="SZH4" s="44"/>
      <c r="SZI4" s="44"/>
      <c r="SZJ4" s="44"/>
      <c r="SZK4" s="44"/>
      <c r="SZL4" s="44"/>
      <c r="SZM4" s="44"/>
      <c r="SZN4" s="44"/>
      <c r="SZO4" s="44"/>
      <c r="SZP4" s="44"/>
      <c r="SZQ4" s="44"/>
      <c r="SZR4" s="44"/>
      <c r="SZS4" s="44"/>
      <c r="SZT4" s="44"/>
      <c r="SZU4" s="44"/>
      <c r="SZV4" s="44"/>
      <c r="SZW4" s="44"/>
      <c r="SZX4" s="44"/>
      <c r="SZY4" s="44"/>
      <c r="SZZ4" s="44"/>
      <c r="TAA4" s="44"/>
      <c r="TAB4" s="44"/>
      <c r="TAC4" s="44"/>
      <c r="TAD4" s="44"/>
      <c r="TAE4" s="44"/>
      <c r="TAF4" s="44"/>
      <c r="TAG4" s="44"/>
      <c r="TAH4" s="44"/>
      <c r="TAI4" s="44"/>
      <c r="TAJ4" s="44"/>
      <c r="TAK4" s="44"/>
      <c r="TAL4" s="44"/>
      <c r="TAM4" s="44"/>
      <c r="TAN4" s="44"/>
      <c r="TAO4" s="44"/>
      <c r="TAP4" s="44"/>
      <c r="TAQ4" s="44"/>
      <c r="TAR4" s="44"/>
      <c r="TAS4" s="44"/>
      <c r="TAT4" s="44"/>
      <c r="TAU4" s="44"/>
      <c r="TAV4" s="44"/>
      <c r="TAW4" s="44"/>
      <c r="TAX4" s="44"/>
      <c r="TAY4" s="44"/>
      <c r="TAZ4" s="44"/>
      <c r="TBA4" s="44"/>
      <c r="TBB4" s="44"/>
      <c r="TBC4" s="44"/>
      <c r="TBD4" s="44"/>
      <c r="TBE4" s="44"/>
      <c r="TBF4" s="44"/>
      <c r="TBG4" s="44"/>
      <c r="TBH4" s="44"/>
      <c r="TBI4" s="44"/>
      <c r="TBJ4" s="44"/>
      <c r="TBK4" s="44"/>
      <c r="TBL4" s="44"/>
      <c r="TBM4" s="44"/>
      <c r="TBN4" s="44"/>
      <c r="TBO4" s="44"/>
      <c r="TBP4" s="44"/>
      <c r="TBQ4" s="44"/>
      <c r="TBR4" s="44"/>
      <c r="TBS4" s="44"/>
      <c r="TBT4" s="44"/>
      <c r="TBU4" s="44"/>
      <c r="TBV4" s="44"/>
      <c r="TBW4" s="44"/>
      <c r="TBX4" s="44"/>
      <c r="TBY4" s="44"/>
      <c r="TBZ4" s="44"/>
      <c r="TCA4" s="44"/>
      <c r="TCB4" s="44"/>
      <c r="TCC4" s="44"/>
      <c r="TCD4" s="44"/>
      <c r="TCE4" s="44"/>
      <c r="TCF4" s="44"/>
      <c r="TCG4" s="44"/>
      <c r="TCH4" s="44"/>
      <c r="TCI4" s="44"/>
      <c r="TCJ4" s="44"/>
      <c r="TCK4" s="44"/>
      <c r="TCL4" s="44"/>
      <c r="TCM4" s="44"/>
      <c r="TCN4" s="44"/>
      <c r="TCO4" s="44"/>
      <c r="TCP4" s="44"/>
      <c r="TCQ4" s="44"/>
      <c r="TCR4" s="44"/>
      <c r="TCS4" s="44"/>
      <c r="TCT4" s="44"/>
      <c r="TCU4" s="44"/>
      <c r="TCV4" s="44"/>
      <c r="TCW4" s="44"/>
      <c r="TCX4" s="44"/>
      <c r="TCY4" s="44"/>
      <c r="TCZ4" s="44"/>
      <c r="TDA4" s="44"/>
      <c r="TDB4" s="44"/>
      <c r="TDC4" s="44"/>
      <c r="TDD4" s="44"/>
      <c r="TDE4" s="44"/>
      <c r="TDF4" s="44"/>
      <c r="TDG4" s="44"/>
      <c r="TDH4" s="44"/>
      <c r="TDI4" s="44"/>
      <c r="TDJ4" s="44"/>
      <c r="TDK4" s="44"/>
      <c r="TDL4" s="44"/>
      <c r="TDM4" s="44"/>
      <c r="TDN4" s="44"/>
      <c r="TDO4" s="44"/>
      <c r="TDP4" s="44"/>
      <c r="TDQ4" s="44"/>
      <c r="TDR4" s="44"/>
      <c r="TDS4" s="44"/>
      <c r="TDT4" s="44"/>
      <c r="TDU4" s="44"/>
      <c r="TDV4" s="44"/>
      <c r="TDW4" s="44"/>
      <c r="TDX4" s="44"/>
      <c r="TDY4" s="44"/>
      <c r="TDZ4" s="44"/>
      <c r="TEA4" s="44"/>
      <c r="TEB4" s="44"/>
      <c r="TEC4" s="44"/>
      <c r="TED4" s="44"/>
      <c r="TEE4" s="44"/>
      <c r="TEF4" s="44"/>
      <c r="TEG4" s="44"/>
      <c r="TEH4" s="44"/>
      <c r="TEI4" s="44"/>
      <c r="TEJ4" s="44"/>
      <c r="TEK4" s="44"/>
      <c r="TEL4" s="44"/>
      <c r="TEM4" s="44"/>
      <c r="TEN4" s="44"/>
      <c r="TEO4" s="44"/>
      <c r="TEP4" s="44"/>
      <c r="TEQ4" s="44"/>
      <c r="TER4" s="44"/>
      <c r="TES4" s="44"/>
      <c r="TET4" s="44"/>
      <c r="TEU4" s="44"/>
      <c r="TEV4" s="44"/>
      <c r="TEW4" s="44"/>
      <c r="TEX4" s="44"/>
      <c r="TEY4" s="44"/>
      <c r="TEZ4" s="44"/>
      <c r="TFA4" s="44"/>
      <c r="TFB4" s="44"/>
      <c r="TFC4" s="44"/>
      <c r="TFD4" s="44"/>
      <c r="TFE4" s="44"/>
      <c r="TFF4" s="44"/>
      <c r="TFG4" s="44"/>
      <c r="TFH4" s="44"/>
      <c r="TFI4" s="44"/>
      <c r="TFJ4" s="44"/>
      <c r="TFK4" s="44"/>
      <c r="TFL4" s="44"/>
      <c r="TFM4" s="44"/>
      <c r="TFN4" s="44"/>
      <c r="TFO4" s="44"/>
      <c r="TFP4" s="44"/>
      <c r="TFQ4" s="44"/>
      <c r="TFR4" s="44"/>
      <c r="TFS4" s="44"/>
      <c r="TFT4" s="44"/>
      <c r="TFU4" s="44"/>
      <c r="TFV4" s="44"/>
      <c r="TFW4" s="44"/>
      <c r="TFX4" s="44"/>
      <c r="TFY4" s="44"/>
      <c r="TFZ4" s="44"/>
      <c r="TGA4" s="44"/>
      <c r="TGB4" s="44"/>
      <c r="TGC4" s="44"/>
      <c r="TGD4" s="44"/>
      <c r="TGE4" s="44"/>
      <c r="TGF4" s="44"/>
      <c r="TGG4" s="44"/>
      <c r="TGH4" s="44"/>
      <c r="TGI4" s="44"/>
      <c r="TGJ4" s="44"/>
      <c r="TGK4" s="44"/>
      <c r="TGL4" s="44"/>
      <c r="TGM4" s="44"/>
      <c r="TGN4" s="44"/>
      <c r="TGO4" s="44"/>
      <c r="TGP4" s="44"/>
      <c r="TGQ4" s="44"/>
      <c r="TGR4" s="44"/>
      <c r="TGS4" s="44"/>
      <c r="TGT4" s="44"/>
      <c r="TGU4" s="44"/>
      <c r="TGV4" s="44"/>
      <c r="TGW4" s="44"/>
      <c r="TGX4" s="44"/>
      <c r="TGY4" s="44"/>
      <c r="TGZ4" s="44"/>
      <c r="THA4" s="44"/>
      <c r="THB4" s="44"/>
      <c r="THC4" s="44"/>
      <c r="THD4" s="44"/>
      <c r="THE4" s="44"/>
      <c r="THF4" s="44"/>
      <c r="THG4" s="44"/>
      <c r="THH4" s="44"/>
      <c r="THI4" s="44"/>
      <c r="THJ4" s="44"/>
      <c r="THK4" s="44"/>
      <c r="THL4" s="44"/>
      <c r="THM4" s="44"/>
      <c r="THN4" s="44"/>
      <c r="THO4" s="44"/>
      <c r="THP4" s="44"/>
      <c r="THQ4" s="44"/>
      <c r="THR4" s="44"/>
      <c r="THS4" s="44"/>
      <c r="THT4" s="44"/>
      <c r="THU4" s="44"/>
      <c r="THV4" s="44"/>
      <c r="THW4" s="44"/>
      <c r="THX4" s="44"/>
      <c r="THY4" s="44"/>
      <c r="THZ4" s="44"/>
      <c r="TIA4" s="44"/>
      <c r="TIB4" s="44"/>
      <c r="TIC4" s="44"/>
      <c r="TID4" s="44"/>
      <c r="TIE4" s="44"/>
      <c r="TIF4" s="44"/>
      <c r="TIG4" s="44"/>
      <c r="TIH4" s="44"/>
      <c r="TII4" s="44"/>
      <c r="TIJ4" s="44"/>
      <c r="TIK4" s="44"/>
      <c r="TIL4" s="44"/>
      <c r="TIM4" s="44"/>
      <c r="TIN4" s="44"/>
      <c r="TIO4" s="44"/>
      <c r="TIP4" s="44"/>
      <c r="TIQ4" s="44"/>
      <c r="TIR4" s="44"/>
      <c r="TIS4" s="44"/>
      <c r="TIT4" s="44"/>
      <c r="TIU4" s="44"/>
      <c r="TIV4" s="44"/>
      <c r="TIW4" s="44"/>
      <c r="TIX4" s="44"/>
      <c r="TIY4" s="44"/>
      <c r="TIZ4" s="44"/>
      <c r="TJA4" s="44"/>
      <c r="TJB4" s="44"/>
      <c r="TJC4" s="44"/>
      <c r="TJD4" s="44"/>
      <c r="TJE4" s="44"/>
      <c r="TJF4" s="44"/>
      <c r="TJG4" s="44"/>
      <c r="TJH4" s="44"/>
      <c r="TJI4" s="44"/>
      <c r="TJJ4" s="44"/>
      <c r="TJK4" s="44"/>
      <c r="TJL4" s="44"/>
      <c r="TJM4" s="44"/>
      <c r="TJN4" s="44"/>
      <c r="TJO4" s="44"/>
      <c r="TJP4" s="44"/>
      <c r="TJQ4" s="44"/>
      <c r="TJR4" s="44"/>
      <c r="TJS4" s="44"/>
      <c r="TJT4" s="44"/>
      <c r="TJU4" s="44"/>
      <c r="TJV4" s="44"/>
      <c r="TJW4" s="44"/>
      <c r="TJX4" s="44"/>
      <c r="TJY4" s="44"/>
      <c r="TJZ4" s="44"/>
      <c r="TKA4" s="44"/>
      <c r="TKB4" s="44"/>
      <c r="TKC4" s="44"/>
      <c r="TKD4" s="44"/>
      <c r="TKE4" s="44"/>
      <c r="TKF4" s="44"/>
      <c r="TKG4" s="44"/>
      <c r="TKH4" s="44"/>
      <c r="TKI4" s="44"/>
      <c r="TKJ4" s="44"/>
      <c r="TKK4" s="44"/>
      <c r="TKL4" s="44"/>
      <c r="TKM4" s="44"/>
      <c r="TKN4" s="44"/>
      <c r="TKO4" s="44"/>
      <c r="TKP4" s="44"/>
      <c r="TKQ4" s="44"/>
      <c r="TKR4" s="44"/>
      <c r="TKS4" s="44"/>
      <c r="TKT4" s="44"/>
      <c r="TKU4" s="44"/>
      <c r="TKV4" s="44"/>
      <c r="TKW4" s="44"/>
      <c r="TKX4" s="44"/>
      <c r="TKY4" s="44"/>
      <c r="TKZ4" s="44"/>
      <c r="TLA4" s="44"/>
      <c r="TLB4" s="44"/>
      <c r="TLC4" s="44"/>
      <c r="TLD4" s="44"/>
      <c r="TLE4" s="44"/>
      <c r="TLF4" s="44"/>
      <c r="TLG4" s="44"/>
      <c r="TLH4" s="44"/>
      <c r="TLI4" s="44"/>
      <c r="TLJ4" s="44"/>
      <c r="TLK4" s="44"/>
      <c r="TLL4" s="44"/>
      <c r="TLM4" s="44"/>
      <c r="TLN4" s="44"/>
      <c r="TLO4" s="44"/>
      <c r="TLP4" s="44"/>
      <c r="TLQ4" s="44"/>
      <c r="TLR4" s="44"/>
      <c r="TLS4" s="44"/>
      <c r="TLT4" s="44"/>
      <c r="TLU4" s="44"/>
      <c r="TLV4" s="44"/>
      <c r="TLW4" s="44"/>
      <c r="TLX4" s="44"/>
      <c r="TLY4" s="44"/>
      <c r="TLZ4" s="44"/>
      <c r="TMA4" s="44"/>
      <c r="TMB4" s="44"/>
      <c r="TMC4" s="44"/>
      <c r="TMD4" s="44"/>
      <c r="TME4" s="44"/>
      <c r="TMF4" s="44"/>
      <c r="TMG4" s="44"/>
      <c r="TMH4" s="44"/>
      <c r="TMI4" s="44"/>
      <c r="TMJ4" s="44"/>
      <c r="TMK4" s="44"/>
      <c r="TML4" s="44"/>
      <c r="TMM4" s="44"/>
      <c r="TMN4" s="44"/>
      <c r="TMO4" s="44"/>
      <c r="TMP4" s="44"/>
      <c r="TMQ4" s="44"/>
      <c r="TMR4" s="44"/>
      <c r="TMS4" s="44"/>
      <c r="TMT4" s="44"/>
      <c r="TMU4" s="44"/>
      <c r="TMV4" s="44"/>
      <c r="TMW4" s="44"/>
      <c r="TMX4" s="44"/>
      <c r="TMY4" s="44"/>
      <c r="TMZ4" s="44"/>
      <c r="TNA4" s="44"/>
      <c r="TNB4" s="44"/>
      <c r="TNC4" s="44"/>
      <c r="TND4" s="44"/>
      <c r="TNE4" s="44"/>
      <c r="TNF4" s="44"/>
      <c r="TNG4" s="44"/>
      <c r="TNH4" s="44"/>
      <c r="TNI4" s="44"/>
      <c r="TNJ4" s="44"/>
      <c r="TNK4" s="44"/>
      <c r="TNL4" s="44"/>
      <c r="TNM4" s="44"/>
      <c r="TNN4" s="44"/>
      <c r="TNO4" s="44"/>
      <c r="TNP4" s="44"/>
      <c r="TNQ4" s="44"/>
      <c r="TNR4" s="44"/>
      <c r="TNS4" s="44"/>
      <c r="TNT4" s="44"/>
      <c r="TNU4" s="44"/>
      <c r="TNV4" s="44"/>
      <c r="TNW4" s="44"/>
      <c r="TNX4" s="44"/>
      <c r="TNY4" s="44"/>
      <c r="TNZ4" s="44"/>
      <c r="TOA4" s="44"/>
      <c r="TOB4" s="44"/>
      <c r="TOC4" s="44"/>
      <c r="TOD4" s="44"/>
      <c r="TOE4" s="44"/>
      <c r="TOF4" s="44"/>
      <c r="TOG4" s="44"/>
      <c r="TOH4" s="44"/>
      <c r="TOI4" s="44"/>
      <c r="TOJ4" s="44"/>
      <c r="TOK4" s="44"/>
      <c r="TOL4" s="44"/>
      <c r="TOM4" s="44"/>
      <c r="TON4" s="44"/>
      <c r="TOO4" s="44"/>
      <c r="TOP4" s="44"/>
      <c r="TOQ4" s="44"/>
      <c r="TOR4" s="44"/>
      <c r="TOS4" s="44"/>
      <c r="TOT4" s="44"/>
      <c r="TOU4" s="44"/>
      <c r="TOV4" s="44"/>
      <c r="TOW4" s="44"/>
      <c r="TOX4" s="44"/>
      <c r="TOY4" s="44"/>
      <c r="TOZ4" s="44"/>
      <c r="TPA4" s="44"/>
      <c r="TPB4" s="44"/>
      <c r="TPC4" s="44"/>
      <c r="TPD4" s="44"/>
      <c r="TPE4" s="44"/>
      <c r="TPF4" s="44"/>
      <c r="TPG4" s="44"/>
      <c r="TPH4" s="44"/>
      <c r="TPI4" s="44"/>
      <c r="TPJ4" s="44"/>
      <c r="TPK4" s="44"/>
      <c r="TPL4" s="44"/>
      <c r="TPM4" s="44"/>
      <c r="TPN4" s="44"/>
      <c r="TPO4" s="44"/>
      <c r="TPP4" s="44"/>
      <c r="TPQ4" s="44"/>
      <c r="TPR4" s="44"/>
      <c r="TPS4" s="44"/>
      <c r="TPT4" s="44"/>
      <c r="TPU4" s="44"/>
      <c r="TPV4" s="44"/>
      <c r="TPW4" s="44"/>
      <c r="TPX4" s="44"/>
      <c r="TPY4" s="44"/>
      <c r="TPZ4" s="44"/>
      <c r="TQA4" s="44"/>
      <c r="TQB4" s="44"/>
      <c r="TQC4" s="44"/>
      <c r="TQD4" s="44"/>
      <c r="TQE4" s="44"/>
      <c r="TQF4" s="44"/>
      <c r="TQG4" s="44"/>
      <c r="TQH4" s="44"/>
      <c r="TQI4" s="44"/>
      <c r="TQJ4" s="44"/>
      <c r="TQK4" s="44"/>
      <c r="TQL4" s="44"/>
      <c r="TQM4" s="44"/>
      <c r="TQN4" s="44"/>
      <c r="TQO4" s="44"/>
      <c r="TQP4" s="44"/>
      <c r="TQQ4" s="44"/>
      <c r="TQR4" s="44"/>
      <c r="TQS4" s="44"/>
      <c r="TQT4" s="44"/>
      <c r="TQU4" s="44"/>
      <c r="TQV4" s="44"/>
      <c r="TQW4" s="44"/>
      <c r="TQX4" s="44"/>
      <c r="TQY4" s="44"/>
      <c r="TQZ4" s="44"/>
      <c r="TRA4" s="44"/>
      <c r="TRB4" s="44"/>
      <c r="TRC4" s="44"/>
      <c r="TRD4" s="44"/>
      <c r="TRE4" s="44"/>
      <c r="TRF4" s="44"/>
      <c r="TRG4" s="44"/>
      <c r="TRH4" s="44"/>
      <c r="TRI4" s="44"/>
      <c r="TRJ4" s="44"/>
      <c r="TRK4" s="44"/>
      <c r="TRL4" s="44"/>
      <c r="TRM4" s="44"/>
      <c r="TRN4" s="44"/>
      <c r="TRO4" s="44"/>
      <c r="TRP4" s="44"/>
      <c r="TRQ4" s="44"/>
      <c r="TRR4" s="44"/>
      <c r="TRS4" s="44"/>
      <c r="TRT4" s="44"/>
      <c r="TRU4" s="44"/>
      <c r="TRV4" s="44"/>
      <c r="TRW4" s="44"/>
      <c r="TRX4" s="44"/>
      <c r="TRY4" s="44"/>
      <c r="TRZ4" s="44"/>
      <c r="TSA4" s="44"/>
      <c r="TSB4" s="44"/>
      <c r="TSC4" s="44"/>
      <c r="TSD4" s="44"/>
      <c r="TSE4" s="44"/>
      <c r="TSF4" s="44"/>
      <c r="TSG4" s="44"/>
      <c r="TSH4" s="44"/>
      <c r="TSI4" s="44"/>
      <c r="TSJ4" s="44"/>
      <c r="TSK4" s="44"/>
      <c r="TSL4" s="44"/>
      <c r="TSM4" s="44"/>
      <c r="TSN4" s="44"/>
      <c r="TSO4" s="44"/>
      <c r="TSP4" s="44"/>
      <c r="TSQ4" s="44"/>
      <c r="TSR4" s="44"/>
      <c r="TSS4" s="44"/>
      <c r="TST4" s="44"/>
      <c r="TSU4" s="44"/>
      <c r="TSV4" s="44"/>
      <c r="TSW4" s="44"/>
      <c r="TSX4" s="44"/>
      <c r="TSY4" s="44"/>
      <c r="TSZ4" s="44"/>
      <c r="TTA4" s="44"/>
      <c r="TTB4" s="44"/>
      <c r="TTC4" s="44"/>
      <c r="TTD4" s="44"/>
      <c r="TTE4" s="44"/>
      <c r="TTF4" s="44"/>
      <c r="TTG4" s="44"/>
      <c r="TTH4" s="44"/>
      <c r="TTI4" s="44"/>
      <c r="TTJ4" s="44"/>
      <c r="TTK4" s="44"/>
      <c r="TTL4" s="44"/>
      <c r="TTM4" s="44"/>
      <c r="TTN4" s="44"/>
      <c r="TTO4" s="44"/>
      <c r="TTP4" s="44"/>
      <c r="TTQ4" s="44"/>
      <c r="TTR4" s="44"/>
      <c r="TTS4" s="44"/>
      <c r="TTT4" s="44"/>
      <c r="TTU4" s="44"/>
      <c r="TTV4" s="44"/>
      <c r="TTW4" s="44"/>
      <c r="TTX4" s="44"/>
      <c r="TTY4" s="44"/>
      <c r="TTZ4" s="44"/>
      <c r="TUA4" s="44"/>
      <c r="TUB4" s="44"/>
      <c r="TUC4" s="44"/>
      <c r="TUD4" s="44"/>
      <c r="TUE4" s="44"/>
      <c r="TUF4" s="44"/>
      <c r="TUG4" s="44"/>
      <c r="TUH4" s="44"/>
      <c r="TUI4" s="44"/>
      <c r="TUJ4" s="44"/>
      <c r="TUK4" s="44"/>
      <c r="TUL4" s="44"/>
      <c r="TUM4" s="44"/>
      <c r="TUN4" s="44"/>
      <c r="TUO4" s="44"/>
      <c r="TUP4" s="44"/>
      <c r="TUQ4" s="44"/>
      <c r="TUR4" s="44"/>
      <c r="TUS4" s="44"/>
      <c r="TUT4" s="44"/>
      <c r="TUU4" s="44"/>
      <c r="TUV4" s="44"/>
      <c r="TUW4" s="44"/>
      <c r="TUX4" s="44"/>
      <c r="TUY4" s="44"/>
      <c r="TUZ4" s="44"/>
      <c r="TVA4" s="44"/>
      <c r="TVB4" s="44"/>
      <c r="TVC4" s="44"/>
      <c r="TVD4" s="44"/>
      <c r="TVE4" s="44"/>
      <c r="TVF4" s="44"/>
      <c r="TVG4" s="44"/>
      <c r="TVH4" s="44"/>
      <c r="TVI4" s="44"/>
      <c r="TVJ4" s="44"/>
      <c r="TVK4" s="44"/>
      <c r="TVL4" s="44"/>
      <c r="TVM4" s="44"/>
      <c r="TVN4" s="44"/>
      <c r="TVO4" s="44"/>
      <c r="TVP4" s="44"/>
      <c r="TVQ4" s="44"/>
      <c r="TVR4" s="44"/>
      <c r="TVS4" s="44"/>
      <c r="TVT4" s="44"/>
      <c r="TVU4" s="44"/>
      <c r="TVV4" s="44"/>
      <c r="TVW4" s="44"/>
      <c r="TVX4" s="44"/>
      <c r="TVY4" s="44"/>
      <c r="TVZ4" s="44"/>
      <c r="TWA4" s="44"/>
      <c r="TWB4" s="44"/>
      <c r="TWC4" s="44"/>
      <c r="TWD4" s="44"/>
      <c r="TWE4" s="44"/>
      <c r="TWF4" s="44"/>
      <c r="TWG4" s="44"/>
      <c r="TWH4" s="44"/>
      <c r="TWI4" s="44"/>
      <c r="TWJ4" s="44"/>
      <c r="TWK4" s="44"/>
      <c r="TWL4" s="44"/>
      <c r="TWM4" s="44"/>
      <c r="TWN4" s="44"/>
      <c r="TWO4" s="44"/>
      <c r="TWP4" s="44"/>
      <c r="TWQ4" s="44"/>
      <c r="TWR4" s="44"/>
      <c r="TWS4" s="44"/>
      <c r="TWT4" s="44"/>
      <c r="TWU4" s="44"/>
      <c r="TWV4" s="44"/>
      <c r="TWW4" s="44"/>
      <c r="TWX4" s="44"/>
      <c r="TWY4" s="44"/>
      <c r="TWZ4" s="44"/>
      <c r="TXA4" s="44"/>
      <c r="TXB4" s="44"/>
      <c r="TXC4" s="44"/>
      <c r="TXD4" s="44"/>
      <c r="TXE4" s="44"/>
      <c r="TXF4" s="44"/>
      <c r="TXG4" s="44"/>
      <c r="TXH4" s="44"/>
      <c r="TXI4" s="44"/>
      <c r="TXJ4" s="44"/>
      <c r="TXK4" s="44"/>
      <c r="TXL4" s="44"/>
      <c r="TXM4" s="44"/>
      <c r="TXN4" s="44"/>
      <c r="TXO4" s="44"/>
      <c r="TXP4" s="44"/>
      <c r="TXQ4" s="44"/>
      <c r="TXR4" s="44"/>
      <c r="TXS4" s="44"/>
      <c r="TXT4" s="44"/>
      <c r="TXU4" s="44"/>
      <c r="TXV4" s="44"/>
      <c r="TXW4" s="44"/>
      <c r="TXX4" s="44"/>
      <c r="TXY4" s="44"/>
      <c r="TXZ4" s="44"/>
      <c r="TYA4" s="44"/>
      <c r="TYB4" s="44"/>
      <c r="TYC4" s="44"/>
      <c r="TYD4" s="44"/>
      <c r="TYE4" s="44"/>
      <c r="TYF4" s="44"/>
      <c r="TYG4" s="44"/>
      <c r="TYH4" s="44"/>
      <c r="TYI4" s="44"/>
      <c r="TYJ4" s="44"/>
      <c r="TYK4" s="44"/>
      <c r="TYL4" s="44"/>
      <c r="TYM4" s="44"/>
      <c r="TYN4" s="44"/>
      <c r="TYO4" s="44"/>
      <c r="TYP4" s="44"/>
      <c r="TYQ4" s="44"/>
      <c r="TYR4" s="44"/>
      <c r="TYS4" s="44"/>
      <c r="TYT4" s="44"/>
      <c r="TYU4" s="44"/>
      <c r="TYV4" s="44"/>
      <c r="TYW4" s="44"/>
      <c r="TYX4" s="44"/>
      <c r="TYY4" s="44"/>
      <c r="TYZ4" s="44"/>
      <c r="TZA4" s="44"/>
      <c r="TZB4" s="44"/>
      <c r="TZC4" s="44"/>
      <c r="TZD4" s="44"/>
      <c r="TZE4" s="44"/>
      <c r="TZF4" s="44"/>
      <c r="TZG4" s="44"/>
      <c r="TZH4" s="44"/>
      <c r="TZI4" s="44"/>
      <c r="TZJ4" s="44"/>
      <c r="TZK4" s="44"/>
      <c r="TZL4" s="44"/>
      <c r="TZM4" s="44"/>
      <c r="TZN4" s="44"/>
      <c r="TZO4" s="44"/>
      <c r="TZP4" s="44"/>
      <c r="TZQ4" s="44"/>
      <c r="TZR4" s="44"/>
      <c r="TZS4" s="44"/>
      <c r="TZT4" s="44"/>
      <c r="TZU4" s="44"/>
      <c r="TZV4" s="44"/>
      <c r="TZW4" s="44"/>
      <c r="TZX4" s="44"/>
      <c r="TZY4" s="44"/>
      <c r="TZZ4" s="44"/>
      <c r="UAA4" s="44"/>
      <c r="UAB4" s="44"/>
      <c r="UAC4" s="44"/>
      <c r="UAD4" s="44"/>
      <c r="UAE4" s="44"/>
      <c r="UAF4" s="44"/>
      <c r="UAG4" s="44"/>
      <c r="UAH4" s="44"/>
      <c r="UAI4" s="44"/>
      <c r="UAJ4" s="44"/>
      <c r="UAK4" s="44"/>
      <c r="UAL4" s="44"/>
      <c r="UAM4" s="44"/>
      <c r="UAN4" s="44"/>
      <c r="UAO4" s="44"/>
      <c r="UAP4" s="44"/>
      <c r="UAQ4" s="44"/>
      <c r="UAR4" s="44"/>
      <c r="UAS4" s="44"/>
      <c r="UAT4" s="44"/>
      <c r="UAU4" s="44"/>
      <c r="UAV4" s="44"/>
      <c r="UAW4" s="44"/>
      <c r="UAX4" s="44"/>
      <c r="UAY4" s="44"/>
      <c r="UAZ4" s="44"/>
      <c r="UBA4" s="44"/>
      <c r="UBB4" s="44"/>
      <c r="UBC4" s="44"/>
      <c r="UBD4" s="44"/>
      <c r="UBE4" s="44"/>
      <c r="UBF4" s="44"/>
      <c r="UBG4" s="44"/>
      <c r="UBH4" s="44"/>
      <c r="UBI4" s="44"/>
      <c r="UBJ4" s="44"/>
      <c r="UBK4" s="44"/>
      <c r="UBL4" s="44"/>
      <c r="UBM4" s="44"/>
      <c r="UBN4" s="44"/>
      <c r="UBO4" s="44"/>
      <c r="UBP4" s="44"/>
      <c r="UBQ4" s="44"/>
      <c r="UBR4" s="44"/>
      <c r="UBS4" s="44"/>
      <c r="UBT4" s="44"/>
      <c r="UBU4" s="44"/>
      <c r="UBV4" s="44"/>
      <c r="UBW4" s="44"/>
      <c r="UBX4" s="44"/>
      <c r="UBY4" s="44"/>
      <c r="UBZ4" s="44"/>
      <c r="UCA4" s="44"/>
      <c r="UCB4" s="44"/>
      <c r="UCC4" s="44"/>
      <c r="UCD4" s="44"/>
      <c r="UCE4" s="44"/>
      <c r="UCF4" s="44"/>
      <c r="UCG4" s="44"/>
      <c r="UCH4" s="44"/>
      <c r="UCI4" s="44"/>
      <c r="UCJ4" s="44"/>
      <c r="UCK4" s="44"/>
      <c r="UCL4" s="44"/>
      <c r="UCM4" s="44"/>
      <c r="UCN4" s="44"/>
      <c r="UCO4" s="44"/>
      <c r="UCP4" s="44"/>
      <c r="UCQ4" s="44"/>
      <c r="UCR4" s="44"/>
      <c r="UCS4" s="44"/>
      <c r="UCT4" s="44"/>
      <c r="UCU4" s="44"/>
      <c r="UCV4" s="44"/>
      <c r="UCW4" s="44"/>
      <c r="UCX4" s="44"/>
      <c r="UCY4" s="44"/>
      <c r="UCZ4" s="44"/>
      <c r="UDA4" s="44"/>
      <c r="UDB4" s="44"/>
      <c r="UDC4" s="44"/>
      <c r="UDD4" s="44"/>
      <c r="UDE4" s="44"/>
      <c r="UDF4" s="44"/>
      <c r="UDG4" s="44"/>
      <c r="UDH4" s="44"/>
      <c r="UDI4" s="44"/>
      <c r="UDJ4" s="44"/>
      <c r="UDK4" s="44"/>
      <c r="UDL4" s="44"/>
      <c r="UDM4" s="44"/>
      <c r="UDN4" s="44"/>
      <c r="UDO4" s="44"/>
      <c r="UDP4" s="44"/>
      <c r="UDQ4" s="44"/>
      <c r="UDR4" s="44"/>
      <c r="UDS4" s="44"/>
      <c r="UDT4" s="44"/>
      <c r="UDU4" s="44"/>
      <c r="UDV4" s="44"/>
      <c r="UDW4" s="44"/>
      <c r="UDX4" s="44"/>
      <c r="UDY4" s="44"/>
      <c r="UDZ4" s="44"/>
      <c r="UEA4" s="44"/>
      <c r="UEB4" s="44"/>
      <c r="UEC4" s="44"/>
      <c r="UED4" s="44"/>
      <c r="UEE4" s="44"/>
      <c r="UEF4" s="44"/>
      <c r="UEG4" s="44"/>
      <c r="UEH4" s="44"/>
      <c r="UEI4" s="44"/>
      <c r="UEJ4" s="44"/>
      <c r="UEK4" s="44"/>
      <c r="UEL4" s="44"/>
      <c r="UEM4" s="44"/>
      <c r="UEN4" s="44"/>
      <c r="UEO4" s="44"/>
      <c r="UEP4" s="44"/>
      <c r="UEQ4" s="44"/>
      <c r="UER4" s="44"/>
      <c r="UES4" s="44"/>
      <c r="UET4" s="44"/>
      <c r="UEU4" s="44"/>
      <c r="UEV4" s="44"/>
      <c r="UEW4" s="44"/>
      <c r="UEX4" s="44"/>
      <c r="UEY4" s="44"/>
      <c r="UEZ4" s="44"/>
      <c r="UFA4" s="44"/>
      <c r="UFB4" s="44"/>
      <c r="UFC4" s="44"/>
      <c r="UFD4" s="44"/>
      <c r="UFE4" s="44"/>
      <c r="UFF4" s="44"/>
      <c r="UFG4" s="44"/>
      <c r="UFH4" s="44"/>
      <c r="UFI4" s="44"/>
      <c r="UFJ4" s="44"/>
      <c r="UFK4" s="44"/>
      <c r="UFL4" s="44"/>
      <c r="UFM4" s="44"/>
      <c r="UFN4" s="44"/>
      <c r="UFO4" s="44"/>
      <c r="UFP4" s="44"/>
      <c r="UFQ4" s="44"/>
      <c r="UFR4" s="44"/>
      <c r="UFS4" s="44"/>
      <c r="UFT4" s="44"/>
      <c r="UFU4" s="44"/>
      <c r="UFV4" s="44"/>
      <c r="UFW4" s="44"/>
      <c r="UFX4" s="44"/>
      <c r="UFY4" s="44"/>
      <c r="UFZ4" s="44"/>
      <c r="UGA4" s="44"/>
      <c r="UGB4" s="44"/>
      <c r="UGC4" s="44"/>
      <c r="UGD4" s="44"/>
      <c r="UGE4" s="44"/>
      <c r="UGF4" s="44"/>
      <c r="UGG4" s="44"/>
      <c r="UGH4" s="44"/>
      <c r="UGI4" s="44"/>
      <c r="UGJ4" s="44"/>
      <c r="UGK4" s="44"/>
      <c r="UGL4" s="44"/>
      <c r="UGM4" s="44"/>
      <c r="UGN4" s="44"/>
      <c r="UGO4" s="44"/>
      <c r="UGP4" s="44"/>
      <c r="UGQ4" s="44"/>
      <c r="UGR4" s="44"/>
      <c r="UGS4" s="44"/>
      <c r="UGT4" s="44"/>
      <c r="UGU4" s="44"/>
      <c r="UGV4" s="44"/>
      <c r="UGW4" s="44"/>
      <c r="UGX4" s="44"/>
      <c r="UGY4" s="44"/>
      <c r="UGZ4" s="44"/>
      <c r="UHA4" s="44"/>
      <c r="UHB4" s="44"/>
      <c r="UHC4" s="44"/>
      <c r="UHD4" s="44"/>
      <c r="UHE4" s="44"/>
      <c r="UHF4" s="44"/>
      <c r="UHG4" s="44"/>
      <c r="UHH4" s="44"/>
      <c r="UHI4" s="44"/>
      <c r="UHJ4" s="44"/>
      <c r="UHK4" s="44"/>
      <c r="UHL4" s="44"/>
      <c r="UHM4" s="44"/>
      <c r="UHN4" s="44"/>
      <c r="UHO4" s="44"/>
      <c r="UHP4" s="44"/>
      <c r="UHQ4" s="44"/>
      <c r="UHR4" s="44"/>
      <c r="UHS4" s="44"/>
      <c r="UHT4" s="44"/>
      <c r="UHU4" s="44"/>
      <c r="UHV4" s="44"/>
      <c r="UHW4" s="44"/>
      <c r="UHX4" s="44"/>
      <c r="UHY4" s="44"/>
      <c r="UHZ4" s="44"/>
      <c r="UIA4" s="44"/>
      <c r="UIB4" s="44"/>
      <c r="UIC4" s="44"/>
      <c r="UID4" s="44"/>
      <c r="UIE4" s="44"/>
      <c r="UIF4" s="44"/>
      <c r="UIG4" s="44"/>
      <c r="UIH4" s="44"/>
      <c r="UII4" s="44"/>
      <c r="UIJ4" s="44"/>
      <c r="UIK4" s="44"/>
      <c r="UIL4" s="44"/>
      <c r="UIM4" s="44"/>
      <c r="UIN4" s="44"/>
      <c r="UIO4" s="44"/>
      <c r="UIP4" s="44"/>
      <c r="UIQ4" s="44"/>
      <c r="UIR4" s="44"/>
      <c r="UIS4" s="44"/>
      <c r="UIT4" s="44"/>
      <c r="UIU4" s="44"/>
      <c r="UIV4" s="44"/>
      <c r="UIW4" s="44"/>
      <c r="UIX4" s="44"/>
      <c r="UIY4" s="44"/>
      <c r="UIZ4" s="44"/>
      <c r="UJA4" s="44"/>
      <c r="UJB4" s="44"/>
      <c r="UJC4" s="44"/>
      <c r="UJD4" s="44"/>
      <c r="UJE4" s="44"/>
      <c r="UJF4" s="44"/>
      <c r="UJG4" s="44"/>
      <c r="UJH4" s="44"/>
      <c r="UJI4" s="44"/>
      <c r="UJJ4" s="44"/>
      <c r="UJK4" s="44"/>
      <c r="UJL4" s="44"/>
      <c r="UJM4" s="44"/>
      <c r="UJN4" s="44"/>
      <c r="UJO4" s="44"/>
      <c r="UJP4" s="44"/>
      <c r="UJQ4" s="44"/>
      <c r="UJR4" s="44"/>
      <c r="UJS4" s="44"/>
      <c r="UJT4" s="44"/>
      <c r="UJU4" s="44"/>
      <c r="UJV4" s="44"/>
      <c r="UJW4" s="44"/>
      <c r="UJX4" s="44"/>
      <c r="UJY4" s="44"/>
      <c r="UJZ4" s="44"/>
      <c r="UKA4" s="44"/>
      <c r="UKB4" s="44"/>
      <c r="UKC4" s="44"/>
      <c r="UKD4" s="44"/>
      <c r="UKE4" s="44"/>
      <c r="UKF4" s="44"/>
      <c r="UKG4" s="44"/>
      <c r="UKH4" s="44"/>
      <c r="UKI4" s="44"/>
      <c r="UKJ4" s="44"/>
      <c r="UKK4" s="44"/>
      <c r="UKL4" s="44"/>
      <c r="UKM4" s="44"/>
      <c r="UKN4" s="44"/>
      <c r="UKO4" s="44"/>
      <c r="UKP4" s="44"/>
      <c r="UKQ4" s="44"/>
      <c r="UKR4" s="44"/>
      <c r="UKS4" s="44"/>
      <c r="UKT4" s="44"/>
      <c r="UKU4" s="44"/>
      <c r="UKV4" s="44"/>
      <c r="UKW4" s="44"/>
      <c r="UKX4" s="44"/>
      <c r="UKY4" s="44"/>
      <c r="UKZ4" s="44"/>
      <c r="ULA4" s="44"/>
      <c r="ULB4" s="44"/>
      <c r="ULC4" s="44"/>
      <c r="ULD4" s="44"/>
      <c r="ULE4" s="44"/>
      <c r="ULF4" s="44"/>
      <c r="ULG4" s="44"/>
      <c r="ULH4" s="44"/>
      <c r="ULI4" s="44"/>
      <c r="ULJ4" s="44"/>
      <c r="ULK4" s="44"/>
      <c r="ULL4" s="44"/>
      <c r="ULM4" s="44"/>
      <c r="ULN4" s="44"/>
      <c r="ULO4" s="44"/>
      <c r="ULP4" s="44"/>
      <c r="ULQ4" s="44"/>
      <c r="ULR4" s="44"/>
      <c r="ULS4" s="44"/>
      <c r="ULT4" s="44"/>
      <c r="ULU4" s="44"/>
      <c r="ULV4" s="44"/>
      <c r="ULW4" s="44"/>
      <c r="ULX4" s="44"/>
      <c r="ULY4" s="44"/>
      <c r="ULZ4" s="44"/>
      <c r="UMA4" s="44"/>
      <c r="UMB4" s="44"/>
      <c r="UMC4" s="44"/>
      <c r="UMD4" s="44"/>
      <c r="UME4" s="44"/>
      <c r="UMF4" s="44"/>
      <c r="UMG4" s="44"/>
      <c r="UMH4" s="44"/>
      <c r="UMI4" s="44"/>
      <c r="UMJ4" s="44"/>
      <c r="UMK4" s="44"/>
      <c r="UML4" s="44"/>
      <c r="UMM4" s="44"/>
      <c r="UMN4" s="44"/>
      <c r="UMO4" s="44"/>
      <c r="UMP4" s="44"/>
      <c r="UMQ4" s="44"/>
      <c r="UMR4" s="44"/>
      <c r="UMS4" s="44"/>
      <c r="UMT4" s="44"/>
      <c r="UMU4" s="44"/>
      <c r="UMV4" s="44"/>
      <c r="UMW4" s="44"/>
      <c r="UMX4" s="44"/>
      <c r="UMY4" s="44"/>
      <c r="UMZ4" s="44"/>
      <c r="UNA4" s="44"/>
      <c r="UNB4" s="44"/>
      <c r="UNC4" s="44"/>
      <c r="UND4" s="44"/>
      <c r="UNE4" s="44"/>
      <c r="UNF4" s="44"/>
      <c r="UNG4" s="44"/>
      <c r="UNH4" s="44"/>
      <c r="UNI4" s="44"/>
      <c r="UNJ4" s="44"/>
      <c r="UNK4" s="44"/>
      <c r="UNL4" s="44"/>
      <c r="UNM4" s="44"/>
      <c r="UNN4" s="44"/>
      <c r="UNO4" s="44"/>
      <c r="UNP4" s="44"/>
      <c r="UNQ4" s="44"/>
      <c r="UNR4" s="44"/>
      <c r="UNS4" s="44"/>
      <c r="UNT4" s="44"/>
      <c r="UNU4" s="44"/>
      <c r="UNV4" s="44"/>
      <c r="UNW4" s="44"/>
      <c r="UNX4" s="44"/>
      <c r="UNY4" s="44"/>
      <c r="UNZ4" s="44"/>
      <c r="UOA4" s="44"/>
      <c r="UOB4" s="44"/>
      <c r="UOC4" s="44"/>
      <c r="UOD4" s="44"/>
      <c r="UOE4" s="44"/>
      <c r="UOF4" s="44"/>
      <c r="UOG4" s="44"/>
      <c r="UOH4" s="44"/>
      <c r="UOI4" s="44"/>
      <c r="UOJ4" s="44"/>
      <c r="UOK4" s="44"/>
      <c r="UOL4" s="44"/>
      <c r="UOM4" s="44"/>
      <c r="UON4" s="44"/>
      <c r="UOO4" s="44"/>
      <c r="UOP4" s="44"/>
      <c r="UOQ4" s="44"/>
      <c r="UOR4" s="44"/>
      <c r="UOS4" s="44"/>
      <c r="UOT4" s="44"/>
      <c r="UOU4" s="44"/>
      <c r="UOV4" s="44"/>
      <c r="UOW4" s="44"/>
      <c r="UOX4" s="44"/>
      <c r="UOY4" s="44"/>
      <c r="UOZ4" s="44"/>
      <c r="UPA4" s="44"/>
      <c r="UPB4" s="44"/>
      <c r="UPC4" s="44"/>
      <c r="UPD4" s="44"/>
      <c r="UPE4" s="44"/>
      <c r="UPF4" s="44"/>
      <c r="UPG4" s="44"/>
      <c r="UPH4" s="44"/>
      <c r="UPI4" s="44"/>
      <c r="UPJ4" s="44"/>
      <c r="UPK4" s="44"/>
      <c r="UPL4" s="44"/>
      <c r="UPM4" s="44"/>
      <c r="UPN4" s="44"/>
      <c r="UPO4" s="44"/>
      <c r="UPP4" s="44"/>
      <c r="UPQ4" s="44"/>
      <c r="UPR4" s="44"/>
      <c r="UPS4" s="44"/>
      <c r="UPT4" s="44"/>
      <c r="UPU4" s="44"/>
      <c r="UPV4" s="44"/>
      <c r="UPW4" s="44"/>
      <c r="UPX4" s="44"/>
      <c r="UPY4" s="44"/>
      <c r="UPZ4" s="44"/>
      <c r="UQA4" s="44"/>
      <c r="UQB4" s="44"/>
      <c r="UQC4" s="44"/>
      <c r="UQD4" s="44"/>
      <c r="UQE4" s="44"/>
      <c r="UQF4" s="44"/>
      <c r="UQG4" s="44"/>
      <c r="UQH4" s="44"/>
      <c r="UQI4" s="44"/>
      <c r="UQJ4" s="44"/>
      <c r="UQK4" s="44"/>
      <c r="UQL4" s="44"/>
      <c r="UQM4" s="44"/>
      <c r="UQN4" s="44"/>
      <c r="UQO4" s="44"/>
      <c r="UQP4" s="44"/>
      <c r="UQQ4" s="44"/>
      <c r="UQR4" s="44"/>
      <c r="UQS4" s="44"/>
      <c r="UQT4" s="44"/>
      <c r="UQU4" s="44"/>
      <c r="UQV4" s="44"/>
      <c r="UQW4" s="44"/>
      <c r="UQX4" s="44"/>
      <c r="UQY4" s="44"/>
      <c r="UQZ4" s="44"/>
      <c r="URA4" s="44"/>
      <c r="URB4" s="44"/>
      <c r="URC4" s="44"/>
      <c r="URD4" s="44"/>
      <c r="URE4" s="44"/>
      <c r="URF4" s="44"/>
      <c r="URG4" s="44"/>
      <c r="URH4" s="44"/>
      <c r="URI4" s="44"/>
      <c r="URJ4" s="44"/>
      <c r="URK4" s="44"/>
      <c r="URL4" s="44"/>
      <c r="URM4" s="44"/>
      <c r="URN4" s="44"/>
      <c r="URO4" s="44"/>
      <c r="URP4" s="44"/>
      <c r="URQ4" s="44"/>
      <c r="URR4" s="44"/>
      <c r="URS4" s="44"/>
      <c r="URT4" s="44"/>
      <c r="URU4" s="44"/>
      <c r="URV4" s="44"/>
      <c r="URW4" s="44"/>
      <c r="URX4" s="44"/>
      <c r="URY4" s="44"/>
      <c r="URZ4" s="44"/>
      <c r="USA4" s="44"/>
      <c r="USB4" s="44"/>
      <c r="USC4" s="44"/>
      <c r="USD4" s="44"/>
      <c r="USE4" s="44"/>
      <c r="USF4" s="44"/>
      <c r="USG4" s="44"/>
      <c r="USH4" s="44"/>
      <c r="USI4" s="44"/>
      <c r="USJ4" s="44"/>
      <c r="USK4" s="44"/>
      <c r="USL4" s="44"/>
      <c r="USM4" s="44"/>
      <c r="USN4" s="44"/>
      <c r="USO4" s="44"/>
      <c r="USP4" s="44"/>
      <c r="USQ4" s="44"/>
      <c r="USR4" s="44"/>
      <c r="USS4" s="44"/>
      <c r="UST4" s="44"/>
      <c r="USU4" s="44"/>
      <c r="USV4" s="44"/>
      <c r="USW4" s="44"/>
      <c r="USX4" s="44"/>
      <c r="USY4" s="44"/>
      <c r="USZ4" s="44"/>
      <c r="UTA4" s="44"/>
      <c r="UTB4" s="44"/>
      <c r="UTC4" s="44"/>
      <c r="UTD4" s="44"/>
      <c r="UTE4" s="44"/>
      <c r="UTF4" s="44"/>
      <c r="UTG4" s="44"/>
      <c r="UTH4" s="44"/>
      <c r="UTI4" s="44"/>
      <c r="UTJ4" s="44"/>
      <c r="UTK4" s="44"/>
      <c r="UTL4" s="44"/>
      <c r="UTM4" s="44"/>
      <c r="UTN4" s="44"/>
      <c r="UTO4" s="44"/>
      <c r="UTP4" s="44"/>
      <c r="UTQ4" s="44"/>
      <c r="UTR4" s="44"/>
      <c r="UTS4" s="44"/>
      <c r="UTT4" s="44"/>
      <c r="UTU4" s="44"/>
      <c r="UTV4" s="44"/>
      <c r="UTW4" s="44"/>
      <c r="UTX4" s="44"/>
      <c r="UTY4" s="44"/>
      <c r="UTZ4" s="44"/>
      <c r="UUA4" s="44"/>
      <c r="UUB4" s="44"/>
      <c r="UUC4" s="44"/>
      <c r="UUD4" s="44"/>
      <c r="UUE4" s="44"/>
      <c r="UUF4" s="44"/>
      <c r="UUG4" s="44"/>
      <c r="UUH4" s="44"/>
      <c r="UUI4" s="44"/>
      <c r="UUJ4" s="44"/>
      <c r="UUK4" s="44"/>
      <c r="UUL4" s="44"/>
      <c r="UUM4" s="44"/>
      <c r="UUN4" s="44"/>
      <c r="UUO4" s="44"/>
      <c r="UUP4" s="44"/>
      <c r="UUQ4" s="44"/>
      <c r="UUR4" s="44"/>
      <c r="UUS4" s="44"/>
      <c r="UUT4" s="44"/>
      <c r="UUU4" s="44"/>
      <c r="UUV4" s="44"/>
      <c r="UUW4" s="44"/>
      <c r="UUX4" s="44"/>
      <c r="UUY4" s="44"/>
      <c r="UUZ4" s="44"/>
      <c r="UVA4" s="44"/>
      <c r="UVB4" s="44"/>
      <c r="UVC4" s="44"/>
      <c r="UVD4" s="44"/>
      <c r="UVE4" s="44"/>
      <c r="UVF4" s="44"/>
      <c r="UVG4" s="44"/>
      <c r="UVH4" s="44"/>
      <c r="UVI4" s="44"/>
      <c r="UVJ4" s="44"/>
      <c r="UVK4" s="44"/>
      <c r="UVL4" s="44"/>
      <c r="UVM4" s="44"/>
      <c r="UVN4" s="44"/>
      <c r="UVO4" s="44"/>
      <c r="UVP4" s="44"/>
      <c r="UVQ4" s="44"/>
      <c r="UVR4" s="44"/>
      <c r="UVS4" s="44"/>
      <c r="UVT4" s="44"/>
      <c r="UVU4" s="44"/>
      <c r="UVV4" s="44"/>
      <c r="UVW4" s="44"/>
      <c r="UVX4" s="44"/>
      <c r="UVY4" s="44"/>
      <c r="UVZ4" s="44"/>
      <c r="UWA4" s="44"/>
      <c r="UWB4" s="44"/>
      <c r="UWC4" s="44"/>
      <c r="UWD4" s="44"/>
      <c r="UWE4" s="44"/>
      <c r="UWF4" s="44"/>
      <c r="UWG4" s="44"/>
      <c r="UWH4" s="44"/>
      <c r="UWI4" s="44"/>
      <c r="UWJ4" s="44"/>
      <c r="UWK4" s="44"/>
      <c r="UWL4" s="44"/>
      <c r="UWM4" s="44"/>
      <c r="UWN4" s="44"/>
      <c r="UWO4" s="44"/>
      <c r="UWP4" s="44"/>
      <c r="UWQ4" s="44"/>
      <c r="UWR4" s="44"/>
      <c r="UWS4" s="44"/>
      <c r="UWT4" s="44"/>
      <c r="UWU4" s="44"/>
      <c r="UWV4" s="44"/>
      <c r="UWW4" s="44"/>
      <c r="UWX4" s="44"/>
      <c r="UWY4" s="44"/>
      <c r="UWZ4" s="44"/>
      <c r="UXA4" s="44"/>
      <c r="UXB4" s="44"/>
      <c r="UXC4" s="44"/>
      <c r="UXD4" s="44"/>
      <c r="UXE4" s="44"/>
      <c r="UXF4" s="44"/>
      <c r="UXG4" s="44"/>
      <c r="UXH4" s="44"/>
      <c r="UXI4" s="44"/>
      <c r="UXJ4" s="44"/>
      <c r="UXK4" s="44"/>
      <c r="UXL4" s="44"/>
      <c r="UXM4" s="44"/>
      <c r="UXN4" s="44"/>
      <c r="UXO4" s="44"/>
      <c r="UXP4" s="44"/>
      <c r="UXQ4" s="44"/>
      <c r="UXR4" s="44"/>
      <c r="UXS4" s="44"/>
      <c r="UXT4" s="44"/>
      <c r="UXU4" s="44"/>
      <c r="UXV4" s="44"/>
      <c r="UXW4" s="44"/>
      <c r="UXX4" s="44"/>
      <c r="UXY4" s="44"/>
      <c r="UXZ4" s="44"/>
      <c r="UYA4" s="44"/>
      <c r="UYB4" s="44"/>
      <c r="UYC4" s="44"/>
      <c r="UYD4" s="44"/>
      <c r="UYE4" s="44"/>
      <c r="UYF4" s="44"/>
      <c r="UYG4" s="44"/>
      <c r="UYH4" s="44"/>
      <c r="UYI4" s="44"/>
      <c r="UYJ4" s="44"/>
      <c r="UYK4" s="44"/>
      <c r="UYL4" s="44"/>
      <c r="UYM4" s="44"/>
      <c r="UYN4" s="44"/>
      <c r="UYO4" s="44"/>
      <c r="UYP4" s="44"/>
      <c r="UYQ4" s="44"/>
      <c r="UYR4" s="44"/>
      <c r="UYS4" s="44"/>
      <c r="UYT4" s="44"/>
      <c r="UYU4" s="44"/>
      <c r="UYV4" s="44"/>
      <c r="UYW4" s="44"/>
      <c r="UYX4" s="44"/>
      <c r="UYY4" s="44"/>
      <c r="UYZ4" s="44"/>
      <c r="UZA4" s="44"/>
      <c r="UZB4" s="44"/>
      <c r="UZC4" s="44"/>
      <c r="UZD4" s="44"/>
      <c r="UZE4" s="44"/>
      <c r="UZF4" s="44"/>
      <c r="UZG4" s="44"/>
      <c r="UZH4" s="44"/>
      <c r="UZI4" s="44"/>
      <c r="UZJ4" s="44"/>
      <c r="UZK4" s="44"/>
      <c r="UZL4" s="44"/>
      <c r="UZM4" s="44"/>
      <c r="UZN4" s="44"/>
      <c r="UZO4" s="44"/>
      <c r="UZP4" s="44"/>
      <c r="UZQ4" s="44"/>
      <c r="UZR4" s="44"/>
      <c r="UZS4" s="44"/>
      <c r="UZT4" s="44"/>
      <c r="UZU4" s="44"/>
      <c r="UZV4" s="44"/>
      <c r="UZW4" s="44"/>
      <c r="UZX4" s="44"/>
      <c r="UZY4" s="44"/>
      <c r="UZZ4" s="44"/>
      <c r="VAA4" s="44"/>
      <c r="VAB4" s="44"/>
      <c r="VAC4" s="44"/>
      <c r="VAD4" s="44"/>
      <c r="VAE4" s="44"/>
      <c r="VAF4" s="44"/>
      <c r="VAG4" s="44"/>
      <c r="VAH4" s="44"/>
      <c r="VAI4" s="44"/>
      <c r="VAJ4" s="44"/>
      <c r="VAK4" s="44"/>
      <c r="VAL4" s="44"/>
      <c r="VAM4" s="44"/>
      <c r="VAN4" s="44"/>
      <c r="VAO4" s="44"/>
      <c r="VAP4" s="44"/>
      <c r="VAQ4" s="44"/>
      <c r="VAR4" s="44"/>
      <c r="VAS4" s="44"/>
      <c r="VAT4" s="44"/>
      <c r="VAU4" s="44"/>
      <c r="VAV4" s="44"/>
      <c r="VAW4" s="44"/>
      <c r="VAX4" s="44"/>
      <c r="VAY4" s="44"/>
      <c r="VAZ4" s="44"/>
      <c r="VBA4" s="44"/>
      <c r="VBB4" s="44"/>
      <c r="VBC4" s="44"/>
      <c r="VBD4" s="44"/>
      <c r="VBE4" s="44"/>
      <c r="VBF4" s="44"/>
      <c r="VBG4" s="44"/>
      <c r="VBH4" s="44"/>
      <c r="VBI4" s="44"/>
      <c r="VBJ4" s="44"/>
      <c r="VBK4" s="44"/>
      <c r="VBL4" s="44"/>
      <c r="VBM4" s="44"/>
      <c r="VBN4" s="44"/>
      <c r="VBO4" s="44"/>
      <c r="VBP4" s="44"/>
      <c r="VBQ4" s="44"/>
      <c r="VBR4" s="44"/>
      <c r="VBS4" s="44"/>
      <c r="VBT4" s="44"/>
      <c r="VBU4" s="44"/>
      <c r="VBV4" s="44"/>
      <c r="VBW4" s="44"/>
      <c r="VBX4" s="44"/>
      <c r="VBY4" s="44"/>
      <c r="VBZ4" s="44"/>
      <c r="VCA4" s="44"/>
      <c r="VCB4" s="44"/>
      <c r="VCC4" s="44"/>
      <c r="VCD4" s="44"/>
      <c r="VCE4" s="44"/>
      <c r="VCF4" s="44"/>
      <c r="VCG4" s="44"/>
      <c r="VCH4" s="44"/>
      <c r="VCI4" s="44"/>
      <c r="VCJ4" s="44"/>
      <c r="VCK4" s="44"/>
      <c r="VCL4" s="44"/>
      <c r="VCM4" s="44"/>
      <c r="VCN4" s="44"/>
      <c r="VCO4" s="44"/>
      <c r="VCP4" s="44"/>
      <c r="VCQ4" s="44"/>
      <c r="VCR4" s="44"/>
      <c r="VCS4" s="44"/>
      <c r="VCT4" s="44"/>
      <c r="VCU4" s="44"/>
      <c r="VCV4" s="44"/>
      <c r="VCW4" s="44"/>
      <c r="VCX4" s="44"/>
      <c r="VCY4" s="44"/>
      <c r="VCZ4" s="44"/>
      <c r="VDA4" s="44"/>
      <c r="VDB4" s="44"/>
      <c r="VDC4" s="44"/>
      <c r="VDD4" s="44"/>
      <c r="VDE4" s="44"/>
      <c r="VDF4" s="44"/>
      <c r="VDG4" s="44"/>
      <c r="VDH4" s="44"/>
      <c r="VDI4" s="44"/>
      <c r="VDJ4" s="44"/>
      <c r="VDK4" s="44"/>
      <c r="VDL4" s="44"/>
      <c r="VDM4" s="44"/>
      <c r="VDN4" s="44"/>
      <c r="VDO4" s="44"/>
      <c r="VDP4" s="44"/>
      <c r="VDQ4" s="44"/>
      <c r="VDR4" s="44"/>
      <c r="VDS4" s="44"/>
      <c r="VDT4" s="44"/>
      <c r="VDU4" s="44"/>
      <c r="VDV4" s="44"/>
      <c r="VDW4" s="44"/>
      <c r="VDX4" s="44"/>
      <c r="VDY4" s="44"/>
      <c r="VDZ4" s="44"/>
      <c r="VEA4" s="44"/>
      <c r="VEB4" s="44"/>
      <c r="VEC4" s="44"/>
      <c r="VED4" s="44"/>
      <c r="VEE4" s="44"/>
      <c r="VEF4" s="44"/>
      <c r="VEG4" s="44"/>
      <c r="VEH4" s="44"/>
      <c r="VEI4" s="44"/>
      <c r="VEJ4" s="44"/>
      <c r="VEK4" s="44"/>
      <c r="VEL4" s="44"/>
      <c r="VEM4" s="44"/>
      <c r="VEN4" s="44"/>
      <c r="VEO4" s="44"/>
      <c r="VEP4" s="44"/>
      <c r="VEQ4" s="44"/>
      <c r="VER4" s="44"/>
      <c r="VES4" s="44"/>
      <c r="VET4" s="44"/>
      <c r="VEU4" s="44"/>
      <c r="VEV4" s="44"/>
      <c r="VEW4" s="44"/>
      <c r="VEX4" s="44"/>
      <c r="VEY4" s="44"/>
      <c r="VEZ4" s="44"/>
      <c r="VFA4" s="44"/>
      <c r="VFB4" s="44"/>
      <c r="VFC4" s="44"/>
      <c r="VFD4" s="44"/>
      <c r="VFE4" s="44"/>
      <c r="VFF4" s="44"/>
      <c r="VFG4" s="44"/>
      <c r="VFH4" s="44"/>
      <c r="VFI4" s="44"/>
      <c r="VFJ4" s="44"/>
      <c r="VFK4" s="44"/>
      <c r="VFL4" s="44"/>
      <c r="VFM4" s="44"/>
      <c r="VFN4" s="44"/>
      <c r="VFO4" s="44"/>
      <c r="VFP4" s="44"/>
      <c r="VFQ4" s="44"/>
      <c r="VFR4" s="44"/>
      <c r="VFS4" s="44"/>
      <c r="VFT4" s="44"/>
      <c r="VFU4" s="44"/>
      <c r="VFV4" s="44"/>
      <c r="VFW4" s="44"/>
      <c r="VFX4" s="44"/>
      <c r="VFY4" s="44"/>
      <c r="VFZ4" s="44"/>
      <c r="VGA4" s="44"/>
      <c r="VGB4" s="44"/>
      <c r="VGC4" s="44"/>
      <c r="VGD4" s="44"/>
      <c r="VGE4" s="44"/>
      <c r="VGF4" s="44"/>
      <c r="VGG4" s="44"/>
      <c r="VGH4" s="44"/>
      <c r="VGI4" s="44"/>
      <c r="VGJ4" s="44"/>
      <c r="VGK4" s="44"/>
      <c r="VGL4" s="44"/>
      <c r="VGM4" s="44"/>
      <c r="VGN4" s="44"/>
      <c r="VGO4" s="44"/>
      <c r="VGP4" s="44"/>
      <c r="VGQ4" s="44"/>
      <c r="VGR4" s="44"/>
      <c r="VGS4" s="44"/>
      <c r="VGT4" s="44"/>
      <c r="VGU4" s="44"/>
      <c r="VGV4" s="44"/>
      <c r="VGW4" s="44"/>
      <c r="VGX4" s="44"/>
      <c r="VGY4" s="44"/>
      <c r="VGZ4" s="44"/>
      <c r="VHA4" s="44"/>
      <c r="VHB4" s="44"/>
      <c r="VHC4" s="44"/>
      <c r="VHD4" s="44"/>
      <c r="VHE4" s="44"/>
      <c r="VHF4" s="44"/>
      <c r="VHG4" s="44"/>
      <c r="VHH4" s="44"/>
      <c r="VHI4" s="44"/>
      <c r="VHJ4" s="44"/>
      <c r="VHK4" s="44"/>
      <c r="VHL4" s="44"/>
      <c r="VHM4" s="44"/>
      <c r="VHN4" s="44"/>
      <c r="VHO4" s="44"/>
      <c r="VHP4" s="44"/>
      <c r="VHQ4" s="44"/>
      <c r="VHR4" s="44"/>
      <c r="VHS4" s="44"/>
      <c r="VHT4" s="44"/>
      <c r="VHU4" s="44"/>
      <c r="VHV4" s="44"/>
      <c r="VHW4" s="44"/>
      <c r="VHX4" s="44"/>
      <c r="VHY4" s="44"/>
      <c r="VHZ4" s="44"/>
      <c r="VIA4" s="44"/>
      <c r="VIB4" s="44"/>
      <c r="VIC4" s="44"/>
      <c r="VID4" s="44"/>
      <c r="VIE4" s="44"/>
      <c r="VIF4" s="44"/>
      <c r="VIG4" s="44"/>
      <c r="VIH4" s="44"/>
      <c r="VII4" s="44"/>
      <c r="VIJ4" s="44"/>
      <c r="VIK4" s="44"/>
      <c r="VIL4" s="44"/>
      <c r="VIM4" s="44"/>
      <c r="VIN4" s="44"/>
      <c r="VIO4" s="44"/>
      <c r="VIP4" s="44"/>
      <c r="VIQ4" s="44"/>
      <c r="VIR4" s="44"/>
      <c r="VIS4" s="44"/>
      <c r="VIT4" s="44"/>
      <c r="VIU4" s="44"/>
      <c r="VIV4" s="44"/>
      <c r="VIW4" s="44"/>
      <c r="VIX4" s="44"/>
      <c r="VIY4" s="44"/>
      <c r="VIZ4" s="44"/>
      <c r="VJA4" s="44"/>
      <c r="VJB4" s="44"/>
      <c r="VJC4" s="44"/>
      <c r="VJD4" s="44"/>
      <c r="VJE4" s="44"/>
      <c r="VJF4" s="44"/>
      <c r="VJG4" s="44"/>
      <c r="VJH4" s="44"/>
      <c r="VJI4" s="44"/>
      <c r="VJJ4" s="44"/>
      <c r="VJK4" s="44"/>
      <c r="VJL4" s="44"/>
      <c r="VJM4" s="44"/>
      <c r="VJN4" s="44"/>
      <c r="VJO4" s="44"/>
      <c r="VJP4" s="44"/>
      <c r="VJQ4" s="44"/>
      <c r="VJR4" s="44"/>
      <c r="VJS4" s="44"/>
      <c r="VJT4" s="44"/>
      <c r="VJU4" s="44"/>
      <c r="VJV4" s="44"/>
      <c r="VJW4" s="44"/>
      <c r="VJX4" s="44"/>
      <c r="VJY4" s="44"/>
      <c r="VJZ4" s="44"/>
      <c r="VKA4" s="44"/>
      <c r="VKB4" s="44"/>
      <c r="VKC4" s="44"/>
      <c r="VKD4" s="44"/>
      <c r="VKE4" s="44"/>
      <c r="VKF4" s="44"/>
      <c r="VKG4" s="44"/>
      <c r="VKH4" s="44"/>
      <c r="VKI4" s="44"/>
      <c r="VKJ4" s="44"/>
      <c r="VKK4" s="44"/>
      <c r="VKL4" s="44"/>
      <c r="VKM4" s="44"/>
      <c r="VKN4" s="44"/>
      <c r="VKO4" s="44"/>
      <c r="VKP4" s="44"/>
      <c r="VKQ4" s="44"/>
      <c r="VKR4" s="44"/>
      <c r="VKS4" s="44"/>
      <c r="VKT4" s="44"/>
      <c r="VKU4" s="44"/>
      <c r="VKV4" s="44"/>
      <c r="VKW4" s="44"/>
      <c r="VKX4" s="44"/>
      <c r="VKY4" s="44"/>
      <c r="VKZ4" s="44"/>
      <c r="VLA4" s="44"/>
      <c r="VLB4" s="44"/>
      <c r="VLC4" s="44"/>
      <c r="VLD4" s="44"/>
      <c r="VLE4" s="44"/>
      <c r="VLF4" s="44"/>
      <c r="VLG4" s="44"/>
      <c r="VLH4" s="44"/>
      <c r="VLI4" s="44"/>
      <c r="VLJ4" s="44"/>
      <c r="VLK4" s="44"/>
      <c r="VLL4" s="44"/>
      <c r="VLM4" s="44"/>
      <c r="VLN4" s="44"/>
      <c r="VLO4" s="44"/>
      <c r="VLP4" s="44"/>
      <c r="VLQ4" s="44"/>
      <c r="VLR4" s="44"/>
      <c r="VLS4" s="44"/>
      <c r="VLT4" s="44"/>
      <c r="VLU4" s="44"/>
      <c r="VLV4" s="44"/>
      <c r="VLW4" s="44"/>
      <c r="VLX4" s="44"/>
      <c r="VLY4" s="44"/>
      <c r="VLZ4" s="44"/>
      <c r="VMA4" s="44"/>
      <c r="VMB4" s="44"/>
      <c r="VMC4" s="44"/>
      <c r="VMD4" s="44"/>
      <c r="VME4" s="44"/>
      <c r="VMF4" s="44"/>
      <c r="VMG4" s="44"/>
      <c r="VMH4" s="44"/>
      <c r="VMI4" s="44"/>
      <c r="VMJ4" s="44"/>
      <c r="VMK4" s="44"/>
      <c r="VML4" s="44"/>
      <c r="VMM4" s="44"/>
      <c r="VMN4" s="44"/>
      <c r="VMO4" s="44"/>
      <c r="VMP4" s="44"/>
      <c r="VMQ4" s="44"/>
      <c r="VMR4" s="44"/>
      <c r="VMS4" s="44"/>
      <c r="VMT4" s="44"/>
      <c r="VMU4" s="44"/>
      <c r="VMV4" s="44"/>
      <c r="VMW4" s="44"/>
      <c r="VMX4" s="44"/>
      <c r="VMY4" s="44"/>
      <c r="VMZ4" s="44"/>
      <c r="VNA4" s="44"/>
      <c r="VNB4" s="44"/>
      <c r="VNC4" s="44"/>
      <c r="VND4" s="44"/>
      <c r="VNE4" s="44"/>
      <c r="VNF4" s="44"/>
      <c r="VNG4" s="44"/>
      <c r="VNH4" s="44"/>
      <c r="VNI4" s="44"/>
      <c r="VNJ4" s="44"/>
      <c r="VNK4" s="44"/>
      <c r="VNL4" s="44"/>
      <c r="VNM4" s="44"/>
      <c r="VNN4" s="44"/>
      <c r="VNO4" s="44"/>
      <c r="VNP4" s="44"/>
      <c r="VNQ4" s="44"/>
      <c r="VNR4" s="44"/>
      <c r="VNS4" s="44"/>
      <c r="VNT4" s="44"/>
      <c r="VNU4" s="44"/>
      <c r="VNV4" s="44"/>
      <c r="VNW4" s="44"/>
      <c r="VNX4" s="44"/>
      <c r="VNY4" s="44"/>
      <c r="VNZ4" s="44"/>
      <c r="VOA4" s="44"/>
      <c r="VOB4" s="44"/>
      <c r="VOC4" s="44"/>
      <c r="VOD4" s="44"/>
      <c r="VOE4" s="44"/>
      <c r="VOF4" s="44"/>
      <c r="VOG4" s="44"/>
      <c r="VOH4" s="44"/>
      <c r="VOI4" s="44"/>
      <c r="VOJ4" s="44"/>
      <c r="VOK4" s="44"/>
      <c r="VOL4" s="44"/>
      <c r="VOM4" s="44"/>
      <c r="VON4" s="44"/>
      <c r="VOO4" s="44"/>
      <c r="VOP4" s="44"/>
      <c r="VOQ4" s="44"/>
      <c r="VOR4" s="44"/>
      <c r="VOS4" s="44"/>
      <c r="VOT4" s="44"/>
      <c r="VOU4" s="44"/>
      <c r="VOV4" s="44"/>
      <c r="VOW4" s="44"/>
      <c r="VOX4" s="44"/>
      <c r="VOY4" s="44"/>
      <c r="VOZ4" s="44"/>
      <c r="VPA4" s="44"/>
      <c r="VPB4" s="44"/>
      <c r="VPC4" s="44"/>
      <c r="VPD4" s="44"/>
      <c r="VPE4" s="44"/>
      <c r="VPF4" s="44"/>
      <c r="VPG4" s="44"/>
      <c r="VPH4" s="44"/>
      <c r="VPI4" s="44"/>
      <c r="VPJ4" s="44"/>
      <c r="VPK4" s="44"/>
      <c r="VPL4" s="44"/>
      <c r="VPM4" s="44"/>
      <c r="VPN4" s="44"/>
      <c r="VPO4" s="44"/>
      <c r="VPP4" s="44"/>
      <c r="VPQ4" s="44"/>
      <c r="VPR4" s="44"/>
      <c r="VPS4" s="44"/>
      <c r="VPT4" s="44"/>
      <c r="VPU4" s="44"/>
      <c r="VPV4" s="44"/>
      <c r="VPW4" s="44"/>
      <c r="VPX4" s="44"/>
      <c r="VPY4" s="44"/>
      <c r="VPZ4" s="44"/>
      <c r="VQA4" s="44"/>
      <c r="VQB4" s="44"/>
      <c r="VQC4" s="44"/>
      <c r="VQD4" s="44"/>
      <c r="VQE4" s="44"/>
      <c r="VQF4" s="44"/>
      <c r="VQG4" s="44"/>
      <c r="VQH4" s="44"/>
      <c r="VQI4" s="44"/>
      <c r="VQJ4" s="44"/>
      <c r="VQK4" s="44"/>
      <c r="VQL4" s="44"/>
      <c r="VQM4" s="44"/>
      <c r="VQN4" s="44"/>
      <c r="VQO4" s="44"/>
      <c r="VQP4" s="44"/>
      <c r="VQQ4" s="44"/>
      <c r="VQR4" s="44"/>
      <c r="VQS4" s="44"/>
      <c r="VQT4" s="44"/>
      <c r="VQU4" s="44"/>
      <c r="VQV4" s="44"/>
      <c r="VQW4" s="44"/>
      <c r="VQX4" s="44"/>
      <c r="VQY4" s="44"/>
      <c r="VQZ4" s="44"/>
      <c r="VRA4" s="44"/>
      <c r="VRB4" s="44"/>
      <c r="VRC4" s="44"/>
      <c r="VRD4" s="44"/>
      <c r="VRE4" s="44"/>
      <c r="VRF4" s="44"/>
      <c r="VRG4" s="44"/>
      <c r="VRH4" s="44"/>
      <c r="VRI4" s="44"/>
      <c r="VRJ4" s="44"/>
      <c r="VRK4" s="44"/>
      <c r="VRL4" s="44"/>
      <c r="VRM4" s="44"/>
      <c r="VRN4" s="44"/>
      <c r="VRO4" s="44"/>
      <c r="VRP4" s="44"/>
      <c r="VRQ4" s="44"/>
      <c r="VRR4" s="44"/>
      <c r="VRS4" s="44"/>
      <c r="VRT4" s="44"/>
      <c r="VRU4" s="44"/>
      <c r="VRV4" s="44"/>
      <c r="VRW4" s="44"/>
      <c r="VRX4" s="44"/>
      <c r="VRY4" s="44"/>
      <c r="VRZ4" s="44"/>
      <c r="VSA4" s="44"/>
      <c r="VSB4" s="44"/>
      <c r="VSC4" s="44"/>
      <c r="VSD4" s="44"/>
      <c r="VSE4" s="44"/>
      <c r="VSF4" s="44"/>
      <c r="VSG4" s="44"/>
      <c r="VSH4" s="44"/>
      <c r="VSI4" s="44"/>
      <c r="VSJ4" s="44"/>
      <c r="VSK4" s="44"/>
      <c r="VSL4" s="44"/>
      <c r="VSM4" s="44"/>
      <c r="VSN4" s="44"/>
      <c r="VSO4" s="44"/>
      <c r="VSP4" s="44"/>
      <c r="VSQ4" s="44"/>
      <c r="VSR4" s="44"/>
      <c r="VSS4" s="44"/>
      <c r="VST4" s="44"/>
      <c r="VSU4" s="44"/>
      <c r="VSV4" s="44"/>
      <c r="VSW4" s="44"/>
      <c r="VSX4" s="44"/>
      <c r="VSY4" s="44"/>
      <c r="VSZ4" s="44"/>
      <c r="VTA4" s="44"/>
      <c r="VTB4" s="44"/>
      <c r="VTC4" s="44"/>
      <c r="VTD4" s="44"/>
      <c r="VTE4" s="44"/>
      <c r="VTF4" s="44"/>
      <c r="VTG4" s="44"/>
      <c r="VTH4" s="44"/>
      <c r="VTI4" s="44"/>
      <c r="VTJ4" s="44"/>
      <c r="VTK4" s="44"/>
      <c r="VTL4" s="44"/>
      <c r="VTM4" s="44"/>
      <c r="VTN4" s="44"/>
      <c r="VTO4" s="44"/>
      <c r="VTP4" s="44"/>
      <c r="VTQ4" s="44"/>
      <c r="VTR4" s="44"/>
      <c r="VTS4" s="44"/>
      <c r="VTT4" s="44"/>
      <c r="VTU4" s="44"/>
      <c r="VTV4" s="44"/>
      <c r="VTW4" s="44"/>
      <c r="VTX4" s="44"/>
      <c r="VTY4" s="44"/>
      <c r="VTZ4" s="44"/>
      <c r="VUA4" s="44"/>
      <c r="VUB4" s="44"/>
      <c r="VUC4" s="44"/>
      <c r="VUD4" s="44"/>
      <c r="VUE4" s="44"/>
      <c r="VUF4" s="44"/>
      <c r="VUG4" s="44"/>
      <c r="VUH4" s="44"/>
      <c r="VUI4" s="44"/>
      <c r="VUJ4" s="44"/>
      <c r="VUK4" s="44"/>
      <c r="VUL4" s="44"/>
      <c r="VUM4" s="44"/>
      <c r="VUN4" s="44"/>
      <c r="VUO4" s="44"/>
      <c r="VUP4" s="44"/>
      <c r="VUQ4" s="44"/>
      <c r="VUR4" s="44"/>
      <c r="VUS4" s="44"/>
      <c r="VUT4" s="44"/>
      <c r="VUU4" s="44"/>
      <c r="VUV4" s="44"/>
      <c r="VUW4" s="44"/>
      <c r="VUX4" s="44"/>
      <c r="VUY4" s="44"/>
      <c r="VUZ4" s="44"/>
      <c r="VVA4" s="44"/>
      <c r="VVB4" s="44"/>
      <c r="VVC4" s="44"/>
      <c r="VVD4" s="44"/>
      <c r="VVE4" s="44"/>
      <c r="VVF4" s="44"/>
      <c r="VVG4" s="44"/>
      <c r="VVH4" s="44"/>
      <c r="VVI4" s="44"/>
      <c r="VVJ4" s="44"/>
      <c r="VVK4" s="44"/>
      <c r="VVL4" s="44"/>
      <c r="VVM4" s="44"/>
      <c r="VVN4" s="44"/>
      <c r="VVO4" s="44"/>
      <c r="VVP4" s="44"/>
      <c r="VVQ4" s="44"/>
      <c r="VVR4" s="44"/>
      <c r="VVS4" s="44"/>
      <c r="VVT4" s="44"/>
      <c r="VVU4" s="44"/>
      <c r="VVV4" s="44"/>
      <c r="VVW4" s="44"/>
      <c r="VVX4" s="44"/>
      <c r="VVY4" s="44"/>
      <c r="VVZ4" s="44"/>
      <c r="VWA4" s="44"/>
      <c r="VWB4" s="44"/>
      <c r="VWC4" s="44"/>
      <c r="VWD4" s="44"/>
      <c r="VWE4" s="44"/>
      <c r="VWF4" s="44"/>
      <c r="VWG4" s="44"/>
      <c r="VWH4" s="44"/>
      <c r="VWI4" s="44"/>
      <c r="VWJ4" s="44"/>
      <c r="VWK4" s="44"/>
      <c r="VWL4" s="44"/>
      <c r="VWM4" s="44"/>
      <c r="VWN4" s="44"/>
      <c r="VWO4" s="44"/>
      <c r="VWP4" s="44"/>
      <c r="VWQ4" s="44"/>
      <c r="VWR4" s="44"/>
      <c r="VWS4" s="44"/>
      <c r="VWT4" s="44"/>
      <c r="VWU4" s="44"/>
      <c r="VWV4" s="44"/>
      <c r="VWW4" s="44"/>
      <c r="VWX4" s="44"/>
      <c r="VWY4" s="44"/>
      <c r="VWZ4" s="44"/>
      <c r="VXA4" s="44"/>
      <c r="VXB4" s="44"/>
      <c r="VXC4" s="44"/>
      <c r="VXD4" s="44"/>
      <c r="VXE4" s="44"/>
      <c r="VXF4" s="44"/>
      <c r="VXG4" s="44"/>
      <c r="VXH4" s="44"/>
      <c r="VXI4" s="44"/>
      <c r="VXJ4" s="44"/>
      <c r="VXK4" s="44"/>
      <c r="VXL4" s="44"/>
      <c r="VXM4" s="44"/>
      <c r="VXN4" s="44"/>
      <c r="VXO4" s="44"/>
      <c r="VXP4" s="44"/>
      <c r="VXQ4" s="44"/>
      <c r="VXR4" s="44"/>
      <c r="VXS4" s="44"/>
      <c r="VXT4" s="44"/>
      <c r="VXU4" s="44"/>
      <c r="VXV4" s="44"/>
      <c r="VXW4" s="44"/>
      <c r="VXX4" s="44"/>
      <c r="VXY4" s="44"/>
      <c r="VXZ4" s="44"/>
      <c r="VYA4" s="44"/>
      <c r="VYB4" s="44"/>
      <c r="VYC4" s="44"/>
      <c r="VYD4" s="44"/>
      <c r="VYE4" s="44"/>
      <c r="VYF4" s="44"/>
      <c r="VYG4" s="44"/>
      <c r="VYH4" s="44"/>
      <c r="VYI4" s="44"/>
      <c r="VYJ4" s="44"/>
      <c r="VYK4" s="44"/>
      <c r="VYL4" s="44"/>
      <c r="VYM4" s="44"/>
      <c r="VYN4" s="44"/>
      <c r="VYO4" s="44"/>
      <c r="VYP4" s="44"/>
      <c r="VYQ4" s="44"/>
      <c r="VYR4" s="44"/>
      <c r="VYS4" s="44"/>
      <c r="VYT4" s="44"/>
      <c r="VYU4" s="44"/>
      <c r="VYV4" s="44"/>
      <c r="VYW4" s="44"/>
      <c r="VYX4" s="44"/>
      <c r="VYY4" s="44"/>
      <c r="VYZ4" s="44"/>
      <c r="VZA4" s="44"/>
      <c r="VZB4" s="44"/>
      <c r="VZC4" s="44"/>
      <c r="VZD4" s="44"/>
      <c r="VZE4" s="44"/>
      <c r="VZF4" s="44"/>
      <c r="VZG4" s="44"/>
      <c r="VZH4" s="44"/>
      <c r="VZI4" s="44"/>
      <c r="VZJ4" s="44"/>
      <c r="VZK4" s="44"/>
      <c r="VZL4" s="44"/>
      <c r="VZM4" s="44"/>
      <c r="VZN4" s="44"/>
      <c r="VZO4" s="44"/>
      <c r="VZP4" s="44"/>
      <c r="VZQ4" s="44"/>
      <c r="VZR4" s="44"/>
      <c r="VZS4" s="44"/>
      <c r="VZT4" s="44"/>
      <c r="VZU4" s="44"/>
      <c r="VZV4" s="44"/>
      <c r="VZW4" s="44"/>
      <c r="VZX4" s="44"/>
      <c r="VZY4" s="44"/>
      <c r="VZZ4" s="44"/>
      <c r="WAA4" s="44"/>
      <c r="WAB4" s="44"/>
      <c r="WAC4" s="44"/>
      <c r="WAD4" s="44"/>
      <c r="WAE4" s="44"/>
      <c r="WAF4" s="44"/>
      <c r="WAG4" s="44"/>
      <c r="WAH4" s="44"/>
      <c r="WAI4" s="44"/>
      <c r="WAJ4" s="44"/>
      <c r="WAK4" s="44"/>
      <c r="WAL4" s="44"/>
      <c r="WAM4" s="44"/>
      <c r="WAN4" s="44"/>
      <c r="WAO4" s="44"/>
      <c r="WAP4" s="44"/>
      <c r="WAQ4" s="44"/>
      <c r="WAR4" s="44"/>
      <c r="WAS4" s="44"/>
      <c r="WAT4" s="44"/>
      <c r="WAU4" s="44"/>
      <c r="WAV4" s="44"/>
      <c r="WAW4" s="44"/>
      <c r="WAX4" s="44"/>
      <c r="WAY4" s="44"/>
      <c r="WAZ4" s="44"/>
      <c r="WBA4" s="44"/>
      <c r="WBB4" s="44"/>
      <c r="WBC4" s="44"/>
      <c r="WBD4" s="44"/>
      <c r="WBE4" s="44"/>
      <c r="WBF4" s="44"/>
      <c r="WBG4" s="44"/>
      <c r="WBH4" s="44"/>
      <c r="WBI4" s="44"/>
      <c r="WBJ4" s="44"/>
      <c r="WBK4" s="44"/>
      <c r="WBL4" s="44"/>
      <c r="WBM4" s="44"/>
      <c r="WBN4" s="44"/>
      <c r="WBO4" s="44"/>
      <c r="WBP4" s="44"/>
      <c r="WBQ4" s="44"/>
      <c r="WBR4" s="44"/>
      <c r="WBS4" s="44"/>
      <c r="WBT4" s="44"/>
      <c r="WBU4" s="44"/>
      <c r="WBV4" s="44"/>
      <c r="WBW4" s="44"/>
      <c r="WBX4" s="44"/>
      <c r="WBY4" s="44"/>
      <c r="WBZ4" s="44"/>
      <c r="WCA4" s="44"/>
      <c r="WCB4" s="44"/>
      <c r="WCC4" s="44"/>
      <c r="WCD4" s="44"/>
      <c r="WCE4" s="44"/>
      <c r="WCF4" s="44"/>
      <c r="WCG4" s="44"/>
      <c r="WCH4" s="44"/>
      <c r="WCI4" s="44"/>
      <c r="WCJ4" s="44"/>
      <c r="WCK4" s="44"/>
      <c r="WCL4" s="44"/>
      <c r="WCM4" s="44"/>
      <c r="WCN4" s="44"/>
      <c r="WCO4" s="44"/>
      <c r="WCP4" s="44"/>
      <c r="WCQ4" s="44"/>
      <c r="WCR4" s="44"/>
      <c r="WCS4" s="44"/>
      <c r="WCT4" s="44"/>
      <c r="WCU4" s="44"/>
      <c r="WCV4" s="44"/>
      <c r="WCW4" s="44"/>
      <c r="WCX4" s="44"/>
      <c r="WCY4" s="44"/>
      <c r="WCZ4" s="44"/>
      <c r="WDA4" s="44"/>
      <c r="WDB4" s="44"/>
      <c r="WDC4" s="44"/>
      <c r="WDD4" s="44"/>
      <c r="WDE4" s="44"/>
      <c r="WDF4" s="44"/>
      <c r="WDG4" s="44"/>
      <c r="WDH4" s="44"/>
      <c r="WDI4" s="44"/>
      <c r="WDJ4" s="44"/>
      <c r="WDK4" s="44"/>
      <c r="WDL4" s="44"/>
      <c r="WDM4" s="44"/>
      <c r="WDN4" s="44"/>
      <c r="WDO4" s="44"/>
      <c r="WDP4" s="44"/>
      <c r="WDQ4" s="44"/>
      <c r="WDR4" s="44"/>
      <c r="WDS4" s="44"/>
      <c r="WDT4" s="44"/>
      <c r="WDU4" s="44"/>
      <c r="WDV4" s="44"/>
      <c r="WDW4" s="44"/>
      <c r="WDX4" s="44"/>
      <c r="WDY4" s="44"/>
      <c r="WDZ4" s="44"/>
      <c r="WEA4" s="44"/>
      <c r="WEB4" s="44"/>
      <c r="WEC4" s="44"/>
      <c r="WED4" s="44"/>
      <c r="WEE4" s="44"/>
      <c r="WEF4" s="44"/>
      <c r="WEG4" s="44"/>
      <c r="WEH4" s="44"/>
      <c r="WEI4" s="44"/>
      <c r="WEJ4" s="44"/>
      <c r="WEK4" s="44"/>
      <c r="WEL4" s="44"/>
      <c r="WEM4" s="44"/>
      <c r="WEN4" s="44"/>
      <c r="WEO4" s="44"/>
      <c r="WEP4" s="44"/>
      <c r="WEQ4" s="44"/>
      <c r="WER4" s="44"/>
      <c r="WES4" s="44"/>
      <c r="WET4" s="44"/>
      <c r="WEU4" s="44"/>
      <c r="WEV4" s="44"/>
      <c r="WEW4" s="44"/>
      <c r="WEX4" s="44"/>
      <c r="WEY4" s="44"/>
      <c r="WEZ4" s="44"/>
      <c r="WFA4" s="44"/>
      <c r="WFB4" s="44"/>
      <c r="WFC4" s="44"/>
      <c r="WFD4" s="44"/>
      <c r="WFE4" s="44"/>
      <c r="WFF4" s="44"/>
      <c r="WFG4" s="44"/>
      <c r="WFH4" s="44"/>
      <c r="WFI4" s="44"/>
      <c r="WFJ4" s="44"/>
      <c r="WFK4" s="44"/>
      <c r="WFL4" s="44"/>
      <c r="WFM4" s="44"/>
      <c r="WFN4" s="44"/>
      <c r="WFO4" s="44"/>
      <c r="WFP4" s="44"/>
      <c r="WFQ4" s="44"/>
      <c r="WFR4" s="44"/>
      <c r="WFS4" s="44"/>
      <c r="WFT4" s="44"/>
      <c r="WFU4" s="44"/>
      <c r="WFV4" s="44"/>
      <c r="WFW4" s="44"/>
      <c r="WFX4" s="44"/>
      <c r="WFY4" s="44"/>
      <c r="WFZ4" s="44"/>
      <c r="WGA4" s="44"/>
      <c r="WGB4" s="44"/>
      <c r="WGC4" s="44"/>
      <c r="WGD4" s="44"/>
      <c r="WGE4" s="44"/>
      <c r="WGF4" s="44"/>
      <c r="WGG4" s="44"/>
      <c r="WGH4" s="44"/>
      <c r="WGI4" s="44"/>
      <c r="WGJ4" s="44"/>
      <c r="WGK4" s="44"/>
      <c r="WGL4" s="44"/>
      <c r="WGM4" s="44"/>
      <c r="WGN4" s="44"/>
      <c r="WGO4" s="44"/>
      <c r="WGP4" s="44"/>
      <c r="WGQ4" s="44"/>
      <c r="WGR4" s="44"/>
      <c r="WGS4" s="44"/>
      <c r="WGT4" s="44"/>
      <c r="WGU4" s="44"/>
      <c r="WGV4" s="44"/>
      <c r="WGW4" s="44"/>
      <c r="WGX4" s="44"/>
      <c r="WGY4" s="44"/>
      <c r="WGZ4" s="44"/>
      <c r="WHA4" s="44"/>
      <c r="WHB4" s="44"/>
      <c r="WHC4" s="44"/>
      <c r="WHD4" s="44"/>
      <c r="WHE4" s="44"/>
      <c r="WHF4" s="44"/>
      <c r="WHG4" s="44"/>
      <c r="WHH4" s="44"/>
      <c r="WHI4" s="44"/>
      <c r="WHJ4" s="44"/>
      <c r="WHK4" s="44"/>
      <c r="WHL4" s="44"/>
      <c r="WHM4" s="44"/>
      <c r="WHN4" s="44"/>
      <c r="WHO4" s="44"/>
      <c r="WHP4" s="44"/>
      <c r="WHQ4" s="44"/>
      <c r="WHR4" s="44"/>
      <c r="WHS4" s="44"/>
      <c r="WHT4" s="44"/>
      <c r="WHU4" s="44"/>
      <c r="WHV4" s="44"/>
      <c r="WHW4" s="44"/>
      <c r="WHX4" s="44"/>
      <c r="WHY4" s="44"/>
      <c r="WHZ4" s="44"/>
      <c r="WIA4" s="44"/>
      <c r="WIB4" s="44"/>
      <c r="WIC4" s="44"/>
      <c r="WID4" s="44"/>
      <c r="WIE4" s="44"/>
      <c r="WIF4" s="44"/>
      <c r="WIG4" s="44"/>
      <c r="WIH4" s="44"/>
      <c r="WII4" s="44"/>
      <c r="WIJ4" s="44"/>
      <c r="WIK4" s="44"/>
      <c r="WIL4" s="44"/>
      <c r="WIM4" s="44"/>
      <c r="WIN4" s="44"/>
      <c r="WIO4" s="44"/>
      <c r="WIP4" s="44"/>
      <c r="WIQ4" s="44"/>
      <c r="WIR4" s="44"/>
      <c r="WIS4" s="44"/>
      <c r="WIT4" s="44"/>
      <c r="WIU4" s="44"/>
      <c r="WIV4" s="44"/>
      <c r="WIW4" s="44"/>
      <c r="WIX4" s="44"/>
      <c r="WIY4" s="44"/>
      <c r="WIZ4" s="44"/>
      <c r="WJA4" s="44"/>
      <c r="WJB4" s="44"/>
      <c r="WJC4" s="44"/>
      <c r="WJD4" s="44"/>
      <c r="WJE4" s="44"/>
      <c r="WJF4" s="44"/>
      <c r="WJG4" s="44"/>
      <c r="WJH4" s="44"/>
      <c r="WJI4" s="44"/>
      <c r="WJJ4" s="44"/>
      <c r="WJK4" s="44"/>
      <c r="WJL4" s="44"/>
      <c r="WJM4" s="44"/>
      <c r="WJN4" s="44"/>
      <c r="WJO4" s="44"/>
      <c r="WJP4" s="44"/>
      <c r="WJQ4" s="44"/>
      <c r="WJR4" s="44"/>
      <c r="WJS4" s="44"/>
      <c r="WJT4" s="44"/>
      <c r="WJU4" s="44"/>
      <c r="WJV4" s="44"/>
      <c r="WJW4" s="44"/>
      <c r="WJX4" s="44"/>
      <c r="WJY4" s="44"/>
      <c r="WJZ4" s="44"/>
      <c r="WKA4" s="44"/>
      <c r="WKB4" s="44"/>
      <c r="WKC4" s="44"/>
      <c r="WKD4" s="44"/>
      <c r="WKE4" s="44"/>
      <c r="WKF4" s="44"/>
      <c r="WKG4" s="44"/>
      <c r="WKH4" s="44"/>
      <c r="WKI4" s="44"/>
      <c r="WKJ4" s="44"/>
      <c r="WKK4" s="44"/>
      <c r="WKL4" s="44"/>
      <c r="WKM4" s="44"/>
      <c r="WKN4" s="44"/>
      <c r="WKO4" s="44"/>
      <c r="WKP4" s="44"/>
      <c r="WKQ4" s="44"/>
      <c r="WKR4" s="44"/>
      <c r="WKS4" s="44"/>
      <c r="WKT4" s="44"/>
      <c r="WKU4" s="44"/>
      <c r="WKV4" s="44"/>
      <c r="WKW4" s="44"/>
      <c r="WKX4" s="44"/>
      <c r="WKY4" s="44"/>
      <c r="WKZ4" s="44"/>
      <c r="WLA4" s="44"/>
      <c r="WLB4" s="44"/>
      <c r="WLC4" s="44"/>
      <c r="WLD4" s="44"/>
      <c r="WLE4" s="44"/>
      <c r="WLF4" s="44"/>
      <c r="WLG4" s="44"/>
      <c r="WLH4" s="44"/>
      <c r="WLI4" s="44"/>
      <c r="WLJ4" s="44"/>
      <c r="WLK4" s="44"/>
      <c r="WLL4" s="44"/>
      <c r="WLM4" s="44"/>
      <c r="WLN4" s="44"/>
      <c r="WLO4" s="44"/>
      <c r="WLP4" s="44"/>
      <c r="WLQ4" s="44"/>
      <c r="WLR4" s="44"/>
      <c r="WLS4" s="44"/>
      <c r="WLT4" s="44"/>
      <c r="WLU4" s="44"/>
      <c r="WLV4" s="44"/>
      <c r="WLW4" s="44"/>
      <c r="WLX4" s="44"/>
      <c r="WLY4" s="44"/>
      <c r="WLZ4" s="44"/>
      <c r="WMA4" s="44"/>
      <c r="WMB4" s="44"/>
      <c r="WMC4" s="44"/>
      <c r="WMD4" s="44"/>
      <c r="WME4" s="44"/>
      <c r="WMF4" s="44"/>
      <c r="WMG4" s="44"/>
      <c r="WMH4" s="44"/>
      <c r="WMI4" s="44"/>
      <c r="WMJ4" s="44"/>
      <c r="WMK4" s="44"/>
      <c r="WML4" s="44"/>
      <c r="WMM4" s="44"/>
      <c r="WMN4" s="44"/>
      <c r="WMO4" s="44"/>
      <c r="WMP4" s="44"/>
      <c r="WMQ4" s="44"/>
      <c r="WMR4" s="44"/>
      <c r="WMS4" s="44"/>
      <c r="WMT4" s="44"/>
      <c r="WMU4" s="44"/>
      <c r="WMV4" s="44"/>
      <c r="WMW4" s="44"/>
      <c r="WMX4" s="44"/>
      <c r="WMY4" s="44"/>
      <c r="WMZ4" s="44"/>
      <c r="WNA4" s="44"/>
      <c r="WNB4" s="44"/>
      <c r="WNC4" s="44"/>
      <c r="WND4" s="44"/>
      <c r="WNE4" s="44"/>
      <c r="WNF4" s="44"/>
      <c r="WNG4" s="44"/>
      <c r="WNH4" s="44"/>
      <c r="WNI4" s="44"/>
      <c r="WNJ4" s="44"/>
      <c r="WNK4" s="44"/>
      <c r="WNL4" s="44"/>
      <c r="WNM4" s="44"/>
      <c r="WNN4" s="44"/>
      <c r="WNO4" s="44"/>
      <c r="WNP4" s="44"/>
      <c r="WNQ4" s="44"/>
      <c r="WNR4" s="44"/>
      <c r="WNS4" s="44"/>
      <c r="WNT4" s="44"/>
      <c r="WNU4" s="44"/>
      <c r="WNV4" s="44"/>
      <c r="WNW4" s="44"/>
      <c r="WNX4" s="44"/>
      <c r="WNY4" s="44"/>
      <c r="WNZ4" s="44"/>
      <c r="WOA4" s="44"/>
      <c r="WOB4" s="44"/>
      <c r="WOC4" s="44"/>
      <c r="WOD4" s="44"/>
      <c r="WOE4" s="44"/>
      <c r="WOF4" s="44"/>
      <c r="WOG4" s="44"/>
      <c r="WOH4" s="44"/>
      <c r="WOI4" s="44"/>
      <c r="WOJ4" s="44"/>
      <c r="WOK4" s="44"/>
      <c r="WOL4" s="44"/>
      <c r="WOM4" s="44"/>
      <c r="WON4" s="44"/>
      <c r="WOO4" s="44"/>
      <c r="WOP4" s="44"/>
      <c r="WOQ4" s="44"/>
      <c r="WOR4" s="44"/>
      <c r="WOS4" s="44"/>
      <c r="WOT4" s="44"/>
      <c r="WOU4" s="44"/>
      <c r="WOV4" s="44"/>
      <c r="WOW4" s="44"/>
      <c r="WOX4" s="44"/>
      <c r="WOY4" s="44"/>
      <c r="WOZ4" s="44"/>
      <c r="WPA4" s="44"/>
      <c r="WPB4" s="44"/>
      <c r="WPC4" s="44"/>
      <c r="WPD4" s="44"/>
      <c r="WPE4" s="44"/>
      <c r="WPF4" s="44"/>
      <c r="WPG4" s="44"/>
      <c r="WPH4" s="44"/>
      <c r="WPI4" s="44"/>
      <c r="WPJ4" s="44"/>
      <c r="WPK4" s="44"/>
      <c r="WPL4" s="44"/>
      <c r="WPM4" s="44"/>
      <c r="WPN4" s="44"/>
      <c r="WPO4" s="44"/>
      <c r="WPP4" s="44"/>
      <c r="WPQ4" s="44"/>
      <c r="WPR4" s="44"/>
      <c r="WPS4" s="44"/>
      <c r="WPT4" s="44"/>
      <c r="WPU4" s="44"/>
      <c r="WPV4" s="44"/>
      <c r="WPW4" s="44"/>
      <c r="WPX4" s="44"/>
      <c r="WPY4" s="44"/>
      <c r="WPZ4" s="44"/>
      <c r="WQA4" s="44"/>
      <c r="WQB4" s="44"/>
      <c r="WQC4" s="44"/>
      <c r="WQD4" s="44"/>
      <c r="WQE4" s="44"/>
      <c r="WQF4" s="44"/>
      <c r="WQG4" s="44"/>
      <c r="WQH4" s="44"/>
      <c r="WQI4" s="44"/>
      <c r="WQJ4" s="44"/>
      <c r="WQK4" s="44"/>
      <c r="WQL4" s="44"/>
      <c r="WQM4" s="44"/>
      <c r="WQN4" s="44"/>
      <c r="WQO4" s="44"/>
      <c r="WQP4" s="44"/>
      <c r="WQQ4" s="44"/>
      <c r="WQR4" s="44"/>
      <c r="WQS4" s="44"/>
      <c r="WQT4" s="44"/>
      <c r="WQU4" s="44"/>
      <c r="WQV4" s="44"/>
      <c r="WQW4" s="44"/>
      <c r="WQX4" s="44"/>
      <c r="WQY4" s="44"/>
      <c r="WQZ4" s="44"/>
      <c r="WRA4" s="44"/>
      <c r="WRB4" s="44"/>
      <c r="WRC4" s="44"/>
      <c r="WRD4" s="44"/>
      <c r="WRE4" s="44"/>
      <c r="WRF4" s="44"/>
      <c r="WRG4" s="44"/>
      <c r="WRH4" s="44"/>
      <c r="WRI4" s="44"/>
      <c r="WRJ4" s="44"/>
      <c r="WRK4" s="44"/>
      <c r="WRL4" s="44"/>
      <c r="WRM4" s="44"/>
      <c r="WRN4" s="44"/>
      <c r="WRO4" s="44"/>
      <c r="WRP4" s="44"/>
      <c r="WRQ4" s="44"/>
      <c r="WRR4" s="44"/>
      <c r="WRS4" s="44"/>
      <c r="WRT4" s="44"/>
      <c r="WRU4" s="44"/>
      <c r="WRV4" s="44"/>
      <c r="WRW4" s="44"/>
      <c r="WRX4" s="44"/>
      <c r="WRY4" s="44"/>
      <c r="WRZ4" s="44"/>
      <c r="WSA4" s="44"/>
      <c r="WSB4" s="44"/>
      <c r="WSC4" s="44"/>
      <c r="WSD4" s="44"/>
      <c r="WSE4" s="44"/>
      <c r="WSF4" s="44"/>
      <c r="WSG4" s="44"/>
      <c r="WSH4" s="44"/>
      <c r="WSI4" s="44"/>
      <c r="WSJ4" s="44"/>
      <c r="WSK4" s="44"/>
      <c r="WSL4" s="44"/>
      <c r="WSM4" s="44"/>
      <c r="WSN4" s="44"/>
      <c r="WSO4" s="44"/>
      <c r="WSP4" s="44"/>
      <c r="WSQ4" s="44"/>
      <c r="WSR4" s="44"/>
      <c r="WSS4" s="44"/>
      <c r="WST4" s="44"/>
      <c r="WSU4" s="44"/>
      <c r="WSV4" s="44"/>
      <c r="WSW4" s="44"/>
      <c r="WSX4" s="44"/>
      <c r="WSY4" s="44"/>
      <c r="WSZ4" s="44"/>
      <c r="WTA4" s="44"/>
      <c r="WTB4" s="44"/>
      <c r="WTC4" s="44"/>
      <c r="WTD4" s="44"/>
      <c r="WTE4" s="44"/>
      <c r="WTF4" s="44"/>
      <c r="WTG4" s="44"/>
      <c r="WTH4" s="44"/>
      <c r="WTI4" s="44"/>
      <c r="WTJ4" s="44"/>
      <c r="WTK4" s="44"/>
      <c r="WTL4" s="44"/>
      <c r="WTM4" s="44"/>
      <c r="WTN4" s="44"/>
      <c r="WTO4" s="44"/>
      <c r="WTP4" s="44"/>
      <c r="WTQ4" s="44"/>
      <c r="WTR4" s="44"/>
      <c r="WTS4" s="44"/>
      <c r="WTT4" s="44"/>
      <c r="WTU4" s="44"/>
      <c r="WTV4" s="44"/>
      <c r="WTW4" s="44"/>
      <c r="WTX4" s="44"/>
      <c r="WTY4" s="44"/>
      <c r="WTZ4" s="44"/>
      <c r="WUA4" s="44"/>
      <c r="WUB4" s="44"/>
      <c r="WUC4" s="44"/>
      <c r="WUD4" s="44"/>
      <c r="WUE4" s="44"/>
      <c r="WUF4" s="44"/>
      <c r="WUG4" s="44"/>
      <c r="WUH4" s="44"/>
      <c r="WUI4" s="44"/>
      <c r="WUJ4" s="44"/>
      <c r="WUK4" s="44"/>
      <c r="WUL4" s="44"/>
      <c r="WUM4" s="44"/>
      <c r="WUN4" s="44"/>
      <c r="WUO4" s="44"/>
      <c r="WUP4" s="44"/>
      <c r="WUQ4" s="44"/>
      <c r="WUR4" s="44"/>
      <c r="WUS4" s="44"/>
      <c r="WUT4" s="44"/>
      <c r="WUU4" s="44"/>
      <c r="WUV4" s="44"/>
      <c r="WUW4" s="44"/>
      <c r="WUX4" s="44"/>
      <c r="WUY4" s="44"/>
      <c r="WUZ4" s="44"/>
      <c r="WVA4" s="44"/>
      <c r="WVB4" s="44"/>
      <c r="WVC4" s="44"/>
      <c r="WVD4" s="44"/>
      <c r="WVE4" s="44"/>
      <c r="WVF4" s="44"/>
      <c r="WVG4" s="44"/>
      <c r="WVH4" s="44"/>
      <c r="WVI4" s="44"/>
      <c r="WVJ4" s="44"/>
      <c r="WVK4" s="44"/>
      <c r="WVL4" s="44"/>
      <c r="WVM4" s="44"/>
      <c r="WVN4" s="44"/>
      <c r="WVO4" s="44"/>
      <c r="WVP4" s="44"/>
      <c r="WVQ4" s="44"/>
      <c r="WVR4" s="44"/>
      <c r="WVS4" s="44"/>
      <c r="WVT4" s="44"/>
      <c r="WVU4" s="44"/>
      <c r="WVV4" s="44"/>
      <c r="WVW4" s="44"/>
      <c r="WVX4" s="44"/>
      <c r="WVY4" s="44"/>
      <c r="WVZ4" s="44"/>
      <c r="WWA4" s="44"/>
      <c r="WWB4" s="44"/>
      <c r="WWC4" s="44"/>
      <c r="WWD4" s="44"/>
      <c r="WWE4" s="44"/>
      <c r="WWF4" s="44"/>
      <c r="WWG4" s="44"/>
      <c r="WWH4" s="44"/>
      <c r="WWI4" s="44"/>
      <c r="WWJ4" s="44"/>
      <c r="WWK4" s="44"/>
      <c r="WWL4" s="44"/>
      <c r="WWM4" s="44"/>
      <c r="WWN4" s="44"/>
      <c r="WWO4" s="44"/>
      <c r="WWP4" s="44"/>
      <c r="WWQ4" s="44"/>
      <c r="WWR4" s="44"/>
      <c r="WWS4" s="44"/>
      <c r="WWT4" s="44"/>
      <c r="WWU4" s="44"/>
      <c r="WWV4" s="44"/>
      <c r="WWW4" s="44"/>
      <c r="WWX4" s="44"/>
      <c r="WWY4" s="44"/>
      <c r="WWZ4" s="44"/>
      <c r="WXA4" s="44"/>
      <c r="WXB4" s="44"/>
      <c r="WXC4" s="44"/>
      <c r="WXD4" s="44"/>
      <c r="WXE4" s="44"/>
      <c r="WXF4" s="44"/>
      <c r="WXG4" s="44"/>
      <c r="WXH4" s="44"/>
      <c r="WXI4" s="44"/>
      <c r="WXJ4" s="44"/>
      <c r="WXK4" s="44"/>
      <c r="WXL4" s="44"/>
      <c r="WXM4" s="44"/>
      <c r="WXN4" s="44"/>
      <c r="WXO4" s="44"/>
      <c r="WXP4" s="44"/>
      <c r="WXQ4" s="44"/>
      <c r="WXR4" s="44"/>
      <c r="WXS4" s="44"/>
      <c r="WXT4" s="44"/>
      <c r="WXU4" s="44"/>
      <c r="WXV4" s="44"/>
      <c r="WXW4" s="44"/>
      <c r="WXX4" s="44"/>
      <c r="WXY4" s="44"/>
      <c r="WXZ4" s="44"/>
      <c r="WYA4" s="44"/>
      <c r="WYB4" s="44"/>
      <c r="WYC4" s="44"/>
      <c r="WYD4" s="44"/>
      <c r="WYE4" s="44"/>
      <c r="WYF4" s="44"/>
      <c r="WYG4" s="44"/>
      <c r="WYH4" s="44"/>
      <c r="WYI4" s="44"/>
      <c r="WYJ4" s="44"/>
      <c r="WYK4" s="44"/>
      <c r="WYL4" s="44"/>
      <c r="WYM4" s="44"/>
      <c r="WYN4" s="44"/>
      <c r="WYO4" s="44"/>
      <c r="WYP4" s="44"/>
      <c r="WYQ4" s="44"/>
      <c r="WYR4" s="44"/>
      <c r="WYS4" s="44"/>
      <c r="WYT4" s="44"/>
      <c r="WYU4" s="44"/>
      <c r="WYV4" s="44"/>
      <c r="WYW4" s="44"/>
      <c r="WYX4" s="44"/>
      <c r="WYY4" s="44"/>
      <c r="WYZ4" s="44"/>
      <c r="WZA4" s="44"/>
      <c r="WZB4" s="44"/>
      <c r="WZC4" s="44"/>
      <c r="WZD4" s="44"/>
      <c r="WZE4" s="44"/>
      <c r="WZF4" s="44"/>
      <c r="WZG4" s="44"/>
      <c r="WZH4" s="44"/>
      <c r="WZI4" s="44"/>
      <c r="WZJ4" s="44"/>
      <c r="WZK4" s="44"/>
      <c r="WZL4" s="44"/>
      <c r="WZM4" s="44"/>
      <c r="WZN4" s="44"/>
      <c r="WZO4" s="44"/>
      <c r="WZP4" s="44"/>
      <c r="WZQ4" s="44"/>
      <c r="WZR4" s="44"/>
      <c r="WZS4" s="44"/>
      <c r="WZT4" s="44"/>
      <c r="WZU4" s="44"/>
      <c r="WZV4" s="44"/>
      <c r="WZW4" s="44"/>
      <c r="WZX4" s="44"/>
      <c r="WZY4" s="44"/>
      <c r="WZZ4" s="44"/>
      <c r="XAA4" s="44"/>
      <c r="XAB4" s="44"/>
      <c r="XAC4" s="44"/>
      <c r="XAD4" s="44"/>
      <c r="XAE4" s="44"/>
      <c r="XAF4" s="44"/>
      <c r="XAG4" s="44"/>
      <c r="XAH4" s="44"/>
      <c r="XAI4" s="44"/>
      <c r="XAJ4" s="44"/>
      <c r="XAK4" s="44"/>
      <c r="XAL4" s="44"/>
      <c r="XAM4" s="44"/>
      <c r="XAN4" s="44"/>
      <c r="XAO4" s="44"/>
      <c r="XAP4" s="44"/>
      <c r="XAQ4" s="44"/>
      <c r="XAR4" s="44"/>
      <c r="XAS4" s="44"/>
      <c r="XAT4" s="44"/>
      <c r="XAU4" s="44"/>
      <c r="XAV4" s="44"/>
      <c r="XAW4" s="44"/>
      <c r="XAX4" s="44"/>
      <c r="XAY4" s="44"/>
      <c r="XAZ4" s="44"/>
      <c r="XBA4" s="44"/>
      <c r="XBB4" s="44"/>
      <c r="XBC4" s="44"/>
      <c r="XBD4" s="44"/>
      <c r="XBE4" s="44"/>
      <c r="XBF4" s="44"/>
      <c r="XBG4" s="44"/>
      <c r="XBH4" s="44"/>
      <c r="XBI4" s="44"/>
      <c r="XBJ4" s="44"/>
      <c r="XBK4" s="44"/>
      <c r="XBL4" s="44"/>
      <c r="XBM4" s="44"/>
      <c r="XBN4" s="44"/>
      <c r="XBO4" s="44"/>
      <c r="XBP4" s="44"/>
      <c r="XBQ4" s="44"/>
      <c r="XBR4" s="44"/>
      <c r="XBS4" s="44"/>
      <c r="XBT4" s="44"/>
      <c r="XBU4" s="44"/>
      <c r="XBV4" s="44"/>
      <c r="XBW4" s="44"/>
      <c r="XBX4" s="44"/>
      <c r="XBY4" s="44"/>
      <c r="XBZ4" s="44"/>
      <c r="XCA4" s="44"/>
      <c r="XCB4" s="44"/>
      <c r="XCC4" s="44"/>
      <c r="XCD4" s="44"/>
      <c r="XCE4" s="44"/>
      <c r="XCF4" s="44"/>
      <c r="XCG4" s="44"/>
      <c r="XCH4" s="44"/>
      <c r="XCI4" s="44"/>
      <c r="XCJ4" s="44"/>
      <c r="XCK4" s="44"/>
      <c r="XCL4" s="44"/>
      <c r="XCM4" s="44"/>
      <c r="XCN4" s="44"/>
      <c r="XCO4" s="44"/>
      <c r="XCP4" s="44"/>
      <c r="XCQ4" s="44"/>
      <c r="XCR4" s="44"/>
      <c r="XCS4" s="44"/>
      <c r="XCT4" s="44"/>
      <c r="XCU4" s="44"/>
      <c r="XCV4" s="44"/>
      <c r="XCW4" s="44"/>
      <c r="XCX4" s="44"/>
      <c r="XCY4" s="44"/>
      <c r="XCZ4" s="44"/>
      <c r="XDA4" s="44"/>
      <c r="XDB4" s="44"/>
      <c r="XDC4" s="44"/>
      <c r="XDD4" s="44"/>
      <c r="XDE4" s="44"/>
      <c r="XDF4" s="44"/>
      <c r="XDG4" s="44"/>
      <c r="XDH4" s="44"/>
      <c r="XDI4" s="44"/>
      <c r="XDJ4" s="44"/>
      <c r="XDK4" s="44"/>
      <c r="XDL4" s="44"/>
      <c r="XDM4" s="44"/>
      <c r="XDN4" s="44"/>
      <c r="XDO4" s="44"/>
      <c r="XDP4" s="44"/>
      <c r="XDQ4" s="44"/>
      <c r="XDR4" s="44"/>
    </row>
    <row r="5" spans="1:16346" s="45" customFormat="1" ht="22.5" customHeight="1" x14ac:dyDescent="0.15">
      <c r="A5" s="59" t="s">
        <v>55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3"/>
      <c r="S5" s="43"/>
      <c r="T5" s="43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  <c r="IW5" s="44"/>
      <c r="IX5" s="44"/>
      <c r="IY5" s="44"/>
      <c r="IZ5" s="44"/>
      <c r="JA5" s="44"/>
      <c r="JB5" s="44"/>
      <c r="JC5" s="44"/>
      <c r="JD5" s="44"/>
      <c r="JE5" s="44"/>
      <c r="JF5" s="44"/>
      <c r="JG5" s="44"/>
      <c r="JH5" s="44"/>
      <c r="JI5" s="44"/>
      <c r="JJ5" s="44"/>
      <c r="JK5" s="44"/>
      <c r="JL5" s="44"/>
      <c r="JM5" s="44"/>
      <c r="JN5" s="44"/>
      <c r="JO5" s="44"/>
      <c r="JP5" s="44"/>
      <c r="JQ5" s="44"/>
      <c r="JR5" s="44"/>
      <c r="JS5" s="44"/>
      <c r="JT5" s="44"/>
      <c r="JU5" s="44"/>
      <c r="JV5" s="44"/>
      <c r="JW5" s="44"/>
      <c r="JX5" s="44"/>
      <c r="JY5" s="44"/>
      <c r="JZ5" s="44"/>
      <c r="KA5" s="44"/>
      <c r="KB5" s="44"/>
      <c r="KC5" s="44"/>
      <c r="KD5" s="44"/>
      <c r="KE5" s="44"/>
      <c r="KF5" s="44"/>
      <c r="KG5" s="44"/>
      <c r="KH5" s="44"/>
      <c r="KI5" s="44"/>
      <c r="KJ5" s="44"/>
      <c r="KK5" s="44"/>
      <c r="KL5" s="44"/>
      <c r="KM5" s="44"/>
      <c r="KN5" s="44"/>
      <c r="KO5" s="44"/>
      <c r="KP5" s="44"/>
      <c r="KQ5" s="44"/>
      <c r="KR5" s="44"/>
      <c r="KS5" s="44"/>
      <c r="KT5" s="44"/>
      <c r="KU5" s="44"/>
      <c r="KV5" s="44"/>
      <c r="KW5" s="44"/>
      <c r="KX5" s="44"/>
      <c r="KY5" s="44"/>
      <c r="KZ5" s="44"/>
      <c r="LA5" s="44"/>
      <c r="LB5" s="44"/>
      <c r="LC5" s="44"/>
      <c r="LD5" s="44"/>
      <c r="LE5" s="44"/>
      <c r="LF5" s="44"/>
      <c r="LG5" s="44"/>
      <c r="LH5" s="44"/>
      <c r="LI5" s="44"/>
      <c r="LJ5" s="44"/>
      <c r="LK5" s="44"/>
      <c r="LL5" s="44"/>
      <c r="LM5" s="44"/>
      <c r="LN5" s="44"/>
      <c r="LO5" s="44"/>
      <c r="LP5" s="44"/>
      <c r="LQ5" s="44"/>
      <c r="LR5" s="44"/>
      <c r="LS5" s="44"/>
      <c r="LT5" s="44"/>
      <c r="LU5" s="44"/>
      <c r="LV5" s="44"/>
      <c r="LW5" s="44"/>
      <c r="LX5" s="44"/>
      <c r="LY5" s="44"/>
      <c r="LZ5" s="44"/>
      <c r="MA5" s="44"/>
      <c r="MB5" s="44"/>
      <c r="MC5" s="44"/>
      <c r="MD5" s="44"/>
      <c r="ME5" s="44"/>
      <c r="MF5" s="44"/>
      <c r="MG5" s="44"/>
      <c r="MH5" s="44"/>
      <c r="MI5" s="44"/>
      <c r="MJ5" s="44"/>
      <c r="MK5" s="44"/>
      <c r="ML5" s="44"/>
      <c r="MM5" s="44"/>
      <c r="MN5" s="44"/>
      <c r="MO5" s="44"/>
      <c r="MP5" s="44"/>
      <c r="MQ5" s="44"/>
      <c r="MR5" s="44"/>
      <c r="MS5" s="44"/>
      <c r="MT5" s="44"/>
      <c r="MU5" s="44"/>
      <c r="MV5" s="44"/>
      <c r="MW5" s="44"/>
      <c r="MX5" s="44"/>
      <c r="MY5" s="44"/>
      <c r="MZ5" s="44"/>
      <c r="NA5" s="44"/>
      <c r="NB5" s="44"/>
      <c r="NC5" s="44"/>
      <c r="ND5" s="44"/>
      <c r="NE5" s="44"/>
      <c r="NF5" s="44"/>
      <c r="NG5" s="44"/>
      <c r="NH5" s="44"/>
      <c r="NI5" s="44"/>
      <c r="NJ5" s="44"/>
      <c r="NK5" s="44"/>
      <c r="NL5" s="44"/>
      <c r="NM5" s="44"/>
      <c r="NN5" s="44"/>
      <c r="NO5" s="44"/>
      <c r="NP5" s="44"/>
      <c r="NQ5" s="44"/>
      <c r="NR5" s="44"/>
      <c r="NS5" s="44"/>
      <c r="NT5" s="44"/>
      <c r="NU5" s="44"/>
      <c r="NV5" s="44"/>
      <c r="NW5" s="44"/>
      <c r="NX5" s="44"/>
      <c r="NY5" s="44"/>
      <c r="NZ5" s="44"/>
      <c r="OA5" s="44"/>
      <c r="OB5" s="44"/>
      <c r="OC5" s="44"/>
      <c r="OD5" s="44"/>
      <c r="OE5" s="44"/>
      <c r="OF5" s="44"/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4"/>
      <c r="OT5" s="44"/>
      <c r="OU5" s="44"/>
      <c r="OV5" s="44"/>
      <c r="OW5" s="44"/>
      <c r="OX5" s="44"/>
      <c r="OY5" s="44"/>
      <c r="OZ5" s="44"/>
      <c r="PA5" s="44"/>
      <c r="PB5" s="44"/>
      <c r="PC5" s="44"/>
      <c r="PD5" s="44"/>
      <c r="PE5" s="44"/>
      <c r="PF5" s="44"/>
      <c r="PG5" s="44"/>
      <c r="PH5" s="44"/>
      <c r="PI5" s="44"/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44"/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44"/>
      <c r="QJ5" s="44"/>
      <c r="QK5" s="44"/>
      <c r="QL5" s="44"/>
      <c r="QM5" s="44"/>
      <c r="QN5" s="44"/>
      <c r="QO5" s="44"/>
      <c r="QP5" s="44"/>
      <c r="QQ5" s="44"/>
      <c r="QR5" s="44"/>
      <c r="QS5" s="44"/>
      <c r="QT5" s="44"/>
      <c r="QU5" s="44"/>
      <c r="QV5" s="44"/>
      <c r="QW5" s="44"/>
      <c r="QX5" s="44"/>
      <c r="QY5" s="44"/>
      <c r="QZ5" s="44"/>
      <c r="RA5" s="44"/>
      <c r="RB5" s="44"/>
      <c r="RC5" s="44"/>
      <c r="RD5" s="44"/>
      <c r="RE5" s="44"/>
      <c r="RF5" s="44"/>
      <c r="RG5" s="44"/>
      <c r="RH5" s="44"/>
      <c r="RI5" s="44"/>
      <c r="RJ5" s="44"/>
      <c r="RK5" s="44"/>
      <c r="RL5" s="44"/>
      <c r="RM5" s="44"/>
      <c r="RN5" s="44"/>
      <c r="RO5" s="44"/>
      <c r="RP5" s="44"/>
      <c r="RQ5" s="44"/>
      <c r="RR5" s="44"/>
      <c r="RS5" s="44"/>
      <c r="RT5" s="44"/>
      <c r="RU5" s="44"/>
      <c r="RV5" s="44"/>
      <c r="RW5" s="44"/>
      <c r="RX5" s="44"/>
      <c r="RY5" s="44"/>
      <c r="RZ5" s="44"/>
      <c r="SA5" s="44"/>
      <c r="SB5" s="44"/>
      <c r="SC5" s="44"/>
      <c r="SD5" s="44"/>
      <c r="SE5" s="44"/>
      <c r="SF5" s="44"/>
      <c r="SG5" s="44"/>
      <c r="SH5" s="44"/>
      <c r="SI5" s="44"/>
      <c r="SJ5" s="44"/>
      <c r="SK5" s="44"/>
      <c r="SL5" s="44"/>
      <c r="SM5" s="44"/>
      <c r="SN5" s="44"/>
      <c r="SO5" s="44"/>
      <c r="SP5" s="44"/>
      <c r="SQ5" s="44"/>
      <c r="SR5" s="44"/>
      <c r="SS5" s="44"/>
      <c r="ST5" s="44"/>
      <c r="SU5" s="44"/>
      <c r="SV5" s="44"/>
      <c r="SW5" s="44"/>
      <c r="SX5" s="44"/>
      <c r="SY5" s="44"/>
      <c r="SZ5" s="44"/>
      <c r="TA5" s="44"/>
      <c r="TB5" s="44"/>
      <c r="TC5" s="44"/>
      <c r="TD5" s="44"/>
      <c r="TE5" s="44"/>
      <c r="TF5" s="44"/>
      <c r="TG5" s="44"/>
      <c r="TH5" s="44"/>
      <c r="TI5" s="44"/>
      <c r="TJ5" s="44"/>
      <c r="TK5" s="44"/>
      <c r="TL5" s="44"/>
      <c r="TM5" s="44"/>
      <c r="TN5" s="44"/>
      <c r="TO5" s="44"/>
      <c r="TP5" s="44"/>
      <c r="TQ5" s="44"/>
      <c r="TR5" s="44"/>
      <c r="TS5" s="44"/>
      <c r="TT5" s="44"/>
      <c r="TU5" s="44"/>
      <c r="TV5" s="44"/>
      <c r="TW5" s="44"/>
      <c r="TX5" s="44"/>
      <c r="TY5" s="44"/>
      <c r="TZ5" s="44"/>
      <c r="UA5" s="44"/>
      <c r="UB5" s="44"/>
      <c r="UC5" s="44"/>
      <c r="UD5" s="44"/>
      <c r="UE5" s="44"/>
      <c r="UF5" s="44"/>
      <c r="UG5" s="44"/>
      <c r="UH5" s="44"/>
      <c r="UI5" s="44"/>
      <c r="UJ5" s="44"/>
      <c r="UK5" s="44"/>
      <c r="UL5" s="44"/>
      <c r="UM5" s="44"/>
      <c r="UN5" s="44"/>
      <c r="UO5" s="44"/>
      <c r="UP5" s="44"/>
      <c r="UQ5" s="44"/>
      <c r="UR5" s="44"/>
      <c r="US5" s="44"/>
      <c r="UT5" s="44"/>
      <c r="UU5" s="44"/>
      <c r="UV5" s="44"/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44"/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44"/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44"/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44"/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44"/>
      <c r="XJ5" s="44"/>
      <c r="XK5" s="44"/>
      <c r="XL5" s="44"/>
      <c r="XM5" s="44"/>
      <c r="XN5" s="44"/>
      <c r="XO5" s="44"/>
      <c r="XP5" s="44"/>
      <c r="XQ5" s="44"/>
      <c r="XR5" s="44"/>
      <c r="XS5" s="44"/>
      <c r="XT5" s="44"/>
      <c r="XU5" s="44"/>
      <c r="XV5" s="44"/>
      <c r="XW5" s="44"/>
      <c r="XX5" s="44"/>
      <c r="XY5" s="44"/>
      <c r="XZ5" s="44"/>
      <c r="YA5" s="44"/>
      <c r="YB5" s="44"/>
      <c r="YC5" s="44"/>
      <c r="YD5" s="44"/>
      <c r="YE5" s="44"/>
      <c r="YF5" s="44"/>
      <c r="YG5" s="44"/>
      <c r="YH5" s="44"/>
      <c r="YI5" s="44"/>
      <c r="YJ5" s="44"/>
      <c r="YK5" s="44"/>
      <c r="YL5" s="44"/>
      <c r="YM5" s="44"/>
      <c r="YN5" s="44"/>
      <c r="YO5" s="44"/>
      <c r="YP5" s="44"/>
      <c r="YQ5" s="44"/>
      <c r="YR5" s="44"/>
      <c r="YS5" s="44"/>
      <c r="YT5" s="44"/>
      <c r="YU5" s="44"/>
      <c r="YV5" s="44"/>
      <c r="YW5" s="44"/>
      <c r="YX5" s="44"/>
      <c r="YY5" s="44"/>
      <c r="YZ5" s="44"/>
      <c r="ZA5" s="44"/>
      <c r="ZB5" s="44"/>
      <c r="ZC5" s="44"/>
      <c r="ZD5" s="44"/>
      <c r="ZE5" s="44"/>
      <c r="ZF5" s="44"/>
      <c r="ZG5" s="44"/>
      <c r="ZH5" s="44"/>
      <c r="ZI5" s="44"/>
      <c r="ZJ5" s="44"/>
      <c r="ZK5" s="44"/>
      <c r="ZL5" s="44"/>
      <c r="ZM5" s="44"/>
      <c r="ZN5" s="44"/>
      <c r="ZO5" s="44"/>
      <c r="ZP5" s="44"/>
      <c r="ZQ5" s="44"/>
      <c r="ZR5" s="44"/>
      <c r="ZS5" s="44"/>
      <c r="ZT5" s="44"/>
      <c r="ZU5" s="44"/>
      <c r="ZV5" s="44"/>
      <c r="ZW5" s="44"/>
      <c r="ZX5" s="44"/>
      <c r="ZY5" s="44"/>
      <c r="ZZ5" s="44"/>
      <c r="AAA5" s="44"/>
      <c r="AAB5" s="44"/>
      <c r="AAC5" s="44"/>
      <c r="AAD5" s="44"/>
      <c r="AAE5" s="44"/>
      <c r="AAF5" s="44"/>
      <c r="AAG5" s="44"/>
      <c r="AAH5" s="44"/>
      <c r="AAI5" s="44"/>
      <c r="AAJ5" s="44"/>
      <c r="AAK5" s="44"/>
      <c r="AAL5" s="44"/>
      <c r="AAM5" s="44"/>
      <c r="AAN5" s="44"/>
      <c r="AAO5" s="44"/>
      <c r="AAP5" s="44"/>
      <c r="AAQ5" s="44"/>
      <c r="AAR5" s="44"/>
      <c r="AAS5" s="44"/>
      <c r="AAT5" s="44"/>
      <c r="AAU5" s="44"/>
      <c r="AAV5" s="44"/>
      <c r="AAW5" s="44"/>
      <c r="AAX5" s="44"/>
      <c r="AAY5" s="44"/>
      <c r="AAZ5" s="44"/>
      <c r="ABA5" s="44"/>
      <c r="ABB5" s="44"/>
      <c r="ABC5" s="44"/>
      <c r="ABD5" s="44"/>
      <c r="ABE5" s="44"/>
      <c r="ABF5" s="44"/>
      <c r="ABG5" s="44"/>
      <c r="ABH5" s="44"/>
      <c r="ABI5" s="44"/>
      <c r="ABJ5" s="44"/>
      <c r="ABK5" s="44"/>
      <c r="ABL5" s="44"/>
      <c r="ABM5" s="44"/>
      <c r="ABN5" s="44"/>
      <c r="ABO5" s="44"/>
      <c r="ABP5" s="44"/>
      <c r="ABQ5" s="44"/>
      <c r="ABR5" s="44"/>
      <c r="ABS5" s="44"/>
      <c r="ABT5" s="44"/>
      <c r="ABU5" s="44"/>
      <c r="ABV5" s="44"/>
      <c r="ABW5" s="44"/>
      <c r="ABX5" s="44"/>
      <c r="ABY5" s="44"/>
      <c r="ABZ5" s="44"/>
      <c r="ACA5" s="44"/>
      <c r="ACB5" s="44"/>
      <c r="ACC5" s="44"/>
      <c r="ACD5" s="44"/>
      <c r="ACE5" s="44"/>
      <c r="ACF5" s="44"/>
      <c r="ACG5" s="44"/>
      <c r="ACH5" s="44"/>
      <c r="ACI5" s="44"/>
      <c r="ACJ5" s="44"/>
      <c r="ACK5" s="44"/>
      <c r="ACL5" s="44"/>
      <c r="ACM5" s="44"/>
      <c r="ACN5" s="44"/>
      <c r="ACO5" s="44"/>
      <c r="ACP5" s="44"/>
      <c r="ACQ5" s="44"/>
      <c r="ACR5" s="44"/>
      <c r="ACS5" s="44"/>
      <c r="ACT5" s="44"/>
      <c r="ACU5" s="44"/>
      <c r="ACV5" s="44"/>
      <c r="ACW5" s="44"/>
      <c r="ACX5" s="44"/>
      <c r="ACY5" s="44"/>
      <c r="ACZ5" s="44"/>
      <c r="ADA5" s="44"/>
      <c r="ADB5" s="44"/>
      <c r="ADC5" s="44"/>
      <c r="ADD5" s="44"/>
      <c r="ADE5" s="44"/>
      <c r="ADF5" s="44"/>
      <c r="ADG5" s="44"/>
      <c r="ADH5" s="44"/>
      <c r="ADI5" s="44"/>
      <c r="ADJ5" s="44"/>
      <c r="ADK5" s="44"/>
      <c r="ADL5" s="44"/>
      <c r="ADM5" s="44"/>
      <c r="ADN5" s="44"/>
      <c r="ADO5" s="44"/>
      <c r="ADP5" s="44"/>
      <c r="ADQ5" s="44"/>
      <c r="ADR5" s="44"/>
      <c r="ADS5" s="44"/>
      <c r="ADT5" s="44"/>
      <c r="ADU5" s="44"/>
      <c r="ADV5" s="44"/>
      <c r="ADW5" s="44"/>
      <c r="ADX5" s="44"/>
      <c r="ADY5" s="44"/>
      <c r="ADZ5" s="44"/>
      <c r="AEA5" s="44"/>
      <c r="AEB5" s="44"/>
      <c r="AEC5" s="44"/>
      <c r="AED5" s="44"/>
      <c r="AEE5" s="44"/>
      <c r="AEF5" s="44"/>
      <c r="AEG5" s="44"/>
      <c r="AEH5" s="44"/>
      <c r="AEI5" s="44"/>
      <c r="AEJ5" s="44"/>
      <c r="AEK5" s="44"/>
      <c r="AEL5" s="44"/>
      <c r="AEM5" s="44"/>
      <c r="AEN5" s="44"/>
      <c r="AEO5" s="44"/>
      <c r="AEP5" s="44"/>
      <c r="AEQ5" s="44"/>
      <c r="AER5" s="44"/>
      <c r="AES5" s="44"/>
      <c r="AET5" s="44"/>
      <c r="AEU5" s="44"/>
      <c r="AEV5" s="44"/>
      <c r="AEW5" s="44"/>
      <c r="AEX5" s="44"/>
      <c r="AEY5" s="44"/>
      <c r="AEZ5" s="44"/>
      <c r="AFA5" s="44"/>
      <c r="AFB5" s="44"/>
      <c r="AFC5" s="44"/>
      <c r="AFD5" s="44"/>
      <c r="AFE5" s="44"/>
      <c r="AFF5" s="44"/>
      <c r="AFG5" s="44"/>
      <c r="AFH5" s="44"/>
      <c r="AFI5" s="44"/>
      <c r="AFJ5" s="44"/>
      <c r="AFK5" s="44"/>
      <c r="AFL5" s="44"/>
      <c r="AFM5" s="44"/>
      <c r="AFN5" s="44"/>
      <c r="AFO5" s="44"/>
      <c r="AFP5" s="44"/>
      <c r="AFQ5" s="44"/>
      <c r="AFR5" s="44"/>
      <c r="AFS5" s="44"/>
      <c r="AFT5" s="44"/>
      <c r="AFU5" s="44"/>
      <c r="AFV5" s="44"/>
      <c r="AFW5" s="44"/>
      <c r="AFX5" s="44"/>
      <c r="AFY5" s="44"/>
      <c r="AFZ5" s="44"/>
      <c r="AGA5" s="44"/>
      <c r="AGB5" s="44"/>
      <c r="AGC5" s="44"/>
      <c r="AGD5" s="44"/>
      <c r="AGE5" s="44"/>
      <c r="AGF5" s="44"/>
      <c r="AGG5" s="44"/>
      <c r="AGH5" s="44"/>
      <c r="AGI5" s="44"/>
      <c r="AGJ5" s="44"/>
      <c r="AGK5" s="44"/>
      <c r="AGL5" s="44"/>
      <c r="AGM5" s="44"/>
      <c r="AGN5" s="44"/>
      <c r="AGO5" s="44"/>
      <c r="AGP5" s="44"/>
      <c r="AGQ5" s="44"/>
      <c r="AGR5" s="44"/>
      <c r="AGS5" s="44"/>
      <c r="AGT5" s="44"/>
      <c r="AGU5" s="44"/>
      <c r="AGV5" s="44"/>
      <c r="AGW5" s="44"/>
      <c r="AGX5" s="44"/>
      <c r="AGY5" s="44"/>
      <c r="AGZ5" s="44"/>
      <c r="AHA5" s="44"/>
      <c r="AHB5" s="44"/>
      <c r="AHC5" s="44"/>
      <c r="AHD5" s="44"/>
      <c r="AHE5" s="44"/>
      <c r="AHF5" s="44"/>
      <c r="AHG5" s="44"/>
      <c r="AHH5" s="44"/>
      <c r="AHI5" s="44"/>
      <c r="AHJ5" s="44"/>
      <c r="AHK5" s="44"/>
      <c r="AHL5" s="44"/>
      <c r="AHM5" s="44"/>
      <c r="AHN5" s="44"/>
      <c r="AHO5" s="44"/>
      <c r="AHP5" s="44"/>
      <c r="AHQ5" s="44"/>
      <c r="AHR5" s="44"/>
      <c r="AHS5" s="44"/>
      <c r="AHT5" s="44"/>
      <c r="AHU5" s="44"/>
      <c r="AHV5" s="44"/>
      <c r="AHW5" s="44"/>
      <c r="AHX5" s="44"/>
      <c r="AHY5" s="44"/>
      <c r="AHZ5" s="44"/>
      <c r="AIA5" s="44"/>
      <c r="AIB5" s="44"/>
      <c r="AIC5" s="44"/>
      <c r="AID5" s="44"/>
      <c r="AIE5" s="44"/>
      <c r="AIF5" s="44"/>
      <c r="AIG5" s="44"/>
      <c r="AIH5" s="44"/>
      <c r="AII5" s="44"/>
      <c r="AIJ5" s="44"/>
      <c r="AIK5" s="44"/>
      <c r="AIL5" s="44"/>
      <c r="AIM5" s="44"/>
      <c r="AIN5" s="44"/>
      <c r="AIO5" s="44"/>
      <c r="AIP5" s="44"/>
      <c r="AIQ5" s="44"/>
      <c r="AIR5" s="44"/>
      <c r="AIS5" s="44"/>
      <c r="AIT5" s="44"/>
      <c r="AIU5" s="44"/>
      <c r="AIV5" s="44"/>
      <c r="AIW5" s="44"/>
      <c r="AIX5" s="44"/>
      <c r="AIY5" s="44"/>
      <c r="AIZ5" s="44"/>
      <c r="AJA5" s="44"/>
      <c r="AJB5" s="44"/>
      <c r="AJC5" s="44"/>
      <c r="AJD5" s="44"/>
      <c r="AJE5" s="44"/>
      <c r="AJF5" s="44"/>
      <c r="AJG5" s="44"/>
      <c r="AJH5" s="44"/>
      <c r="AJI5" s="44"/>
      <c r="AJJ5" s="44"/>
      <c r="AJK5" s="44"/>
      <c r="AJL5" s="44"/>
      <c r="AJM5" s="44"/>
      <c r="AJN5" s="44"/>
      <c r="AJO5" s="44"/>
      <c r="AJP5" s="44"/>
      <c r="AJQ5" s="44"/>
      <c r="AJR5" s="44"/>
      <c r="AJS5" s="44"/>
      <c r="AJT5" s="44"/>
      <c r="AJU5" s="44"/>
      <c r="AJV5" s="44"/>
      <c r="AJW5" s="44"/>
      <c r="AJX5" s="44"/>
      <c r="AJY5" s="44"/>
      <c r="AJZ5" s="44"/>
      <c r="AKA5" s="44"/>
      <c r="AKB5" s="44"/>
      <c r="AKC5" s="44"/>
      <c r="AKD5" s="44"/>
      <c r="AKE5" s="44"/>
      <c r="AKF5" s="44"/>
      <c r="AKG5" s="44"/>
      <c r="AKH5" s="44"/>
      <c r="AKI5" s="44"/>
      <c r="AKJ5" s="44"/>
      <c r="AKK5" s="44"/>
      <c r="AKL5" s="44"/>
      <c r="AKM5" s="44"/>
      <c r="AKN5" s="44"/>
      <c r="AKO5" s="44"/>
      <c r="AKP5" s="44"/>
      <c r="AKQ5" s="44"/>
      <c r="AKR5" s="44"/>
      <c r="AKS5" s="44"/>
      <c r="AKT5" s="44"/>
      <c r="AKU5" s="44"/>
      <c r="AKV5" s="44"/>
      <c r="AKW5" s="44"/>
      <c r="AKX5" s="44"/>
      <c r="AKY5" s="44"/>
      <c r="AKZ5" s="44"/>
      <c r="ALA5" s="44"/>
      <c r="ALB5" s="44"/>
      <c r="ALC5" s="44"/>
      <c r="ALD5" s="44"/>
      <c r="ALE5" s="44"/>
      <c r="ALF5" s="44"/>
      <c r="ALG5" s="44"/>
      <c r="ALH5" s="44"/>
      <c r="ALI5" s="44"/>
      <c r="ALJ5" s="44"/>
      <c r="ALK5" s="44"/>
      <c r="ALL5" s="44"/>
      <c r="ALM5" s="44"/>
      <c r="ALN5" s="44"/>
      <c r="ALO5" s="44"/>
      <c r="ALP5" s="44"/>
      <c r="ALQ5" s="44"/>
      <c r="ALR5" s="44"/>
      <c r="ALS5" s="44"/>
      <c r="ALT5" s="44"/>
      <c r="ALU5" s="44"/>
      <c r="ALV5" s="44"/>
      <c r="ALW5" s="44"/>
      <c r="ALX5" s="44"/>
      <c r="ALY5" s="44"/>
      <c r="ALZ5" s="44"/>
      <c r="AMA5" s="44"/>
      <c r="AMB5" s="44"/>
      <c r="AMC5" s="44"/>
      <c r="AMD5" s="44"/>
      <c r="AME5" s="44"/>
      <c r="AMF5" s="44"/>
      <c r="AMG5" s="44"/>
      <c r="AMH5" s="44"/>
      <c r="AMI5" s="44"/>
      <c r="AMJ5" s="44"/>
      <c r="AMK5" s="44"/>
      <c r="AML5" s="44"/>
      <c r="AMM5" s="44"/>
      <c r="AMN5" s="44"/>
      <c r="AMO5" s="44"/>
      <c r="AMP5" s="44"/>
      <c r="AMQ5" s="44"/>
      <c r="AMR5" s="44"/>
      <c r="AMS5" s="44"/>
      <c r="AMT5" s="44"/>
      <c r="AMU5" s="44"/>
      <c r="AMV5" s="44"/>
      <c r="AMW5" s="44"/>
      <c r="AMX5" s="44"/>
      <c r="AMY5" s="44"/>
      <c r="AMZ5" s="44"/>
      <c r="ANA5" s="44"/>
      <c r="ANB5" s="44"/>
      <c r="ANC5" s="44"/>
      <c r="AND5" s="44"/>
      <c r="ANE5" s="44"/>
      <c r="ANF5" s="44"/>
      <c r="ANG5" s="44"/>
      <c r="ANH5" s="44"/>
      <c r="ANI5" s="44"/>
      <c r="ANJ5" s="44"/>
      <c r="ANK5" s="44"/>
      <c r="ANL5" s="44"/>
      <c r="ANM5" s="44"/>
      <c r="ANN5" s="44"/>
      <c r="ANO5" s="44"/>
      <c r="ANP5" s="44"/>
      <c r="ANQ5" s="44"/>
      <c r="ANR5" s="44"/>
      <c r="ANS5" s="44"/>
      <c r="ANT5" s="44"/>
      <c r="ANU5" s="44"/>
      <c r="ANV5" s="44"/>
      <c r="ANW5" s="44"/>
      <c r="ANX5" s="44"/>
      <c r="ANY5" s="44"/>
      <c r="ANZ5" s="44"/>
      <c r="AOA5" s="44"/>
      <c r="AOB5" s="44"/>
      <c r="AOC5" s="44"/>
      <c r="AOD5" s="44"/>
      <c r="AOE5" s="44"/>
      <c r="AOF5" s="44"/>
      <c r="AOG5" s="44"/>
      <c r="AOH5" s="44"/>
      <c r="AOI5" s="44"/>
      <c r="AOJ5" s="44"/>
      <c r="AOK5" s="44"/>
      <c r="AOL5" s="44"/>
      <c r="AOM5" s="44"/>
      <c r="AON5" s="44"/>
      <c r="AOO5" s="44"/>
      <c r="AOP5" s="44"/>
      <c r="AOQ5" s="44"/>
      <c r="AOR5" s="44"/>
      <c r="AOS5" s="44"/>
      <c r="AOT5" s="44"/>
      <c r="AOU5" s="44"/>
      <c r="AOV5" s="44"/>
      <c r="AOW5" s="44"/>
      <c r="AOX5" s="44"/>
      <c r="AOY5" s="44"/>
      <c r="AOZ5" s="44"/>
      <c r="APA5" s="44"/>
      <c r="APB5" s="44"/>
      <c r="APC5" s="44"/>
      <c r="APD5" s="44"/>
      <c r="APE5" s="44"/>
      <c r="APF5" s="44"/>
      <c r="APG5" s="44"/>
      <c r="APH5" s="44"/>
      <c r="API5" s="44"/>
      <c r="APJ5" s="44"/>
      <c r="APK5" s="44"/>
      <c r="APL5" s="44"/>
      <c r="APM5" s="44"/>
      <c r="APN5" s="44"/>
      <c r="APO5" s="44"/>
      <c r="APP5" s="44"/>
      <c r="APQ5" s="44"/>
      <c r="APR5" s="44"/>
      <c r="APS5" s="44"/>
      <c r="APT5" s="44"/>
      <c r="APU5" s="44"/>
      <c r="APV5" s="44"/>
      <c r="APW5" s="44"/>
      <c r="APX5" s="44"/>
      <c r="APY5" s="44"/>
      <c r="APZ5" s="44"/>
      <c r="AQA5" s="44"/>
      <c r="AQB5" s="44"/>
      <c r="AQC5" s="44"/>
      <c r="AQD5" s="44"/>
      <c r="AQE5" s="44"/>
      <c r="AQF5" s="44"/>
      <c r="AQG5" s="44"/>
      <c r="AQH5" s="44"/>
      <c r="AQI5" s="44"/>
      <c r="AQJ5" s="44"/>
      <c r="AQK5" s="44"/>
      <c r="AQL5" s="44"/>
      <c r="AQM5" s="44"/>
      <c r="AQN5" s="44"/>
      <c r="AQO5" s="44"/>
      <c r="AQP5" s="44"/>
      <c r="AQQ5" s="44"/>
      <c r="AQR5" s="44"/>
      <c r="AQS5" s="44"/>
      <c r="AQT5" s="44"/>
      <c r="AQU5" s="44"/>
      <c r="AQV5" s="44"/>
      <c r="AQW5" s="44"/>
      <c r="AQX5" s="44"/>
      <c r="AQY5" s="44"/>
      <c r="AQZ5" s="44"/>
      <c r="ARA5" s="44"/>
      <c r="ARB5" s="44"/>
      <c r="ARC5" s="44"/>
      <c r="ARD5" s="44"/>
      <c r="ARE5" s="44"/>
      <c r="ARF5" s="44"/>
      <c r="ARG5" s="44"/>
      <c r="ARH5" s="44"/>
      <c r="ARI5" s="44"/>
      <c r="ARJ5" s="44"/>
      <c r="ARK5" s="44"/>
      <c r="ARL5" s="44"/>
      <c r="ARM5" s="44"/>
      <c r="ARN5" s="44"/>
      <c r="ARO5" s="44"/>
      <c r="ARP5" s="44"/>
      <c r="ARQ5" s="44"/>
      <c r="ARR5" s="44"/>
      <c r="ARS5" s="44"/>
      <c r="ART5" s="44"/>
      <c r="ARU5" s="44"/>
      <c r="ARV5" s="44"/>
      <c r="ARW5" s="44"/>
      <c r="ARX5" s="44"/>
      <c r="ARY5" s="44"/>
      <c r="ARZ5" s="44"/>
      <c r="ASA5" s="44"/>
      <c r="ASB5" s="44"/>
      <c r="ASC5" s="44"/>
      <c r="ASD5" s="44"/>
      <c r="ASE5" s="44"/>
      <c r="ASF5" s="44"/>
      <c r="ASG5" s="44"/>
      <c r="ASH5" s="44"/>
      <c r="ASI5" s="44"/>
      <c r="ASJ5" s="44"/>
      <c r="ASK5" s="44"/>
      <c r="ASL5" s="44"/>
      <c r="ASM5" s="44"/>
      <c r="ASN5" s="44"/>
      <c r="ASO5" s="44"/>
      <c r="ASP5" s="44"/>
      <c r="ASQ5" s="44"/>
      <c r="ASR5" s="44"/>
      <c r="ASS5" s="44"/>
      <c r="AST5" s="44"/>
      <c r="ASU5" s="44"/>
      <c r="ASV5" s="44"/>
      <c r="ASW5" s="44"/>
      <c r="ASX5" s="44"/>
      <c r="ASY5" s="44"/>
      <c r="ASZ5" s="44"/>
      <c r="ATA5" s="44"/>
      <c r="ATB5" s="44"/>
      <c r="ATC5" s="44"/>
      <c r="ATD5" s="44"/>
      <c r="ATE5" s="44"/>
      <c r="ATF5" s="44"/>
      <c r="ATG5" s="44"/>
      <c r="ATH5" s="44"/>
      <c r="ATI5" s="44"/>
      <c r="ATJ5" s="44"/>
      <c r="ATK5" s="44"/>
      <c r="ATL5" s="44"/>
      <c r="ATM5" s="44"/>
      <c r="ATN5" s="44"/>
      <c r="ATO5" s="44"/>
      <c r="ATP5" s="44"/>
      <c r="ATQ5" s="44"/>
      <c r="ATR5" s="44"/>
      <c r="ATS5" s="44"/>
      <c r="ATT5" s="44"/>
      <c r="ATU5" s="44"/>
      <c r="ATV5" s="44"/>
      <c r="ATW5" s="44"/>
      <c r="ATX5" s="44"/>
      <c r="ATY5" s="44"/>
      <c r="ATZ5" s="44"/>
      <c r="AUA5" s="44"/>
      <c r="AUB5" s="44"/>
      <c r="AUC5" s="44"/>
      <c r="AUD5" s="44"/>
      <c r="AUE5" s="44"/>
      <c r="AUF5" s="44"/>
      <c r="AUG5" s="44"/>
      <c r="AUH5" s="44"/>
      <c r="AUI5" s="44"/>
      <c r="AUJ5" s="44"/>
      <c r="AUK5" s="44"/>
      <c r="AUL5" s="44"/>
      <c r="AUM5" s="44"/>
      <c r="AUN5" s="44"/>
      <c r="AUO5" s="44"/>
      <c r="AUP5" s="44"/>
      <c r="AUQ5" s="44"/>
      <c r="AUR5" s="44"/>
      <c r="AUS5" s="44"/>
      <c r="AUT5" s="44"/>
      <c r="AUU5" s="44"/>
      <c r="AUV5" s="44"/>
      <c r="AUW5" s="44"/>
      <c r="AUX5" s="44"/>
      <c r="AUY5" s="44"/>
      <c r="AUZ5" s="44"/>
      <c r="AVA5" s="44"/>
      <c r="AVB5" s="44"/>
      <c r="AVC5" s="44"/>
      <c r="AVD5" s="44"/>
      <c r="AVE5" s="44"/>
      <c r="AVF5" s="44"/>
      <c r="AVG5" s="44"/>
      <c r="AVH5" s="44"/>
      <c r="AVI5" s="44"/>
      <c r="AVJ5" s="44"/>
      <c r="AVK5" s="44"/>
      <c r="AVL5" s="44"/>
      <c r="AVM5" s="44"/>
      <c r="AVN5" s="44"/>
      <c r="AVO5" s="44"/>
      <c r="AVP5" s="44"/>
      <c r="AVQ5" s="44"/>
      <c r="AVR5" s="44"/>
      <c r="AVS5" s="44"/>
      <c r="AVT5" s="44"/>
      <c r="AVU5" s="44"/>
      <c r="AVV5" s="44"/>
      <c r="AVW5" s="44"/>
      <c r="AVX5" s="44"/>
      <c r="AVY5" s="44"/>
      <c r="AVZ5" s="44"/>
      <c r="AWA5" s="44"/>
      <c r="AWB5" s="44"/>
      <c r="AWC5" s="44"/>
      <c r="AWD5" s="44"/>
      <c r="AWE5" s="44"/>
      <c r="AWF5" s="44"/>
      <c r="AWG5" s="44"/>
      <c r="AWH5" s="44"/>
      <c r="AWI5" s="44"/>
      <c r="AWJ5" s="44"/>
      <c r="AWK5" s="44"/>
      <c r="AWL5" s="44"/>
      <c r="AWM5" s="44"/>
      <c r="AWN5" s="44"/>
      <c r="AWO5" s="44"/>
      <c r="AWP5" s="44"/>
      <c r="AWQ5" s="44"/>
      <c r="AWR5" s="44"/>
      <c r="AWS5" s="44"/>
      <c r="AWT5" s="44"/>
      <c r="AWU5" s="44"/>
      <c r="AWV5" s="44"/>
      <c r="AWW5" s="44"/>
      <c r="AWX5" s="44"/>
      <c r="AWY5" s="44"/>
      <c r="AWZ5" s="44"/>
      <c r="AXA5" s="44"/>
      <c r="AXB5" s="44"/>
      <c r="AXC5" s="44"/>
      <c r="AXD5" s="44"/>
      <c r="AXE5" s="44"/>
      <c r="AXF5" s="44"/>
      <c r="AXG5" s="44"/>
      <c r="AXH5" s="44"/>
      <c r="AXI5" s="44"/>
      <c r="AXJ5" s="44"/>
      <c r="AXK5" s="44"/>
      <c r="AXL5" s="44"/>
      <c r="AXM5" s="44"/>
      <c r="AXN5" s="44"/>
      <c r="AXO5" s="44"/>
      <c r="AXP5" s="44"/>
      <c r="AXQ5" s="44"/>
      <c r="AXR5" s="44"/>
      <c r="AXS5" s="44"/>
      <c r="AXT5" s="44"/>
      <c r="AXU5" s="44"/>
      <c r="AXV5" s="44"/>
      <c r="AXW5" s="44"/>
      <c r="AXX5" s="44"/>
      <c r="AXY5" s="44"/>
      <c r="AXZ5" s="44"/>
      <c r="AYA5" s="44"/>
      <c r="AYB5" s="44"/>
      <c r="AYC5" s="44"/>
      <c r="AYD5" s="44"/>
      <c r="AYE5" s="44"/>
      <c r="AYF5" s="44"/>
      <c r="AYG5" s="44"/>
      <c r="AYH5" s="44"/>
      <c r="AYI5" s="44"/>
      <c r="AYJ5" s="44"/>
      <c r="AYK5" s="44"/>
      <c r="AYL5" s="44"/>
      <c r="AYM5" s="44"/>
      <c r="AYN5" s="44"/>
      <c r="AYO5" s="44"/>
      <c r="AYP5" s="44"/>
      <c r="AYQ5" s="44"/>
      <c r="AYR5" s="44"/>
      <c r="AYS5" s="44"/>
      <c r="AYT5" s="44"/>
      <c r="AYU5" s="44"/>
      <c r="AYV5" s="44"/>
      <c r="AYW5" s="44"/>
      <c r="AYX5" s="44"/>
      <c r="AYY5" s="44"/>
      <c r="AYZ5" s="44"/>
      <c r="AZA5" s="44"/>
      <c r="AZB5" s="44"/>
      <c r="AZC5" s="44"/>
      <c r="AZD5" s="44"/>
      <c r="AZE5" s="44"/>
      <c r="AZF5" s="44"/>
      <c r="AZG5" s="44"/>
      <c r="AZH5" s="44"/>
      <c r="AZI5" s="44"/>
      <c r="AZJ5" s="44"/>
      <c r="AZK5" s="44"/>
      <c r="AZL5" s="44"/>
      <c r="AZM5" s="44"/>
      <c r="AZN5" s="44"/>
      <c r="AZO5" s="44"/>
      <c r="AZP5" s="44"/>
      <c r="AZQ5" s="44"/>
      <c r="AZR5" s="44"/>
      <c r="AZS5" s="44"/>
      <c r="AZT5" s="44"/>
      <c r="AZU5" s="44"/>
      <c r="AZV5" s="44"/>
      <c r="AZW5" s="44"/>
      <c r="AZX5" s="44"/>
      <c r="AZY5" s="44"/>
      <c r="AZZ5" s="44"/>
      <c r="BAA5" s="44"/>
      <c r="BAB5" s="44"/>
      <c r="BAC5" s="44"/>
      <c r="BAD5" s="44"/>
      <c r="BAE5" s="44"/>
      <c r="BAF5" s="44"/>
      <c r="BAG5" s="44"/>
      <c r="BAH5" s="44"/>
      <c r="BAI5" s="44"/>
      <c r="BAJ5" s="44"/>
      <c r="BAK5" s="44"/>
      <c r="BAL5" s="44"/>
      <c r="BAM5" s="44"/>
      <c r="BAN5" s="44"/>
      <c r="BAO5" s="44"/>
      <c r="BAP5" s="44"/>
      <c r="BAQ5" s="44"/>
      <c r="BAR5" s="44"/>
      <c r="BAS5" s="44"/>
      <c r="BAT5" s="44"/>
      <c r="BAU5" s="44"/>
      <c r="BAV5" s="44"/>
      <c r="BAW5" s="44"/>
      <c r="BAX5" s="44"/>
      <c r="BAY5" s="44"/>
      <c r="BAZ5" s="44"/>
      <c r="BBA5" s="44"/>
      <c r="BBB5" s="44"/>
      <c r="BBC5" s="44"/>
      <c r="BBD5" s="44"/>
      <c r="BBE5" s="44"/>
      <c r="BBF5" s="44"/>
      <c r="BBG5" s="44"/>
      <c r="BBH5" s="44"/>
      <c r="BBI5" s="44"/>
      <c r="BBJ5" s="44"/>
      <c r="BBK5" s="44"/>
      <c r="BBL5" s="44"/>
      <c r="BBM5" s="44"/>
      <c r="BBN5" s="44"/>
      <c r="BBO5" s="44"/>
      <c r="BBP5" s="44"/>
      <c r="BBQ5" s="44"/>
      <c r="BBR5" s="44"/>
      <c r="BBS5" s="44"/>
      <c r="BBT5" s="44"/>
      <c r="BBU5" s="44"/>
      <c r="BBV5" s="44"/>
      <c r="BBW5" s="44"/>
      <c r="BBX5" s="44"/>
      <c r="BBY5" s="44"/>
      <c r="BBZ5" s="44"/>
      <c r="BCA5" s="44"/>
      <c r="BCB5" s="44"/>
      <c r="BCC5" s="44"/>
      <c r="BCD5" s="44"/>
      <c r="BCE5" s="44"/>
      <c r="BCF5" s="44"/>
      <c r="BCG5" s="44"/>
      <c r="BCH5" s="44"/>
      <c r="BCI5" s="44"/>
      <c r="BCJ5" s="44"/>
      <c r="BCK5" s="44"/>
      <c r="BCL5" s="44"/>
      <c r="BCM5" s="44"/>
      <c r="BCN5" s="44"/>
      <c r="BCO5" s="44"/>
      <c r="BCP5" s="44"/>
      <c r="BCQ5" s="44"/>
      <c r="BCR5" s="44"/>
      <c r="BCS5" s="44"/>
      <c r="BCT5" s="44"/>
      <c r="BCU5" s="44"/>
      <c r="BCV5" s="44"/>
      <c r="BCW5" s="44"/>
      <c r="BCX5" s="44"/>
      <c r="BCY5" s="44"/>
      <c r="BCZ5" s="44"/>
      <c r="BDA5" s="44"/>
      <c r="BDB5" s="44"/>
      <c r="BDC5" s="44"/>
      <c r="BDD5" s="44"/>
      <c r="BDE5" s="44"/>
      <c r="BDF5" s="44"/>
      <c r="BDG5" s="44"/>
      <c r="BDH5" s="44"/>
      <c r="BDI5" s="44"/>
      <c r="BDJ5" s="44"/>
      <c r="BDK5" s="44"/>
      <c r="BDL5" s="44"/>
      <c r="BDM5" s="44"/>
      <c r="BDN5" s="44"/>
      <c r="BDO5" s="44"/>
      <c r="BDP5" s="44"/>
      <c r="BDQ5" s="44"/>
      <c r="BDR5" s="44"/>
      <c r="BDS5" s="44"/>
      <c r="BDT5" s="44"/>
      <c r="BDU5" s="44"/>
      <c r="BDV5" s="44"/>
      <c r="BDW5" s="44"/>
      <c r="BDX5" s="44"/>
      <c r="BDY5" s="44"/>
      <c r="BDZ5" s="44"/>
      <c r="BEA5" s="44"/>
      <c r="BEB5" s="44"/>
      <c r="BEC5" s="44"/>
      <c r="BED5" s="44"/>
      <c r="BEE5" s="44"/>
      <c r="BEF5" s="44"/>
      <c r="BEG5" s="44"/>
      <c r="BEH5" s="44"/>
      <c r="BEI5" s="44"/>
      <c r="BEJ5" s="44"/>
      <c r="BEK5" s="44"/>
      <c r="BEL5" s="44"/>
      <c r="BEM5" s="44"/>
      <c r="BEN5" s="44"/>
      <c r="BEO5" s="44"/>
      <c r="BEP5" s="44"/>
      <c r="BEQ5" s="44"/>
      <c r="BER5" s="44"/>
      <c r="BES5" s="44"/>
      <c r="BET5" s="44"/>
      <c r="BEU5" s="44"/>
      <c r="BEV5" s="44"/>
      <c r="BEW5" s="44"/>
      <c r="BEX5" s="44"/>
      <c r="BEY5" s="44"/>
      <c r="BEZ5" s="44"/>
      <c r="BFA5" s="44"/>
      <c r="BFB5" s="44"/>
      <c r="BFC5" s="44"/>
      <c r="BFD5" s="44"/>
      <c r="BFE5" s="44"/>
      <c r="BFF5" s="44"/>
      <c r="BFG5" s="44"/>
      <c r="BFH5" s="44"/>
      <c r="BFI5" s="44"/>
      <c r="BFJ5" s="44"/>
      <c r="BFK5" s="44"/>
      <c r="BFL5" s="44"/>
      <c r="BFM5" s="44"/>
      <c r="BFN5" s="44"/>
      <c r="BFO5" s="44"/>
      <c r="BFP5" s="44"/>
      <c r="BFQ5" s="44"/>
      <c r="BFR5" s="44"/>
      <c r="BFS5" s="44"/>
      <c r="BFT5" s="44"/>
      <c r="BFU5" s="44"/>
      <c r="BFV5" s="44"/>
      <c r="BFW5" s="44"/>
      <c r="BFX5" s="44"/>
      <c r="BFY5" s="44"/>
      <c r="BFZ5" s="44"/>
      <c r="BGA5" s="44"/>
      <c r="BGB5" s="44"/>
      <c r="BGC5" s="44"/>
      <c r="BGD5" s="44"/>
      <c r="BGE5" s="44"/>
      <c r="BGF5" s="44"/>
      <c r="BGG5" s="44"/>
      <c r="BGH5" s="44"/>
      <c r="BGI5" s="44"/>
      <c r="BGJ5" s="44"/>
      <c r="BGK5" s="44"/>
      <c r="BGL5" s="44"/>
      <c r="BGM5" s="44"/>
      <c r="BGN5" s="44"/>
      <c r="BGO5" s="44"/>
      <c r="BGP5" s="44"/>
      <c r="BGQ5" s="44"/>
      <c r="BGR5" s="44"/>
      <c r="BGS5" s="44"/>
      <c r="BGT5" s="44"/>
      <c r="BGU5" s="44"/>
      <c r="BGV5" s="44"/>
      <c r="BGW5" s="44"/>
      <c r="BGX5" s="44"/>
      <c r="BGY5" s="44"/>
      <c r="BGZ5" s="44"/>
      <c r="BHA5" s="44"/>
      <c r="BHB5" s="44"/>
      <c r="BHC5" s="44"/>
      <c r="BHD5" s="44"/>
      <c r="BHE5" s="44"/>
      <c r="BHF5" s="44"/>
      <c r="BHG5" s="44"/>
      <c r="BHH5" s="44"/>
      <c r="BHI5" s="44"/>
      <c r="BHJ5" s="44"/>
      <c r="BHK5" s="44"/>
      <c r="BHL5" s="44"/>
      <c r="BHM5" s="44"/>
      <c r="BHN5" s="44"/>
      <c r="BHO5" s="44"/>
      <c r="BHP5" s="44"/>
      <c r="BHQ5" s="44"/>
      <c r="BHR5" s="44"/>
      <c r="BHS5" s="44"/>
      <c r="BHT5" s="44"/>
      <c r="BHU5" s="44"/>
      <c r="BHV5" s="44"/>
      <c r="BHW5" s="44"/>
      <c r="BHX5" s="44"/>
      <c r="BHY5" s="44"/>
      <c r="BHZ5" s="44"/>
      <c r="BIA5" s="44"/>
      <c r="BIB5" s="44"/>
      <c r="BIC5" s="44"/>
      <c r="BID5" s="44"/>
      <c r="BIE5" s="44"/>
      <c r="BIF5" s="44"/>
      <c r="BIG5" s="44"/>
      <c r="BIH5" s="44"/>
      <c r="BII5" s="44"/>
      <c r="BIJ5" s="44"/>
      <c r="BIK5" s="44"/>
      <c r="BIL5" s="44"/>
      <c r="BIM5" s="44"/>
      <c r="BIN5" s="44"/>
      <c r="BIO5" s="44"/>
      <c r="BIP5" s="44"/>
      <c r="BIQ5" s="44"/>
      <c r="BIR5" s="44"/>
      <c r="BIS5" s="44"/>
      <c r="BIT5" s="44"/>
      <c r="BIU5" s="44"/>
      <c r="BIV5" s="44"/>
      <c r="BIW5" s="44"/>
      <c r="BIX5" s="44"/>
      <c r="BIY5" s="44"/>
      <c r="BIZ5" s="44"/>
      <c r="BJA5" s="44"/>
      <c r="BJB5" s="44"/>
      <c r="BJC5" s="44"/>
      <c r="BJD5" s="44"/>
      <c r="BJE5" s="44"/>
      <c r="BJF5" s="44"/>
      <c r="BJG5" s="44"/>
      <c r="BJH5" s="44"/>
      <c r="BJI5" s="44"/>
      <c r="BJJ5" s="44"/>
      <c r="BJK5" s="44"/>
      <c r="BJL5" s="44"/>
      <c r="BJM5" s="44"/>
      <c r="BJN5" s="44"/>
      <c r="BJO5" s="44"/>
      <c r="BJP5" s="44"/>
      <c r="BJQ5" s="44"/>
      <c r="BJR5" s="44"/>
      <c r="BJS5" s="44"/>
      <c r="BJT5" s="44"/>
      <c r="BJU5" s="44"/>
      <c r="BJV5" s="44"/>
      <c r="BJW5" s="44"/>
      <c r="BJX5" s="44"/>
      <c r="BJY5" s="44"/>
      <c r="BJZ5" s="44"/>
      <c r="BKA5" s="44"/>
      <c r="BKB5" s="44"/>
      <c r="BKC5" s="44"/>
      <c r="BKD5" s="44"/>
      <c r="BKE5" s="44"/>
      <c r="BKF5" s="44"/>
      <c r="BKG5" s="44"/>
      <c r="BKH5" s="44"/>
      <c r="BKI5" s="44"/>
      <c r="BKJ5" s="44"/>
      <c r="BKK5" s="44"/>
      <c r="BKL5" s="44"/>
      <c r="BKM5" s="44"/>
      <c r="BKN5" s="44"/>
      <c r="BKO5" s="44"/>
      <c r="BKP5" s="44"/>
      <c r="BKQ5" s="44"/>
      <c r="BKR5" s="44"/>
      <c r="BKS5" s="44"/>
      <c r="BKT5" s="44"/>
      <c r="BKU5" s="44"/>
      <c r="BKV5" s="44"/>
      <c r="BKW5" s="44"/>
      <c r="BKX5" s="44"/>
      <c r="BKY5" s="44"/>
      <c r="BKZ5" s="44"/>
      <c r="BLA5" s="44"/>
      <c r="BLB5" s="44"/>
      <c r="BLC5" s="44"/>
      <c r="BLD5" s="44"/>
      <c r="BLE5" s="44"/>
      <c r="BLF5" s="44"/>
      <c r="BLG5" s="44"/>
      <c r="BLH5" s="44"/>
      <c r="BLI5" s="44"/>
      <c r="BLJ5" s="44"/>
      <c r="BLK5" s="44"/>
      <c r="BLL5" s="44"/>
      <c r="BLM5" s="44"/>
      <c r="BLN5" s="44"/>
      <c r="BLO5" s="44"/>
      <c r="BLP5" s="44"/>
      <c r="BLQ5" s="44"/>
      <c r="BLR5" s="44"/>
      <c r="BLS5" s="44"/>
      <c r="BLT5" s="44"/>
      <c r="BLU5" s="44"/>
      <c r="BLV5" s="44"/>
      <c r="BLW5" s="44"/>
      <c r="BLX5" s="44"/>
      <c r="BLY5" s="44"/>
      <c r="BLZ5" s="44"/>
      <c r="BMA5" s="44"/>
      <c r="BMB5" s="44"/>
      <c r="BMC5" s="44"/>
      <c r="BMD5" s="44"/>
      <c r="BME5" s="44"/>
      <c r="BMF5" s="44"/>
      <c r="BMG5" s="44"/>
      <c r="BMH5" s="44"/>
      <c r="BMI5" s="44"/>
      <c r="BMJ5" s="44"/>
      <c r="BMK5" s="44"/>
      <c r="BML5" s="44"/>
      <c r="BMM5" s="44"/>
      <c r="BMN5" s="44"/>
      <c r="BMO5" s="44"/>
      <c r="BMP5" s="44"/>
      <c r="BMQ5" s="44"/>
      <c r="BMR5" s="44"/>
      <c r="BMS5" s="44"/>
      <c r="BMT5" s="44"/>
      <c r="BMU5" s="44"/>
      <c r="BMV5" s="44"/>
      <c r="BMW5" s="44"/>
      <c r="BMX5" s="44"/>
      <c r="BMY5" s="44"/>
      <c r="BMZ5" s="44"/>
      <c r="BNA5" s="44"/>
      <c r="BNB5" s="44"/>
      <c r="BNC5" s="44"/>
      <c r="BND5" s="44"/>
      <c r="BNE5" s="44"/>
      <c r="BNF5" s="44"/>
      <c r="BNG5" s="44"/>
      <c r="BNH5" s="44"/>
      <c r="BNI5" s="44"/>
      <c r="BNJ5" s="44"/>
      <c r="BNK5" s="44"/>
      <c r="BNL5" s="44"/>
      <c r="BNM5" s="44"/>
      <c r="BNN5" s="44"/>
      <c r="BNO5" s="44"/>
      <c r="BNP5" s="44"/>
      <c r="BNQ5" s="44"/>
      <c r="BNR5" s="44"/>
      <c r="BNS5" s="44"/>
      <c r="BNT5" s="44"/>
      <c r="BNU5" s="44"/>
      <c r="BNV5" s="44"/>
      <c r="BNW5" s="44"/>
      <c r="BNX5" s="44"/>
      <c r="BNY5" s="44"/>
      <c r="BNZ5" s="44"/>
      <c r="BOA5" s="44"/>
      <c r="BOB5" s="44"/>
      <c r="BOC5" s="44"/>
      <c r="BOD5" s="44"/>
      <c r="BOE5" s="44"/>
      <c r="BOF5" s="44"/>
      <c r="BOG5" s="44"/>
      <c r="BOH5" s="44"/>
      <c r="BOI5" s="44"/>
      <c r="BOJ5" s="44"/>
      <c r="BOK5" s="44"/>
      <c r="BOL5" s="44"/>
      <c r="BOM5" s="44"/>
      <c r="BON5" s="44"/>
      <c r="BOO5" s="44"/>
      <c r="BOP5" s="44"/>
      <c r="BOQ5" s="44"/>
      <c r="BOR5" s="44"/>
      <c r="BOS5" s="44"/>
      <c r="BOT5" s="44"/>
      <c r="BOU5" s="44"/>
      <c r="BOV5" s="44"/>
      <c r="BOW5" s="44"/>
      <c r="BOX5" s="44"/>
      <c r="BOY5" s="44"/>
      <c r="BOZ5" s="44"/>
      <c r="BPA5" s="44"/>
      <c r="BPB5" s="44"/>
      <c r="BPC5" s="44"/>
      <c r="BPD5" s="44"/>
      <c r="BPE5" s="44"/>
      <c r="BPF5" s="44"/>
      <c r="BPG5" s="44"/>
      <c r="BPH5" s="44"/>
      <c r="BPI5" s="44"/>
      <c r="BPJ5" s="44"/>
      <c r="BPK5" s="44"/>
      <c r="BPL5" s="44"/>
      <c r="BPM5" s="44"/>
      <c r="BPN5" s="44"/>
      <c r="BPO5" s="44"/>
      <c r="BPP5" s="44"/>
      <c r="BPQ5" s="44"/>
      <c r="BPR5" s="44"/>
      <c r="BPS5" s="44"/>
      <c r="BPT5" s="44"/>
      <c r="BPU5" s="44"/>
      <c r="BPV5" s="44"/>
      <c r="BPW5" s="44"/>
      <c r="BPX5" s="44"/>
      <c r="BPY5" s="44"/>
      <c r="BPZ5" s="44"/>
      <c r="BQA5" s="44"/>
      <c r="BQB5" s="44"/>
      <c r="BQC5" s="44"/>
      <c r="BQD5" s="44"/>
      <c r="BQE5" s="44"/>
      <c r="BQF5" s="44"/>
      <c r="BQG5" s="44"/>
      <c r="BQH5" s="44"/>
      <c r="BQI5" s="44"/>
      <c r="BQJ5" s="44"/>
      <c r="BQK5" s="44"/>
      <c r="BQL5" s="44"/>
      <c r="BQM5" s="44"/>
      <c r="BQN5" s="44"/>
      <c r="BQO5" s="44"/>
      <c r="BQP5" s="44"/>
      <c r="BQQ5" s="44"/>
      <c r="BQR5" s="44"/>
      <c r="BQS5" s="44"/>
      <c r="BQT5" s="44"/>
      <c r="BQU5" s="44"/>
      <c r="BQV5" s="44"/>
      <c r="BQW5" s="44"/>
      <c r="BQX5" s="44"/>
      <c r="BQY5" s="44"/>
      <c r="BQZ5" s="44"/>
      <c r="BRA5" s="44"/>
      <c r="BRB5" s="44"/>
      <c r="BRC5" s="44"/>
      <c r="BRD5" s="44"/>
      <c r="BRE5" s="44"/>
      <c r="BRF5" s="44"/>
      <c r="BRG5" s="44"/>
      <c r="BRH5" s="44"/>
      <c r="BRI5" s="44"/>
      <c r="BRJ5" s="44"/>
      <c r="BRK5" s="44"/>
      <c r="BRL5" s="44"/>
      <c r="BRM5" s="44"/>
      <c r="BRN5" s="44"/>
      <c r="BRO5" s="44"/>
      <c r="BRP5" s="44"/>
      <c r="BRQ5" s="44"/>
      <c r="BRR5" s="44"/>
      <c r="BRS5" s="44"/>
      <c r="BRT5" s="44"/>
      <c r="BRU5" s="44"/>
      <c r="BRV5" s="44"/>
      <c r="BRW5" s="44"/>
      <c r="BRX5" s="44"/>
      <c r="BRY5" s="44"/>
      <c r="BRZ5" s="44"/>
      <c r="BSA5" s="44"/>
      <c r="BSB5" s="44"/>
      <c r="BSC5" s="44"/>
      <c r="BSD5" s="44"/>
      <c r="BSE5" s="44"/>
      <c r="BSF5" s="44"/>
      <c r="BSG5" s="44"/>
      <c r="BSH5" s="44"/>
      <c r="BSI5" s="44"/>
      <c r="BSJ5" s="44"/>
      <c r="BSK5" s="44"/>
      <c r="BSL5" s="44"/>
      <c r="BSM5" s="44"/>
      <c r="BSN5" s="44"/>
      <c r="BSO5" s="44"/>
      <c r="BSP5" s="44"/>
      <c r="BSQ5" s="44"/>
      <c r="BSR5" s="44"/>
      <c r="BSS5" s="44"/>
      <c r="BST5" s="44"/>
      <c r="BSU5" s="44"/>
      <c r="BSV5" s="44"/>
      <c r="BSW5" s="44"/>
      <c r="BSX5" s="44"/>
      <c r="BSY5" s="44"/>
      <c r="BSZ5" s="44"/>
      <c r="BTA5" s="44"/>
      <c r="BTB5" s="44"/>
      <c r="BTC5" s="44"/>
      <c r="BTD5" s="44"/>
      <c r="BTE5" s="44"/>
      <c r="BTF5" s="44"/>
      <c r="BTG5" s="44"/>
      <c r="BTH5" s="44"/>
      <c r="BTI5" s="44"/>
      <c r="BTJ5" s="44"/>
      <c r="BTK5" s="44"/>
      <c r="BTL5" s="44"/>
      <c r="BTM5" s="44"/>
      <c r="BTN5" s="44"/>
      <c r="BTO5" s="44"/>
      <c r="BTP5" s="44"/>
      <c r="BTQ5" s="44"/>
      <c r="BTR5" s="44"/>
      <c r="BTS5" s="44"/>
      <c r="BTT5" s="44"/>
      <c r="BTU5" s="44"/>
      <c r="BTV5" s="44"/>
      <c r="BTW5" s="44"/>
      <c r="BTX5" s="44"/>
      <c r="BTY5" s="44"/>
      <c r="BTZ5" s="44"/>
      <c r="BUA5" s="44"/>
      <c r="BUB5" s="44"/>
      <c r="BUC5" s="44"/>
      <c r="BUD5" s="44"/>
      <c r="BUE5" s="44"/>
      <c r="BUF5" s="44"/>
      <c r="BUG5" s="44"/>
      <c r="BUH5" s="44"/>
      <c r="BUI5" s="44"/>
      <c r="BUJ5" s="44"/>
      <c r="BUK5" s="44"/>
      <c r="BUL5" s="44"/>
      <c r="BUM5" s="44"/>
      <c r="BUN5" s="44"/>
      <c r="BUO5" s="44"/>
      <c r="BUP5" s="44"/>
      <c r="BUQ5" s="44"/>
      <c r="BUR5" s="44"/>
      <c r="BUS5" s="44"/>
      <c r="BUT5" s="44"/>
      <c r="BUU5" s="44"/>
      <c r="BUV5" s="44"/>
      <c r="BUW5" s="44"/>
      <c r="BUX5" s="44"/>
      <c r="BUY5" s="44"/>
      <c r="BUZ5" s="44"/>
      <c r="BVA5" s="44"/>
      <c r="BVB5" s="44"/>
      <c r="BVC5" s="44"/>
      <c r="BVD5" s="44"/>
      <c r="BVE5" s="44"/>
      <c r="BVF5" s="44"/>
      <c r="BVG5" s="44"/>
      <c r="BVH5" s="44"/>
      <c r="BVI5" s="44"/>
      <c r="BVJ5" s="44"/>
      <c r="BVK5" s="44"/>
      <c r="BVL5" s="44"/>
      <c r="BVM5" s="44"/>
      <c r="BVN5" s="44"/>
      <c r="BVO5" s="44"/>
      <c r="BVP5" s="44"/>
      <c r="BVQ5" s="44"/>
      <c r="BVR5" s="44"/>
      <c r="BVS5" s="44"/>
      <c r="BVT5" s="44"/>
      <c r="BVU5" s="44"/>
      <c r="BVV5" s="44"/>
      <c r="BVW5" s="44"/>
      <c r="BVX5" s="44"/>
      <c r="BVY5" s="44"/>
      <c r="BVZ5" s="44"/>
      <c r="BWA5" s="44"/>
      <c r="BWB5" s="44"/>
      <c r="BWC5" s="44"/>
      <c r="BWD5" s="44"/>
      <c r="BWE5" s="44"/>
      <c r="BWF5" s="44"/>
      <c r="BWG5" s="44"/>
      <c r="BWH5" s="44"/>
      <c r="BWI5" s="44"/>
      <c r="BWJ5" s="44"/>
      <c r="BWK5" s="44"/>
      <c r="BWL5" s="44"/>
      <c r="BWM5" s="44"/>
      <c r="BWN5" s="44"/>
      <c r="BWO5" s="44"/>
      <c r="BWP5" s="44"/>
      <c r="BWQ5" s="44"/>
      <c r="BWR5" s="44"/>
      <c r="BWS5" s="44"/>
      <c r="BWT5" s="44"/>
      <c r="BWU5" s="44"/>
      <c r="BWV5" s="44"/>
      <c r="BWW5" s="44"/>
      <c r="BWX5" s="44"/>
      <c r="BWY5" s="44"/>
      <c r="BWZ5" s="44"/>
      <c r="BXA5" s="44"/>
      <c r="BXB5" s="44"/>
      <c r="BXC5" s="44"/>
      <c r="BXD5" s="44"/>
      <c r="BXE5" s="44"/>
      <c r="BXF5" s="44"/>
      <c r="BXG5" s="44"/>
      <c r="BXH5" s="44"/>
      <c r="BXI5" s="44"/>
      <c r="BXJ5" s="44"/>
      <c r="BXK5" s="44"/>
      <c r="BXL5" s="44"/>
      <c r="BXM5" s="44"/>
      <c r="BXN5" s="44"/>
      <c r="BXO5" s="44"/>
      <c r="BXP5" s="44"/>
      <c r="BXQ5" s="44"/>
      <c r="BXR5" s="44"/>
      <c r="BXS5" s="44"/>
      <c r="BXT5" s="44"/>
      <c r="BXU5" s="44"/>
      <c r="BXV5" s="44"/>
      <c r="BXW5" s="44"/>
      <c r="BXX5" s="44"/>
      <c r="BXY5" s="44"/>
      <c r="BXZ5" s="44"/>
      <c r="BYA5" s="44"/>
      <c r="BYB5" s="44"/>
      <c r="BYC5" s="44"/>
      <c r="BYD5" s="44"/>
      <c r="BYE5" s="44"/>
      <c r="BYF5" s="44"/>
      <c r="BYG5" s="44"/>
      <c r="BYH5" s="44"/>
      <c r="BYI5" s="44"/>
      <c r="BYJ5" s="44"/>
      <c r="BYK5" s="44"/>
      <c r="BYL5" s="44"/>
      <c r="BYM5" s="44"/>
      <c r="BYN5" s="44"/>
      <c r="BYO5" s="44"/>
      <c r="BYP5" s="44"/>
      <c r="BYQ5" s="44"/>
      <c r="BYR5" s="44"/>
      <c r="BYS5" s="44"/>
      <c r="BYT5" s="44"/>
      <c r="BYU5" s="44"/>
      <c r="BYV5" s="44"/>
      <c r="BYW5" s="44"/>
      <c r="BYX5" s="44"/>
      <c r="BYY5" s="44"/>
      <c r="BYZ5" s="44"/>
      <c r="BZA5" s="44"/>
      <c r="BZB5" s="44"/>
      <c r="BZC5" s="44"/>
      <c r="BZD5" s="44"/>
      <c r="BZE5" s="44"/>
      <c r="BZF5" s="44"/>
      <c r="BZG5" s="44"/>
      <c r="BZH5" s="44"/>
      <c r="BZI5" s="44"/>
      <c r="BZJ5" s="44"/>
      <c r="BZK5" s="44"/>
      <c r="BZL5" s="44"/>
      <c r="BZM5" s="44"/>
      <c r="BZN5" s="44"/>
      <c r="BZO5" s="44"/>
      <c r="BZP5" s="44"/>
      <c r="BZQ5" s="44"/>
      <c r="BZR5" s="44"/>
      <c r="BZS5" s="44"/>
      <c r="BZT5" s="44"/>
      <c r="BZU5" s="44"/>
      <c r="BZV5" s="44"/>
      <c r="BZW5" s="44"/>
      <c r="BZX5" s="44"/>
      <c r="BZY5" s="44"/>
      <c r="BZZ5" s="44"/>
      <c r="CAA5" s="44"/>
      <c r="CAB5" s="44"/>
      <c r="CAC5" s="44"/>
      <c r="CAD5" s="44"/>
      <c r="CAE5" s="44"/>
      <c r="CAF5" s="44"/>
      <c r="CAG5" s="44"/>
      <c r="CAH5" s="44"/>
      <c r="CAI5" s="44"/>
      <c r="CAJ5" s="44"/>
      <c r="CAK5" s="44"/>
      <c r="CAL5" s="44"/>
      <c r="CAM5" s="44"/>
      <c r="CAN5" s="44"/>
      <c r="CAO5" s="44"/>
      <c r="CAP5" s="44"/>
      <c r="CAQ5" s="44"/>
      <c r="CAR5" s="44"/>
      <c r="CAS5" s="44"/>
      <c r="CAT5" s="44"/>
      <c r="CAU5" s="44"/>
      <c r="CAV5" s="44"/>
      <c r="CAW5" s="44"/>
      <c r="CAX5" s="44"/>
      <c r="CAY5" s="44"/>
      <c r="CAZ5" s="44"/>
      <c r="CBA5" s="44"/>
      <c r="CBB5" s="44"/>
      <c r="CBC5" s="44"/>
      <c r="CBD5" s="44"/>
      <c r="CBE5" s="44"/>
      <c r="CBF5" s="44"/>
      <c r="CBG5" s="44"/>
      <c r="CBH5" s="44"/>
      <c r="CBI5" s="44"/>
      <c r="CBJ5" s="44"/>
      <c r="CBK5" s="44"/>
      <c r="CBL5" s="44"/>
      <c r="CBM5" s="44"/>
      <c r="CBN5" s="44"/>
      <c r="CBO5" s="44"/>
      <c r="CBP5" s="44"/>
      <c r="CBQ5" s="44"/>
      <c r="CBR5" s="44"/>
      <c r="CBS5" s="44"/>
      <c r="CBT5" s="44"/>
      <c r="CBU5" s="44"/>
      <c r="CBV5" s="44"/>
      <c r="CBW5" s="44"/>
      <c r="CBX5" s="44"/>
      <c r="CBY5" s="44"/>
      <c r="CBZ5" s="44"/>
      <c r="CCA5" s="44"/>
      <c r="CCB5" s="44"/>
      <c r="CCC5" s="44"/>
      <c r="CCD5" s="44"/>
      <c r="CCE5" s="44"/>
      <c r="CCF5" s="44"/>
      <c r="CCG5" s="44"/>
      <c r="CCH5" s="44"/>
      <c r="CCI5" s="44"/>
      <c r="CCJ5" s="44"/>
      <c r="CCK5" s="44"/>
      <c r="CCL5" s="44"/>
      <c r="CCM5" s="44"/>
      <c r="CCN5" s="44"/>
      <c r="CCO5" s="44"/>
      <c r="CCP5" s="44"/>
      <c r="CCQ5" s="44"/>
      <c r="CCR5" s="44"/>
      <c r="CCS5" s="44"/>
      <c r="CCT5" s="44"/>
      <c r="CCU5" s="44"/>
      <c r="CCV5" s="44"/>
      <c r="CCW5" s="44"/>
      <c r="CCX5" s="44"/>
      <c r="CCY5" s="44"/>
      <c r="CCZ5" s="44"/>
      <c r="CDA5" s="44"/>
      <c r="CDB5" s="44"/>
      <c r="CDC5" s="44"/>
      <c r="CDD5" s="44"/>
      <c r="CDE5" s="44"/>
      <c r="CDF5" s="44"/>
      <c r="CDG5" s="44"/>
      <c r="CDH5" s="44"/>
      <c r="CDI5" s="44"/>
      <c r="CDJ5" s="44"/>
      <c r="CDK5" s="44"/>
      <c r="CDL5" s="44"/>
      <c r="CDM5" s="44"/>
      <c r="CDN5" s="44"/>
      <c r="CDO5" s="44"/>
      <c r="CDP5" s="44"/>
      <c r="CDQ5" s="44"/>
      <c r="CDR5" s="44"/>
      <c r="CDS5" s="44"/>
      <c r="CDT5" s="44"/>
      <c r="CDU5" s="44"/>
      <c r="CDV5" s="44"/>
      <c r="CDW5" s="44"/>
      <c r="CDX5" s="44"/>
      <c r="CDY5" s="44"/>
      <c r="CDZ5" s="44"/>
      <c r="CEA5" s="44"/>
      <c r="CEB5" s="44"/>
      <c r="CEC5" s="44"/>
      <c r="CED5" s="44"/>
      <c r="CEE5" s="44"/>
      <c r="CEF5" s="44"/>
      <c r="CEG5" s="44"/>
      <c r="CEH5" s="44"/>
      <c r="CEI5" s="44"/>
      <c r="CEJ5" s="44"/>
      <c r="CEK5" s="44"/>
      <c r="CEL5" s="44"/>
      <c r="CEM5" s="44"/>
      <c r="CEN5" s="44"/>
      <c r="CEO5" s="44"/>
      <c r="CEP5" s="44"/>
      <c r="CEQ5" s="44"/>
      <c r="CER5" s="44"/>
      <c r="CES5" s="44"/>
      <c r="CET5" s="44"/>
      <c r="CEU5" s="44"/>
      <c r="CEV5" s="44"/>
      <c r="CEW5" s="44"/>
      <c r="CEX5" s="44"/>
      <c r="CEY5" s="44"/>
      <c r="CEZ5" s="44"/>
      <c r="CFA5" s="44"/>
      <c r="CFB5" s="44"/>
      <c r="CFC5" s="44"/>
      <c r="CFD5" s="44"/>
      <c r="CFE5" s="44"/>
      <c r="CFF5" s="44"/>
      <c r="CFG5" s="44"/>
      <c r="CFH5" s="44"/>
      <c r="CFI5" s="44"/>
      <c r="CFJ5" s="44"/>
      <c r="CFK5" s="44"/>
      <c r="CFL5" s="44"/>
      <c r="CFM5" s="44"/>
      <c r="CFN5" s="44"/>
      <c r="CFO5" s="44"/>
      <c r="CFP5" s="44"/>
      <c r="CFQ5" s="44"/>
      <c r="CFR5" s="44"/>
      <c r="CFS5" s="44"/>
      <c r="CFT5" s="44"/>
      <c r="CFU5" s="44"/>
      <c r="CFV5" s="44"/>
      <c r="CFW5" s="44"/>
      <c r="CFX5" s="44"/>
      <c r="CFY5" s="44"/>
      <c r="CFZ5" s="44"/>
      <c r="CGA5" s="44"/>
      <c r="CGB5" s="44"/>
      <c r="CGC5" s="44"/>
      <c r="CGD5" s="44"/>
      <c r="CGE5" s="44"/>
      <c r="CGF5" s="44"/>
      <c r="CGG5" s="44"/>
      <c r="CGH5" s="44"/>
      <c r="CGI5" s="44"/>
      <c r="CGJ5" s="44"/>
      <c r="CGK5" s="44"/>
      <c r="CGL5" s="44"/>
      <c r="CGM5" s="44"/>
      <c r="CGN5" s="44"/>
      <c r="CGO5" s="44"/>
      <c r="CGP5" s="44"/>
      <c r="CGQ5" s="44"/>
      <c r="CGR5" s="44"/>
      <c r="CGS5" s="44"/>
      <c r="CGT5" s="44"/>
      <c r="CGU5" s="44"/>
      <c r="CGV5" s="44"/>
      <c r="CGW5" s="44"/>
      <c r="CGX5" s="44"/>
      <c r="CGY5" s="44"/>
      <c r="CGZ5" s="44"/>
      <c r="CHA5" s="44"/>
      <c r="CHB5" s="44"/>
      <c r="CHC5" s="44"/>
      <c r="CHD5" s="44"/>
      <c r="CHE5" s="44"/>
      <c r="CHF5" s="44"/>
      <c r="CHG5" s="44"/>
      <c r="CHH5" s="44"/>
      <c r="CHI5" s="44"/>
      <c r="CHJ5" s="44"/>
      <c r="CHK5" s="44"/>
      <c r="CHL5" s="44"/>
      <c r="CHM5" s="44"/>
      <c r="CHN5" s="44"/>
      <c r="CHO5" s="44"/>
      <c r="CHP5" s="44"/>
      <c r="CHQ5" s="44"/>
      <c r="CHR5" s="44"/>
      <c r="CHS5" s="44"/>
      <c r="CHT5" s="44"/>
      <c r="CHU5" s="44"/>
      <c r="CHV5" s="44"/>
      <c r="CHW5" s="44"/>
      <c r="CHX5" s="44"/>
      <c r="CHY5" s="44"/>
      <c r="CHZ5" s="44"/>
      <c r="CIA5" s="44"/>
      <c r="CIB5" s="44"/>
      <c r="CIC5" s="44"/>
      <c r="CID5" s="44"/>
      <c r="CIE5" s="44"/>
      <c r="CIF5" s="44"/>
      <c r="CIG5" s="44"/>
      <c r="CIH5" s="44"/>
      <c r="CII5" s="44"/>
      <c r="CIJ5" s="44"/>
      <c r="CIK5" s="44"/>
      <c r="CIL5" s="44"/>
      <c r="CIM5" s="44"/>
      <c r="CIN5" s="44"/>
      <c r="CIO5" s="44"/>
      <c r="CIP5" s="44"/>
      <c r="CIQ5" s="44"/>
      <c r="CIR5" s="44"/>
      <c r="CIS5" s="44"/>
      <c r="CIT5" s="44"/>
      <c r="CIU5" s="44"/>
      <c r="CIV5" s="44"/>
      <c r="CIW5" s="44"/>
      <c r="CIX5" s="44"/>
      <c r="CIY5" s="44"/>
      <c r="CIZ5" s="44"/>
      <c r="CJA5" s="44"/>
      <c r="CJB5" s="44"/>
      <c r="CJC5" s="44"/>
      <c r="CJD5" s="44"/>
      <c r="CJE5" s="44"/>
      <c r="CJF5" s="44"/>
      <c r="CJG5" s="44"/>
      <c r="CJH5" s="44"/>
      <c r="CJI5" s="44"/>
      <c r="CJJ5" s="44"/>
      <c r="CJK5" s="44"/>
      <c r="CJL5" s="44"/>
      <c r="CJM5" s="44"/>
      <c r="CJN5" s="44"/>
      <c r="CJO5" s="44"/>
      <c r="CJP5" s="44"/>
      <c r="CJQ5" s="44"/>
      <c r="CJR5" s="44"/>
      <c r="CJS5" s="44"/>
      <c r="CJT5" s="44"/>
      <c r="CJU5" s="44"/>
      <c r="CJV5" s="44"/>
      <c r="CJW5" s="44"/>
      <c r="CJX5" s="44"/>
      <c r="CJY5" s="44"/>
      <c r="CJZ5" s="44"/>
      <c r="CKA5" s="44"/>
      <c r="CKB5" s="44"/>
      <c r="CKC5" s="44"/>
      <c r="CKD5" s="44"/>
      <c r="CKE5" s="44"/>
      <c r="CKF5" s="44"/>
      <c r="CKG5" s="44"/>
      <c r="CKH5" s="44"/>
      <c r="CKI5" s="44"/>
      <c r="CKJ5" s="44"/>
      <c r="CKK5" s="44"/>
      <c r="CKL5" s="44"/>
      <c r="CKM5" s="44"/>
      <c r="CKN5" s="44"/>
      <c r="CKO5" s="44"/>
      <c r="CKP5" s="44"/>
      <c r="CKQ5" s="44"/>
      <c r="CKR5" s="44"/>
      <c r="CKS5" s="44"/>
      <c r="CKT5" s="44"/>
      <c r="CKU5" s="44"/>
      <c r="CKV5" s="44"/>
      <c r="CKW5" s="44"/>
      <c r="CKX5" s="44"/>
      <c r="CKY5" s="44"/>
      <c r="CKZ5" s="44"/>
      <c r="CLA5" s="44"/>
      <c r="CLB5" s="44"/>
      <c r="CLC5" s="44"/>
      <c r="CLD5" s="44"/>
      <c r="CLE5" s="44"/>
      <c r="CLF5" s="44"/>
      <c r="CLG5" s="44"/>
      <c r="CLH5" s="44"/>
      <c r="CLI5" s="44"/>
      <c r="CLJ5" s="44"/>
      <c r="CLK5" s="44"/>
      <c r="CLL5" s="44"/>
      <c r="CLM5" s="44"/>
      <c r="CLN5" s="44"/>
      <c r="CLO5" s="44"/>
      <c r="CLP5" s="44"/>
      <c r="CLQ5" s="44"/>
      <c r="CLR5" s="44"/>
      <c r="CLS5" s="44"/>
      <c r="CLT5" s="44"/>
      <c r="CLU5" s="44"/>
      <c r="CLV5" s="44"/>
      <c r="CLW5" s="44"/>
      <c r="CLX5" s="44"/>
      <c r="CLY5" s="44"/>
      <c r="CLZ5" s="44"/>
      <c r="CMA5" s="44"/>
      <c r="CMB5" s="44"/>
      <c r="CMC5" s="44"/>
      <c r="CMD5" s="44"/>
      <c r="CME5" s="44"/>
      <c r="CMF5" s="44"/>
      <c r="CMG5" s="44"/>
      <c r="CMH5" s="44"/>
      <c r="CMI5" s="44"/>
      <c r="CMJ5" s="44"/>
      <c r="CMK5" s="44"/>
      <c r="CML5" s="44"/>
      <c r="CMM5" s="44"/>
      <c r="CMN5" s="44"/>
      <c r="CMO5" s="44"/>
      <c r="CMP5" s="44"/>
      <c r="CMQ5" s="44"/>
      <c r="CMR5" s="44"/>
      <c r="CMS5" s="44"/>
      <c r="CMT5" s="44"/>
      <c r="CMU5" s="44"/>
      <c r="CMV5" s="44"/>
      <c r="CMW5" s="44"/>
      <c r="CMX5" s="44"/>
      <c r="CMY5" s="44"/>
      <c r="CMZ5" s="44"/>
      <c r="CNA5" s="44"/>
      <c r="CNB5" s="44"/>
      <c r="CNC5" s="44"/>
      <c r="CND5" s="44"/>
      <c r="CNE5" s="44"/>
      <c r="CNF5" s="44"/>
      <c r="CNG5" s="44"/>
      <c r="CNH5" s="44"/>
      <c r="CNI5" s="44"/>
      <c r="CNJ5" s="44"/>
      <c r="CNK5" s="44"/>
      <c r="CNL5" s="44"/>
      <c r="CNM5" s="44"/>
      <c r="CNN5" s="44"/>
      <c r="CNO5" s="44"/>
      <c r="CNP5" s="44"/>
      <c r="CNQ5" s="44"/>
      <c r="CNR5" s="44"/>
      <c r="CNS5" s="44"/>
      <c r="CNT5" s="44"/>
      <c r="CNU5" s="44"/>
      <c r="CNV5" s="44"/>
      <c r="CNW5" s="44"/>
      <c r="CNX5" s="44"/>
      <c r="CNY5" s="44"/>
      <c r="CNZ5" s="44"/>
      <c r="COA5" s="44"/>
      <c r="COB5" s="44"/>
      <c r="COC5" s="44"/>
      <c r="COD5" s="44"/>
      <c r="COE5" s="44"/>
      <c r="COF5" s="44"/>
      <c r="COG5" s="44"/>
      <c r="COH5" s="44"/>
      <c r="COI5" s="44"/>
      <c r="COJ5" s="44"/>
      <c r="COK5" s="44"/>
      <c r="COL5" s="44"/>
      <c r="COM5" s="44"/>
      <c r="CON5" s="44"/>
      <c r="COO5" s="44"/>
      <c r="COP5" s="44"/>
      <c r="COQ5" s="44"/>
      <c r="COR5" s="44"/>
      <c r="COS5" s="44"/>
      <c r="COT5" s="44"/>
      <c r="COU5" s="44"/>
      <c r="COV5" s="44"/>
      <c r="COW5" s="44"/>
      <c r="COX5" s="44"/>
      <c r="COY5" s="44"/>
      <c r="COZ5" s="44"/>
      <c r="CPA5" s="44"/>
      <c r="CPB5" s="44"/>
      <c r="CPC5" s="44"/>
      <c r="CPD5" s="44"/>
      <c r="CPE5" s="44"/>
      <c r="CPF5" s="44"/>
      <c r="CPG5" s="44"/>
      <c r="CPH5" s="44"/>
      <c r="CPI5" s="44"/>
      <c r="CPJ5" s="44"/>
      <c r="CPK5" s="44"/>
      <c r="CPL5" s="44"/>
      <c r="CPM5" s="44"/>
      <c r="CPN5" s="44"/>
      <c r="CPO5" s="44"/>
      <c r="CPP5" s="44"/>
      <c r="CPQ5" s="44"/>
      <c r="CPR5" s="44"/>
      <c r="CPS5" s="44"/>
      <c r="CPT5" s="44"/>
      <c r="CPU5" s="44"/>
      <c r="CPV5" s="44"/>
      <c r="CPW5" s="44"/>
      <c r="CPX5" s="44"/>
      <c r="CPY5" s="44"/>
      <c r="CPZ5" s="44"/>
      <c r="CQA5" s="44"/>
      <c r="CQB5" s="44"/>
      <c r="CQC5" s="44"/>
      <c r="CQD5" s="44"/>
      <c r="CQE5" s="44"/>
      <c r="CQF5" s="44"/>
      <c r="CQG5" s="44"/>
      <c r="CQH5" s="44"/>
      <c r="CQI5" s="44"/>
      <c r="CQJ5" s="44"/>
      <c r="CQK5" s="44"/>
      <c r="CQL5" s="44"/>
      <c r="CQM5" s="44"/>
      <c r="CQN5" s="44"/>
      <c r="CQO5" s="44"/>
      <c r="CQP5" s="44"/>
      <c r="CQQ5" s="44"/>
      <c r="CQR5" s="44"/>
      <c r="CQS5" s="44"/>
      <c r="CQT5" s="44"/>
      <c r="CQU5" s="44"/>
      <c r="CQV5" s="44"/>
      <c r="CQW5" s="44"/>
      <c r="CQX5" s="44"/>
      <c r="CQY5" s="44"/>
      <c r="CQZ5" s="44"/>
      <c r="CRA5" s="44"/>
      <c r="CRB5" s="44"/>
      <c r="CRC5" s="44"/>
      <c r="CRD5" s="44"/>
      <c r="CRE5" s="44"/>
      <c r="CRF5" s="44"/>
      <c r="CRG5" s="44"/>
      <c r="CRH5" s="44"/>
      <c r="CRI5" s="44"/>
      <c r="CRJ5" s="44"/>
      <c r="CRK5" s="44"/>
      <c r="CRL5" s="44"/>
      <c r="CRM5" s="44"/>
      <c r="CRN5" s="44"/>
      <c r="CRO5" s="44"/>
      <c r="CRP5" s="44"/>
      <c r="CRQ5" s="44"/>
      <c r="CRR5" s="44"/>
      <c r="CRS5" s="44"/>
      <c r="CRT5" s="44"/>
      <c r="CRU5" s="44"/>
      <c r="CRV5" s="44"/>
      <c r="CRW5" s="44"/>
      <c r="CRX5" s="44"/>
      <c r="CRY5" s="44"/>
      <c r="CRZ5" s="44"/>
      <c r="CSA5" s="44"/>
      <c r="CSB5" s="44"/>
      <c r="CSC5" s="44"/>
      <c r="CSD5" s="44"/>
      <c r="CSE5" s="44"/>
      <c r="CSF5" s="44"/>
      <c r="CSG5" s="44"/>
      <c r="CSH5" s="44"/>
      <c r="CSI5" s="44"/>
      <c r="CSJ5" s="44"/>
      <c r="CSK5" s="44"/>
      <c r="CSL5" s="44"/>
      <c r="CSM5" s="44"/>
      <c r="CSN5" s="44"/>
      <c r="CSO5" s="44"/>
      <c r="CSP5" s="44"/>
      <c r="CSQ5" s="44"/>
      <c r="CSR5" s="44"/>
      <c r="CSS5" s="44"/>
      <c r="CST5" s="44"/>
      <c r="CSU5" s="44"/>
      <c r="CSV5" s="44"/>
      <c r="CSW5" s="44"/>
      <c r="CSX5" s="44"/>
      <c r="CSY5" s="44"/>
      <c r="CSZ5" s="44"/>
      <c r="CTA5" s="44"/>
      <c r="CTB5" s="44"/>
      <c r="CTC5" s="44"/>
      <c r="CTD5" s="44"/>
      <c r="CTE5" s="44"/>
      <c r="CTF5" s="44"/>
      <c r="CTG5" s="44"/>
      <c r="CTH5" s="44"/>
      <c r="CTI5" s="44"/>
      <c r="CTJ5" s="44"/>
      <c r="CTK5" s="44"/>
      <c r="CTL5" s="44"/>
      <c r="CTM5" s="44"/>
      <c r="CTN5" s="44"/>
      <c r="CTO5" s="44"/>
      <c r="CTP5" s="44"/>
      <c r="CTQ5" s="44"/>
      <c r="CTR5" s="44"/>
      <c r="CTS5" s="44"/>
      <c r="CTT5" s="44"/>
      <c r="CTU5" s="44"/>
      <c r="CTV5" s="44"/>
      <c r="CTW5" s="44"/>
      <c r="CTX5" s="44"/>
      <c r="CTY5" s="44"/>
      <c r="CTZ5" s="44"/>
      <c r="CUA5" s="44"/>
      <c r="CUB5" s="44"/>
      <c r="CUC5" s="44"/>
      <c r="CUD5" s="44"/>
      <c r="CUE5" s="44"/>
      <c r="CUF5" s="44"/>
      <c r="CUG5" s="44"/>
      <c r="CUH5" s="44"/>
      <c r="CUI5" s="44"/>
      <c r="CUJ5" s="44"/>
      <c r="CUK5" s="44"/>
      <c r="CUL5" s="44"/>
      <c r="CUM5" s="44"/>
      <c r="CUN5" s="44"/>
      <c r="CUO5" s="44"/>
      <c r="CUP5" s="44"/>
      <c r="CUQ5" s="44"/>
      <c r="CUR5" s="44"/>
      <c r="CUS5" s="44"/>
      <c r="CUT5" s="44"/>
      <c r="CUU5" s="44"/>
      <c r="CUV5" s="44"/>
      <c r="CUW5" s="44"/>
      <c r="CUX5" s="44"/>
      <c r="CUY5" s="44"/>
      <c r="CUZ5" s="44"/>
      <c r="CVA5" s="44"/>
      <c r="CVB5" s="44"/>
      <c r="CVC5" s="44"/>
      <c r="CVD5" s="44"/>
      <c r="CVE5" s="44"/>
      <c r="CVF5" s="44"/>
      <c r="CVG5" s="44"/>
      <c r="CVH5" s="44"/>
      <c r="CVI5" s="44"/>
      <c r="CVJ5" s="44"/>
      <c r="CVK5" s="44"/>
      <c r="CVL5" s="44"/>
      <c r="CVM5" s="44"/>
      <c r="CVN5" s="44"/>
      <c r="CVO5" s="44"/>
      <c r="CVP5" s="44"/>
      <c r="CVQ5" s="44"/>
      <c r="CVR5" s="44"/>
      <c r="CVS5" s="44"/>
      <c r="CVT5" s="44"/>
      <c r="CVU5" s="44"/>
      <c r="CVV5" s="44"/>
      <c r="CVW5" s="44"/>
      <c r="CVX5" s="44"/>
      <c r="CVY5" s="44"/>
      <c r="CVZ5" s="44"/>
      <c r="CWA5" s="44"/>
      <c r="CWB5" s="44"/>
      <c r="CWC5" s="44"/>
      <c r="CWD5" s="44"/>
      <c r="CWE5" s="44"/>
      <c r="CWF5" s="44"/>
      <c r="CWG5" s="44"/>
      <c r="CWH5" s="44"/>
      <c r="CWI5" s="44"/>
      <c r="CWJ5" s="44"/>
      <c r="CWK5" s="44"/>
      <c r="CWL5" s="44"/>
      <c r="CWM5" s="44"/>
      <c r="CWN5" s="44"/>
      <c r="CWO5" s="44"/>
      <c r="CWP5" s="44"/>
      <c r="CWQ5" s="44"/>
      <c r="CWR5" s="44"/>
      <c r="CWS5" s="44"/>
      <c r="CWT5" s="44"/>
      <c r="CWU5" s="44"/>
      <c r="CWV5" s="44"/>
      <c r="CWW5" s="44"/>
      <c r="CWX5" s="44"/>
      <c r="CWY5" s="44"/>
      <c r="CWZ5" s="44"/>
      <c r="CXA5" s="44"/>
      <c r="CXB5" s="44"/>
      <c r="CXC5" s="44"/>
      <c r="CXD5" s="44"/>
      <c r="CXE5" s="44"/>
      <c r="CXF5" s="44"/>
      <c r="CXG5" s="44"/>
      <c r="CXH5" s="44"/>
      <c r="CXI5" s="44"/>
      <c r="CXJ5" s="44"/>
      <c r="CXK5" s="44"/>
      <c r="CXL5" s="44"/>
      <c r="CXM5" s="44"/>
      <c r="CXN5" s="44"/>
      <c r="CXO5" s="44"/>
      <c r="CXP5" s="44"/>
      <c r="CXQ5" s="44"/>
      <c r="CXR5" s="44"/>
      <c r="CXS5" s="44"/>
      <c r="CXT5" s="44"/>
      <c r="CXU5" s="44"/>
      <c r="CXV5" s="44"/>
      <c r="CXW5" s="44"/>
      <c r="CXX5" s="44"/>
      <c r="CXY5" s="44"/>
      <c r="CXZ5" s="44"/>
      <c r="CYA5" s="44"/>
      <c r="CYB5" s="44"/>
      <c r="CYC5" s="44"/>
      <c r="CYD5" s="44"/>
      <c r="CYE5" s="44"/>
      <c r="CYF5" s="44"/>
      <c r="CYG5" s="44"/>
      <c r="CYH5" s="44"/>
      <c r="CYI5" s="44"/>
      <c r="CYJ5" s="44"/>
      <c r="CYK5" s="44"/>
      <c r="CYL5" s="44"/>
      <c r="CYM5" s="44"/>
      <c r="CYN5" s="44"/>
      <c r="CYO5" s="44"/>
      <c r="CYP5" s="44"/>
      <c r="CYQ5" s="44"/>
      <c r="CYR5" s="44"/>
      <c r="CYS5" s="44"/>
      <c r="CYT5" s="44"/>
      <c r="CYU5" s="44"/>
      <c r="CYV5" s="44"/>
      <c r="CYW5" s="44"/>
      <c r="CYX5" s="44"/>
      <c r="CYY5" s="44"/>
      <c r="CYZ5" s="44"/>
      <c r="CZA5" s="44"/>
      <c r="CZB5" s="44"/>
      <c r="CZC5" s="44"/>
      <c r="CZD5" s="44"/>
      <c r="CZE5" s="44"/>
      <c r="CZF5" s="44"/>
      <c r="CZG5" s="44"/>
      <c r="CZH5" s="44"/>
      <c r="CZI5" s="44"/>
      <c r="CZJ5" s="44"/>
      <c r="CZK5" s="44"/>
      <c r="CZL5" s="44"/>
      <c r="CZM5" s="44"/>
      <c r="CZN5" s="44"/>
      <c r="CZO5" s="44"/>
      <c r="CZP5" s="44"/>
      <c r="CZQ5" s="44"/>
      <c r="CZR5" s="44"/>
      <c r="CZS5" s="44"/>
      <c r="CZT5" s="44"/>
      <c r="CZU5" s="44"/>
      <c r="CZV5" s="44"/>
      <c r="CZW5" s="44"/>
      <c r="CZX5" s="44"/>
      <c r="CZY5" s="44"/>
      <c r="CZZ5" s="44"/>
      <c r="DAA5" s="44"/>
      <c r="DAB5" s="44"/>
      <c r="DAC5" s="44"/>
      <c r="DAD5" s="44"/>
      <c r="DAE5" s="44"/>
      <c r="DAF5" s="44"/>
      <c r="DAG5" s="44"/>
      <c r="DAH5" s="44"/>
      <c r="DAI5" s="44"/>
      <c r="DAJ5" s="44"/>
      <c r="DAK5" s="44"/>
      <c r="DAL5" s="44"/>
      <c r="DAM5" s="44"/>
      <c r="DAN5" s="44"/>
      <c r="DAO5" s="44"/>
      <c r="DAP5" s="44"/>
      <c r="DAQ5" s="44"/>
      <c r="DAR5" s="44"/>
      <c r="DAS5" s="44"/>
      <c r="DAT5" s="44"/>
      <c r="DAU5" s="44"/>
      <c r="DAV5" s="44"/>
      <c r="DAW5" s="44"/>
      <c r="DAX5" s="44"/>
      <c r="DAY5" s="44"/>
      <c r="DAZ5" s="44"/>
      <c r="DBA5" s="44"/>
      <c r="DBB5" s="44"/>
      <c r="DBC5" s="44"/>
      <c r="DBD5" s="44"/>
      <c r="DBE5" s="44"/>
      <c r="DBF5" s="44"/>
      <c r="DBG5" s="44"/>
      <c r="DBH5" s="44"/>
      <c r="DBI5" s="44"/>
      <c r="DBJ5" s="44"/>
      <c r="DBK5" s="44"/>
      <c r="DBL5" s="44"/>
      <c r="DBM5" s="44"/>
      <c r="DBN5" s="44"/>
      <c r="DBO5" s="44"/>
      <c r="DBP5" s="44"/>
      <c r="DBQ5" s="44"/>
      <c r="DBR5" s="44"/>
      <c r="DBS5" s="44"/>
      <c r="DBT5" s="44"/>
      <c r="DBU5" s="44"/>
      <c r="DBV5" s="44"/>
      <c r="DBW5" s="44"/>
      <c r="DBX5" s="44"/>
      <c r="DBY5" s="44"/>
      <c r="DBZ5" s="44"/>
      <c r="DCA5" s="44"/>
      <c r="DCB5" s="44"/>
      <c r="DCC5" s="44"/>
      <c r="DCD5" s="44"/>
      <c r="DCE5" s="44"/>
      <c r="DCF5" s="44"/>
      <c r="DCG5" s="44"/>
      <c r="DCH5" s="44"/>
      <c r="DCI5" s="44"/>
      <c r="DCJ5" s="44"/>
      <c r="DCK5" s="44"/>
      <c r="DCL5" s="44"/>
      <c r="DCM5" s="44"/>
      <c r="DCN5" s="44"/>
      <c r="DCO5" s="44"/>
      <c r="DCP5" s="44"/>
      <c r="DCQ5" s="44"/>
      <c r="DCR5" s="44"/>
      <c r="DCS5" s="44"/>
      <c r="DCT5" s="44"/>
      <c r="DCU5" s="44"/>
      <c r="DCV5" s="44"/>
      <c r="DCW5" s="44"/>
      <c r="DCX5" s="44"/>
      <c r="DCY5" s="44"/>
      <c r="DCZ5" s="44"/>
      <c r="DDA5" s="44"/>
      <c r="DDB5" s="44"/>
      <c r="DDC5" s="44"/>
      <c r="DDD5" s="44"/>
      <c r="DDE5" s="44"/>
      <c r="DDF5" s="44"/>
      <c r="DDG5" s="44"/>
      <c r="DDH5" s="44"/>
      <c r="DDI5" s="44"/>
      <c r="DDJ5" s="44"/>
      <c r="DDK5" s="44"/>
      <c r="DDL5" s="44"/>
      <c r="DDM5" s="44"/>
      <c r="DDN5" s="44"/>
      <c r="DDO5" s="44"/>
      <c r="DDP5" s="44"/>
      <c r="DDQ5" s="44"/>
      <c r="DDR5" s="44"/>
      <c r="DDS5" s="44"/>
      <c r="DDT5" s="44"/>
      <c r="DDU5" s="44"/>
      <c r="DDV5" s="44"/>
      <c r="DDW5" s="44"/>
      <c r="DDX5" s="44"/>
      <c r="DDY5" s="44"/>
      <c r="DDZ5" s="44"/>
      <c r="DEA5" s="44"/>
      <c r="DEB5" s="44"/>
      <c r="DEC5" s="44"/>
      <c r="DED5" s="44"/>
      <c r="DEE5" s="44"/>
      <c r="DEF5" s="44"/>
      <c r="DEG5" s="44"/>
      <c r="DEH5" s="44"/>
      <c r="DEI5" s="44"/>
      <c r="DEJ5" s="44"/>
      <c r="DEK5" s="44"/>
      <c r="DEL5" s="44"/>
      <c r="DEM5" s="44"/>
      <c r="DEN5" s="44"/>
      <c r="DEO5" s="44"/>
      <c r="DEP5" s="44"/>
      <c r="DEQ5" s="44"/>
      <c r="DER5" s="44"/>
      <c r="DES5" s="44"/>
      <c r="DET5" s="44"/>
      <c r="DEU5" s="44"/>
      <c r="DEV5" s="44"/>
      <c r="DEW5" s="44"/>
      <c r="DEX5" s="44"/>
      <c r="DEY5" s="44"/>
      <c r="DEZ5" s="44"/>
      <c r="DFA5" s="44"/>
      <c r="DFB5" s="44"/>
      <c r="DFC5" s="44"/>
      <c r="DFD5" s="44"/>
      <c r="DFE5" s="44"/>
      <c r="DFF5" s="44"/>
      <c r="DFG5" s="44"/>
      <c r="DFH5" s="44"/>
      <c r="DFI5" s="44"/>
      <c r="DFJ5" s="44"/>
      <c r="DFK5" s="44"/>
      <c r="DFL5" s="44"/>
      <c r="DFM5" s="44"/>
      <c r="DFN5" s="44"/>
      <c r="DFO5" s="44"/>
      <c r="DFP5" s="44"/>
      <c r="DFQ5" s="44"/>
      <c r="DFR5" s="44"/>
      <c r="DFS5" s="44"/>
      <c r="DFT5" s="44"/>
      <c r="DFU5" s="44"/>
      <c r="DFV5" s="44"/>
      <c r="DFW5" s="44"/>
      <c r="DFX5" s="44"/>
      <c r="DFY5" s="44"/>
      <c r="DFZ5" s="44"/>
      <c r="DGA5" s="44"/>
      <c r="DGB5" s="44"/>
      <c r="DGC5" s="44"/>
      <c r="DGD5" s="44"/>
      <c r="DGE5" s="44"/>
      <c r="DGF5" s="44"/>
      <c r="DGG5" s="44"/>
      <c r="DGH5" s="44"/>
      <c r="DGI5" s="44"/>
      <c r="DGJ5" s="44"/>
      <c r="DGK5" s="44"/>
      <c r="DGL5" s="44"/>
      <c r="DGM5" s="44"/>
      <c r="DGN5" s="44"/>
      <c r="DGO5" s="44"/>
      <c r="DGP5" s="44"/>
      <c r="DGQ5" s="44"/>
      <c r="DGR5" s="44"/>
      <c r="DGS5" s="44"/>
      <c r="DGT5" s="44"/>
      <c r="DGU5" s="44"/>
      <c r="DGV5" s="44"/>
      <c r="DGW5" s="44"/>
      <c r="DGX5" s="44"/>
      <c r="DGY5" s="44"/>
      <c r="DGZ5" s="44"/>
      <c r="DHA5" s="44"/>
      <c r="DHB5" s="44"/>
      <c r="DHC5" s="44"/>
      <c r="DHD5" s="44"/>
      <c r="DHE5" s="44"/>
      <c r="DHF5" s="44"/>
      <c r="DHG5" s="44"/>
      <c r="DHH5" s="44"/>
      <c r="DHI5" s="44"/>
      <c r="DHJ5" s="44"/>
      <c r="DHK5" s="44"/>
      <c r="DHL5" s="44"/>
      <c r="DHM5" s="44"/>
      <c r="DHN5" s="44"/>
      <c r="DHO5" s="44"/>
      <c r="DHP5" s="44"/>
      <c r="DHQ5" s="44"/>
      <c r="DHR5" s="44"/>
      <c r="DHS5" s="44"/>
      <c r="DHT5" s="44"/>
      <c r="DHU5" s="44"/>
      <c r="DHV5" s="44"/>
      <c r="DHW5" s="44"/>
      <c r="DHX5" s="44"/>
      <c r="DHY5" s="44"/>
      <c r="DHZ5" s="44"/>
      <c r="DIA5" s="44"/>
      <c r="DIB5" s="44"/>
      <c r="DIC5" s="44"/>
      <c r="DID5" s="44"/>
      <c r="DIE5" s="44"/>
      <c r="DIF5" s="44"/>
      <c r="DIG5" s="44"/>
      <c r="DIH5" s="44"/>
      <c r="DII5" s="44"/>
      <c r="DIJ5" s="44"/>
      <c r="DIK5" s="44"/>
      <c r="DIL5" s="44"/>
      <c r="DIM5" s="44"/>
      <c r="DIN5" s="44"/>
      <c r="DIO5" s="44"/>
      <c r="DIP5" s="44"/>
      <c r="DIQ5" s="44"/>
      <c r="DIR5" s="44"/>
      <c r="DIS5" s="44"/>
      <c r="DIT5" s="44"/>
      <c r="DIU5" s="44"/>
      <c r="DIV5" s="44"/>
      <c r="DIW5" s="44"/>
      <c r="DIX5" s="44"/>
      <c r="DIY5" s="44"/>
      <c r="DIZ5" s="44"/>
      <c r="DJA5" s="44"/>
      <c r="DJB5" s="44"/>
      <c r="DJC5" s="44"/>
      <c r="DJD5" s="44"/>
      <c r="DJE5" s="44"/>
      <c r="DJF5" s="44"/>
      <c r="DJG5" s="44"/>
      <c r="DJH5" s="44"/>
      <c r="DJI5" s="44"/>
      <c r="DJJ5" s="44"/>
      <c r="DJK5" s="44"/>
      <c r="DJL5" s="44"/>
      <c r="DJM5" s="44"/>
      <c r="DJN5" s="44"/>
      <c r="DJO5" s="44"/>
      <c r="DJP5" s="44"/>
      <c r="DJQ5" s="44"/>
      <c r="DJR5" s="44"/>
      <c r="DJS5" s="44"/>
      <c r="DJT5" s="44"/>
      <c r="DJU5" s="44"/>
      <c r="DJV5" s="44"/>
      <c r="DJW5" s="44"/>
      <c r="DJX5" s="44"/>
      <c r="DJY5" s="44"/>
      <c r="DJZ5" s="44"/>
      <c r="DKA5" s="44"/>
      <c r="DKB5" s="44"/>
      <c r="DKC5" s="44"/>
      <c r="DKD5" s="44"/>
      <c r="DKE5" s="44"/>
      <c r="DKF5" s="44"/>
      <c r="DKG5" s="44"/>
      <c r="DKH5" s="44"/>
      <c r="DKI5" s="44"/>
      <c r="DKJ5" s="44"/>
      <c r="DKK5" s="44"/>
      <c r="DKL5" s="44"/>
      <c r="DKM5" s="44"/>
      <c r="DKN5" s="44"/>
      <c r="DKO5" s="44"/>
      <c r="DKP5" s="44"/>
      <c r="DKQ5" s="44"/>
      <c r="DKR5" s="44"/>
      <c r="DKS5" s="44"/>
      <c r="DKT5" s="44"/>
      <c r="DKU5" s="44"/>
      <c r="DKV5" s="44"/>
      <c r="DKW5" s="44"/>
      <c r="DKX5" s="44"/>
      <c r="DKY5" s="44"/>
      <c r="DKZ5" s="44"/>
      <c r="DLA5" s="44"/>
      <c r="DLB5" s="44"/>
      <c r="DLC5" s="44"/>
      <c r="DLD5" s="44"/>
      <c r="DLE5" s="44"/>
      <c r="DLF5" s="44"/>
      <c r="DLG5" s="44"/>
      <c r="DLH5" s="44"/>
      <c r="DLI5" s="44"/>
      <c r="DLJ5" s="44"/>
      <c r="DLK5" s="44"/>
      <c r="DLL5" s="44"/>
      <c r="DLM5" s="44"/>
      <c r="DLN5" s="44"/>
      <c r="DLO5" s="44"/>
      <c r="DLP5" s="44"/>
      <c r="DLQ5" s="44"/>
      <c r="DLR5" s="44"/>
      <c r="DLS5" s="44"/>
      <c r="DLT5" s="44"/>
      <c r="DLU5" s="44"/>
      <c r="DLV5" s="44"/>
      <c r="DLW5" s="44"/>
      <c r="DLX5" s="44"/>
      <c r="DLY5" s="44"/>
      <c r="DLZ5" s="44"/>
      <c r="DMA5" s="44"/>
      <c r="DMB5" s="44"/>
      <c r="DMC5" s="44"/>
      <c r="DMD5" s="44"/>
      <c r="DME5" s="44"/>
      <c r="DMF5" s="44"/>
      <c r="DMG5" s="44"/>
      <c r="DMH5" s="44"/>
      <c r="DMI5" s="44"/>
      <c r="DMJ5" s="44"/>
      <c r="DMK5" s="44"/>
      <c r="DML5" s="44"/>
      <c r="DMM5" s="44"/>
      <c r="DMN5" s="44"/>
      <c r="DMO5" s="44"/>
      <c r="DMP5" s="44"/>
      <c r="DMQ5" s="44"/>
      <c r="DMR5" s="44"/>
      <c r="DMS5" s="44"/>
      <c r="DMT5" s="44"/>
      <c r="DMU5" s="44"/>
      <c r="DMV5" s="44"/>
      <c r="DMW5" s="44"/>
      <c r="DMX5" s="44"/>
      <c r="DMY5" s="44"/>
      <c r="DMZ5" s="44"/>
      <c r="DNA5" s="44"/>
      <c r="DNB5" s="44"/>
      <c r="DNC5" s="44"/>
      <c r="DND5" s="44"/>
      <c r="DNE5" s="44"/>
      <c r="DNF5" s="44"/>
      <c r="DNG5" s="44"/>
      <c r="DNH5" s="44"/>
      <c r="DNI5" s="44"/>
      <c r="DNJ5" s="44"/>
      <c r="DNK5" s="44"/>
      <c r="DNL5" s="44"/>
      <c r="DNM5" s="44"/>
      <c r="DNN5" s="44"/>
      <c r="DNO5" s="44"/>
      <c r="DNP5" s="44"/>
      <c r="DNQ5" s="44"/>
      <c r="DNR5" s="44"/>
      <c r="DNS5" s="44"/>
      <c r="DNT5" s="44"/>
      <c r="DNU5" s="44"/>
      <c r="DNV5" s="44"/>
      <c r="DNW5" s="44"/>
      <c r="DNX5" s="44"/>
      <c r="DNY5" s="44"/>
      <c r="DNZ5" s="44"/>
      <c r="DOA5" s="44"/>
      <c r="DOB5" s="44"/>
      <c r="DOC5" s="44"/>
      <c r="DOD5" s="44"/>
      <c r="DOE5" s="44"/>
      <c r="DOF5" s="44"/>
      <c r="DOG5" s="44"/>
      <c r="DOH5" s="44"/>
      <c r="DOI5" s="44"/>
      <c r="DOJ5" s="44"/>
      <c r="DOK5" s="44"/>
      <c r="DOL5" s="44"/>
      <c r="DOM5" s="44"/>
      <c r="DON5" s="44"/>
      <c r="DOO5" s="44"/>
      <c r="DOP5" s="44"/>
      <c r="DOQ5" s="44"/>
      <c r="DOR5" s="44"/>
      <c r="DOS5" s="44"/>
      <c r="DOT5" s="44"/>
      <c r="DOU5" s="44"/>
      <c r="DOV5" s="44"/>
      <c r="DOW5" s="44"/>
      <c r="DOX5" s="44"/>
      <c r="DOY5" s="44"/>
      <c r="DOZ5" s="44"/>
      <c r="DPA5" s="44"/>
      <c r="DPB5" s="44"/>
      <c r="DPC5" s="44"/>
      <c r="DPD5" s="44"/>
      <c r="DPE5" s="44"/>
      <c r="DPF5" s="44"/>
      <c r="DPG5" s="44"/>
      <c r="DPH5" s="44"/>
      <c r="DPI5" s="44"/>
      <c r="DPJ5" s="44"/>
      <c r="DPK5" s="44"/>
      <c r="DPL5" s="44"/>
      <c r="DPM5" s="44"/>
      <c r="DPN5" s="44"/>
      <c r="DPO5" s="44"/>
      <c r="DPP5" s="44"/>
      <c r="DPQ5" s="44"/>
      <c r="DPR5" s="44"/>
      <c r="DPS5" s="44"/>
      <c r="DPT5" s="44"/>
      <c r="DPU5" s="44"/>
      <c r="DPV5" s="44"/>
      <c r="DPW5" s="44"/>
      <c r="DPX5" s="44"/>
      <c r="DPY5" s="44"/>
      <c r="DPZ5" s="44"/>
      <c r="DQA5" s="44"/>
      <c r="DQB5" s="44"/>
      <c r="DQC5" s="44"/>
      <c r="DQD5" s="44"/>
      <c r="DQE5" s="44"/>
      <c r="DQF5" s="44"/>
      <c r="DQG5" s="44"/>
      <c r="DQH5" s="44"/>
      <c r="DQI5" s="44"/>
      <c r="DQJ5" s="44"/>
      <c r="DQK5" s="44"/>
      <c r="DQL5" s="44"/>
      <c r="DQM5" s="44"/>
      <c r="DQN5" s="44"/>
      <c r="DQO5" s="44"/>
      <c r="DQP5" s="44"/>
      <c r="DQQ5" s="44"/>
      <c r="DQR5" s="44"/>
      <c r="DQS5" s="44"/>
      <c r="DQT5" s="44"/>
      <c r="DQU5" s="44"/>
      <c r="DQV5" s="44"/>
      <c r="DQW5" s="44"/>
      <c r="DQX5" s="44"/>
      <c r="DQY5" s="44"/>
      <c r="DQZ5" s="44"/>
      <c r="DRA5" s="44"/>
      <c r="DRB5" s="44"/>
      <c r="DRC5" s="44"/>
      <c r="DRD5" s="44"/>
      <c r="DRE5" s="44"/>
      <c r="DRF5" s="44"/>
      <c r="DRG5" s="44"/>
      <c r="DRH5" s="44"/>
      <c r="DRI5" s="44"/>
      <c r="DRJ5" s="44"/>
      <c r="DRK5" s="44"/>
      <c r="DRL5" s="44"/>
      <c r="DRM5" s="44"/>
      <c r="DRN5" s="44"/>
      <c r="DRO5" s="44"/>
      <c r="DRP5" s="44"/>
      <c r="DRQ5" s="44"/>
      <c r="DRR5" s="44"/>
      <c r="DRS5" s="44"/>
      <c r="DRT5" s="44"/>
      <c r="DRU5" s="44"/>
      <c r="DRV5" s="44"/>
      <c r="DRW5" s="44"/>
      <c r="DRX5" s="44"/>
      <c r="DRY5" s="44"/>
      <c r="DRZ5" s="44"/>
      <c r="DSA5" s="44"/>
      <c r="DSB5" s="44"/>
      <c r="DSC5" s="44"/>
      <c r="DSD5" s="44"/>
      <c r="DSE5" s="44"/>
      <c r="DSF5" s="44"/>
      <c r="DSG5" s="44"/>
      <c r="DSH5" s="44"/>
      <c r="DSI5" s="44"/>
      <c r="DSJ5" s="44"/>
      <c r="DSK5" s="44"/>
      <c r="DSL5" s="44"/>
      <c r="DSM5" s="44"/>
      <c r="DSN5" s="44"/>
      <c r="DSO5" s="44"/>
      <c r="DSP5" s="44"/>
      <c r="DSQ5" s="44"/>
      <c r="DSR5" s="44"/>
      <c r="DSS5" s="44"/>
      <c r="DST5" s="44"/>
      <c r="DSU5" s="44"/>
      <c r="DSV5" s="44"/>
      <c r="DSW5" s="44"/>
      <c r="DSX5" s="44"/>
      <c r="DSY5" s="44"/>
      <c r="DSZ5" s="44"/>
      <c r="DTA5" s="44"/>
      <c r="DTB5" s="44"/>
      <c r="DTC5" s="44"/>
      <c r="DTD5" s="44"/>
      <c r="DTE5" s="44"/>
      <c r="DTF5" s="44"/>
      <c r="DTG5" s="44"/>
      <c r="DTH5" s="44"/>
      <c r="DTI5" s="44"/>
      <c r="DTJ5" s="44"/>
      <c r="DTK5" s="44"/>
      <c r="DTL5" s="44"/>
      <c r="DTM5" s="44"/>
      <c r="DTN5" s="44"/>
      <c r="DTO5" s="44"/>
      <c r="DTP5" s="44"/>
      <c r="DTQ5" s="44"/>
      <c r="DTR5" s="44"/>
      <c r="DTS5" s="44"/>
      <c r="DTT5" s="44"/>
      <c r="DTU5" s="44"/>
      <c r="DTV5" s="44"/>
      <c r="DTW5" s="44"/>
      <c r="DTX5" s="44"/>
      <c r="DTY5" s="44"/>
      <c r="DTZ5" s="44"/>
      <c r="DUA5" s="44"/>
      <c r="DUB5" s="44"/>
      <c r="DUC5" s="44"/>
      <c r="DUD5" s="44"/>
      <c r="DUE5" s="44"/>
      <c r="DUF5" s="44"/>
      <c r="DUG5" s="44"/>
      <c r="DUH5" s="44"/>
      <c r="DUI5" s="44"/>
      <c r="DUJ5" s="44"/>
      <c r="DUK5" s="44"/>
      <c r="DUL5" s="44"/>
      <c r="DUM5" s="44"/>
      <c r="DUN5" s="44"/>
      <c r="DUO5" s="44"/>
      <c r="DUP5" s="44"/>
      <c r="DUQ5" s="44"/>
      <c r="DUR5" s="44"/>
      <c r="DUS5" s="44"/>
      <c r="DUT5" s="44"/>
      <c r="DUU5" s="44"/>
      <c r="DUV5" s="44"/>
      <c r="DUW5" s="44"/>
      <c r="DUX5" s="44"/>
      <c r="DUY5" s="44"/>
      <c r="DUZ5" s="44"/>
      <c r="DVA5" s="44"/>
      <c r="DVB5" s="44"/>
      <c r="DVC5" s="44"/>
      <c r="DVD5" s="44"/>
      <c r="DVE5" s="44"/>
      <c r="DVF5" s="44"/>
      <c r="DVG5" s="44"/>
      <c r="DVH5" s="44"/>
      <c r="DVI5" s="44"/>
      <c r="DVJ5" s="44"/>
      <c r="DVK5" s="44"/>
      <c r="DVL5" s="44"/>
      <c r="DVM5" s="44"/>
      <c r="DVN5" s="44"/>
      <c r="DVO5" s="44"/>
      <c r="DVP5" s="44"/>
      <c r="DVQ5" s="44"/>
      <c r="DVR5" s="44"/>
      <c r="DVS5" s="44"/>
      <c r="DVT5" s="44"/>
      <c r="DVU5" s="44"/>
      <c r="DVV5" s="44"/>
      <c r="DVW5" s="44"/>
      <c r="DVX5" s="44"/>
      <c r="DVY5" s="44"/>
      <c r="DVZ5" s="44"/>
      <c r="DWA5" s="44"/>
      <c r="DWB5" s="44"/>
      <c r="DWC5" s="44"/>
      <c r="DWD5" s="44"/>
      <c r="DWE5" s="44"/>
      <c r="DWF5" s="44"/>
      <c r="DWG5" s="44"/>
      <c r="DWH5" s="44"/>
      <c r="DWI5" s="44"/>
      <c r="DWJ5" s="44"/>
      <c r="DWK5" s="44"/>
      <c r="DWL5" s="44"/>
      <c r="DWM5" s="44"/>
      <c r="DWN5" s="44"/>
      <c r="DWO5" s="44"/>
      <c r="DWP5" s="44"/>
      <c r="DWQ5" s="44"/>
      <c r="DWR5" s="44"/>
      <c r="DWS5" s="44"/>
      <c r="DWT5" s="44"/>
      <c r="DWU5" s="44"/>
      <c r="DWV5" s="44"/>
      <c r="DWW5" s="44"/>
      <c r="DWX5" s="44"/>
      <c r="DWY5" s="44"/>
      <c r="DWZ5" s="44"/>
      <c r="DXA5" s="44"/>
      <c r="DXB5" s="44"/>
      <c r="DXC5" s="44"/>
      <c r="DXD5" s="44"/>
      <c r="DXE5" s="44"/>
      <c r="DXF5" s="44"/>
      <c r="DXG5" s="44"/>
      <c r="DXH5" s="44"/>
      <c r="DXI5" s="44"/>
      <c r="DXJ5" s="44"/>
      <c r="DXK5" s="44"/>
      <c r="DXL5" s="44"/>
      <c r="DXM5" s="44"/>
      <c r="DXN5" s="44"/>
      <c r="DXO5" s="44"/>
      <c r="DXP5" s="44"/>
      <c r="DXQ5" s="44"/>
      <c r="DXR5" s="44"/>
      <c r="DXS5" s="44"/>
      <c r="DXT5" s="44"/>
      <c r="DXU5" s="44"/>
      <c r="DXV5" s="44"/>
      <c r="DXW5" s="44"/>
      <c r="DXX5" s="44"/>
      <c r="DXY5" s="44"/>
      <c r="DXZ5" s="44"/>
      <c r="DYA5" s="44"/>
      <c r="DYB5" s="44"/>
      <c r="DYC5" s="44"/>
      <c r="DYD5" s="44"/>
      <c r="DYE5" s="44"/>
      <c r="DYF5" s="44"/>
      <c r="DYG5" s="44"/>
      <c r="DYH5" s="44"/>
      <c r="DYI5" s="44"/>
      <c r="DYJ5" s="44"/>
      <c r="DYK5" s="44"/>
      <c r="DYL5" s="44"/>
      <c r="DYM5" s="44"/>
      <c r="DYN5" s="44"/>
      <c r="DYO5" s="44"/>
      <c r="DYP5" s="44"/>
      <c r="DYQ5" s="44"/>
      <c r="DYR5" s="44"/>
      <c r="DYS5" s="44"/>
      <c r="DYT5" s="44"/>
      <c r="DYU5" s="44"/>
      <c r="DYV5" s="44"/>
      <c r="DYW5" s="44"/>
      <c r="DYX5" s="44"/>
      <c r="DYY5" s="44"/>
      <c r="DYZ5" s="44"/>
      <c r="DZA5" s="44"/>
      <c r="DZB5" s="44"/>
      <c r="DZC5" s="44"/>
      <c r="DZD5" s="44"/>
      <c r="DZE5" s="44"/>
      <c r="DZF5" s="44"/>
      <c r="DZG5" s="44"/>
      <c r="DZH5" s="44"/>
      <c r="DZI5" s="44"/>
      <c r="DZJ5" s="44"/>
      <c r="DZK5" s="44"/>
      <c r="DZL5" s="44"/>
      <c r="DZM5" s="44"/>
      <c r="DZN5" s="44"/>
      <c r="DZO5" s="44"/>
      <c r="DZP5" s="44"/>
      <c r="DZQ5" s="44"/>
      <c r="DZR5" s="44"/>
      <c r="DZS5" s="44"/>
      <c r="DZT5" s="44"/>
      <c r="DZU5" s="44"/>
      <c r="DZV5" s="44"/>
      <c r="DZW5" s="44"/>
      <c r="DZX5" s="44"/>
      <c r="DZY5" s="44"/>
      <c r="DZZ5" s="44"/>
      <c r="EAA5" s="44"/>
      <c r="EAB5" s="44"/>
      <c r="EAC5" s="44"/>
      <c r="EAD5" s="44"/>
      <c r="EAE5" s="44"/>
      <c r="EAF5" s="44"/>
      <c r="EAG5" s="44"/>
      <c r="EAH5" s="44"/>
      <c r="EAI5" s="44"/>
      <c r="EAJ5" s="44"/>
      <c r="EAK5" s="44"/>
      <c r="EAL5" s="44"/>
      <c r="EAM5" s="44"/>
      <c r="EAN5" s="44"/>
      <c r="EAO5" s="44"/>
      <c r="EAP5" s="44"/>
      <c r="EAQ5" s="44"/>
      <c r="EAR5" s="44"/>
      <c r="EAS5" s="44"/>
      <c r="EAT5" s="44"/>
      <c r="EAU5" s="44"/>
      <c r="EAV5" s="44"/>
      <c r="EAW5" s="44"/>
      <c r="EAX5" s="44"/>
      <c r="EAY5" s="44"/>
      <c r="EAZ5" s="44"/>
      <c r="EBA5" s="44"/>
      <c r="EBB5" s="44"/>
      <c r="EBC5" s="44"/>
      <c r="EBD5" s="44"/>
      <c r="EBE5" s="44"/>
      <c r="EBF5" s="44"/>
      <c r="EBG5" s="44"/>
      <c r="EBH5" s="44"/>
      <c r="EBI5" s="44"/>
      <c r="EBJ5" s="44"/>
      <c r="EBK5" s="44"/>
      <c r="EBL5" s="44"/>
      <c r="EBM5" s="44"/>
      <c r="EBN5" s="44"/>
      <c r="EBO5" s="44"/>
      <c r="EBP5" s="44"/>
      <c r="EBQ5" s="44"/>
      <c r="EBR5" s="44"/>
      <c r="EBS5" s="44"/>
      <c r="EBT5" s="44"/>
      <c r="EBU5" s="44"/>
      <c r="EBV5" s="44"/>
      <c r="EBW5" s="44"/>
      <c r="EBX5" s="44"/>
      <c r="EBY5" s="44"/>
      <c r="EBZ5" s="44"/>
      <c r="ECA5" s="44"/>
      <c r="ECB5" s="44"/>
      <c r="ECC5" s="44"/>
      <c r="ECD5" s="44"/>
      <c r="ECE5" s="44"/>
      <c r="ECF5" s="44"/>
      <c r="ECG5" s="44"/>
      <c r="ECH5" s="44"/>
      <c r="ECI5" s="44"/>
      <c r="ECJ5" s="44"/>
      <c r="ECK5" s="44"/>
      <c r="ECL5" s="44"/>
      <c r="ECM5" s="44"/>
      <c r="ECN5" s="44"/>
      <c r="ECO5" s="44"/>
      <c r="ECP5" s="44"/>
      <c r="ECQ5" s="44"/>
      <c r="ECR5" s="44"/>
      <c r="ECS5" s="44"/>
      <c r="ECT5" s="44"/>
      <c r="ECU5" s="44"/>
      <c r="ECV5" s="44"/>
      <c r="ECW5" s="44"/>
      <c r="ECX5" s="44"/>
      <c r="ECY5" s="44"/>
      <c r="ECZ5" s="44"/>
      <c r="EDA5" s="44"/>
      <c r="EDB5" s="44"/>
      <c r="EDC5" s="44"/>
      <c r="EDD5" s="44"/>
      <c r="EDE5" s="44"/>
      <c r="EDF5" s="44"/>
      <c r="EDG5" s="44"/>
      <c r="EDH5" s="44"/>
      <c r="EDI5" s="44"/>
      <c r="EDJ5" s="44"/>
      <c r="EDK5" s="44"/>
      <c r="EDL5" s="44"/>
      <c r="EDM5" s="44"/>
      <c r="EDN5" s="44"/>
      <c r="EDO5" s="44"/>
      <c r="EDP5" s="44"/>
      <c r="EDQ5" s="44"/>
      <c r="EDR5" s="44"/>
      <c r="EDS5" s="44"/>
      <c r="EDT5" s="44"/>
      <c r="EDU5" s="44"/>
      <c r="EDV5" s="44"/>
      <c r="EDW5" s="44"/>
      <c r="EDX5" s="44"/>
      <c r="EDY5" s="44"/>
      <c r="EDZ5" s="44"/>
      <c r="EEA5" s="44"/>
      <c r="EEB5" s="44"/>
      <c r="EEC5" s="44"/>
      <c r="EED5" s="44"/>
      <c r="EEE5" s="44"/>
      <c r="EEF5" s="44"/>
      <c r="EEG5" s="44"/>
      <c r="EEH5" s="44"/>
      <c r="EEI5" s="44"/>
      <c r="EEJ5" s="44"/>
      <c r="EEK5" s="44"/>
      <c r="EEL5" s="44"/>
      <c r="EEM5" s="44"/>
      <c r="EEN5" s="44"/>
      <c r="EEO5" s="44"/>
      <c r="EEP5" s="44"/>
      <c r="EEQ5" s="44"/>
      <c r="EER5" s="44"/>
      <c r="EES5" s="44"/>
      <c r="EET5" s="44"/>
      <c r="EEU5" s="44"/>
      <c r="EEV5" s="44"/>
      <c r="EEW5" s="44"/>
      <c r="EEX5" s="44"/>
      <c r="EEY5" s="44"/>
      <c r="EEZ5" s="44"/>
      <c r="EFA5" s="44"/>
      <c r="EFB5" s="44"/>
      <c r="EFC5" s="44"/>
      <c r="EFD5" s="44"/>
      <c r="EFE5" s="44"/>
      <c r="EFF5" s="44"/>
      <c r="EFG5" s="44"/>
      <c r="EFH5" s="44"/>
      <c r="EFI5" s="44"/>
      <c r="EFJ5" s="44"/>
      <c r="EFK5" s="44"/>
      <c r="EFL5" s="44"/>
      <c r="EFM5" s="44"/>
      <c r="EFN5" s="44"/>
      <c r="EFO5" s="44"/>
      <c r="EFP5" s="44"/>
      <c r="EFQ5" s="44"/>
      <c r="EFR5" s="44"/>
      <c r="EFS5" s="44"/>
      <c r="EFT5" s="44"/>
      <c r="EFU5" s="44"/>
      <c r="EFV5" s="44"/>
      <c r="EFW5" s="44"/>
      <c r="EFX5" s="44"/>
      <c r="EFY5" s="44"/>
      <c r="EFZ5" s="44"/>
      <c r="EGA5" s="44"/>
      <c r="EGB5" s="44"/>
      <c r="EGC5" s="44"/>
      <c r="EGD5" s="44"/>
      <c r="EGE5" s="44"/>
      <c r="EGF5" s="44"/>
      <c r="EGG5" s="44"/>
      <c r="EGH5" s="44"/>
      <c r="EGI5" s="44"/>
      <c r="EGJ5" s="44"/>
      <c r="EGK5" s="44"/>
      <c r="EGL5" s="44"/>
      <c r="EGM5" s="44"/>
      <c r="EGN5" s="44"/>
      <c r="EGO5" s="44"/>
      <c r="EGP5" s="44"/>
      <c r="EGQ5" s="44"/>
      <c r="EGR5" s="44"/>
      <c r="EGS5" s="44"/>
      <c r="EGT5" s="44"/>
      <c r="EGU5" s="44"/>
      <c r="EGV5" s="44"/>
      <c r="EGW5" s="44"/>
      <c r="EGX5" s="44"/>
      <c r="EGY5" s="44"/>
      <c r="EGZ5" s="44"/>
      <c r="EHA5" s="44"/>
      <c r="EHB5" s="44"/>
      <c r="EHC5" s="44"/>
      <c r="EHD5" s="44"/>
      <c r="EHE5" s="44"/>
      <c r="EHF5" s="44"/>
      <c r="EHG5" s="44"/>
      <c r="EHH5" s="44"/>
      <c r="EHI5" s="44"/>
      <c r="EHJ5" s="44"/>
      <c r="EHK5" s="44"/>
      <c r="EHL5" s="44"/>
      <c r="EHM5" s="44"/>
      <c r="EHN5" s="44"/>
      <c r="EHO5" s="44"/>
      <c r="EHP5" s="44"/>
      <c r="EHQ5" s="44"/>
      <c r="EHR5" s="44"/>
      <c r="EHS5" s="44"/>
      <c r="EHT5" s="44"/>
      <c r="EHU5" s="44"/>
      <c r="EHV5" s="44"/>
      <c r="EHW5" s="44"/>
      <c r="EHX5" s="44"/>
      <c r="EHY5" s="44"/>
      <c r="EHZ5" s="44"/>
      <c r="EIA5" s="44"/>
      <c r="EIB5" s="44"/>
      <c r="EIC5" s="44"/>
      <c r="EID5" s="44"/>
      <c r="EIE5" s="44"/>
      <c r="EIF5" s="44"/>
      <c r="EIG5" s="44"/>
      <c r="EIH5" s="44"/>
      <c r="EII5" s="44"/>
      <c r="EIJ5" s="44"/>
      <c r="EIK5" s="44"/>
      <c r="EIL5" s="44"/>
      <c r="EIM5" s="44"/>
      <c r="EIN5" s="44"/>
      <c r="EIO5" s="44"/>
      <c r="EIP5" s="44"/>
      <c r="EIQ5" s="44"/>
      <c r="EIR5" s="44"/>
      <c r="EIS5" s="44"/>
      <c r="EIT5" s="44"/>
      <c r="EIU5" s="44"/>
      <c r="EIV5" s="44"/>
      <c r="EIW5" s="44"/>
      <c r="EIX5" s="44"/>
      <c r="EIY5" s="44"/>
      <c r="EIZ5" s="44"/>
      <c r="EJA5" s="44"/>
      <c r="EJB5" s="44"/>
      <c r="EJC5" s="44"/>
      <c r="EJD5" s="44"/>
      <c r="EJE5" s="44"/>
      <c r="EJF5" s="44"/>
      <c r="EJG5" s="44"/>
      <c r="EJH5" s="44"/>
      <c r="EJI5" s="44"/>
      <c r="EJJ5" s="44"/>
      <c r="EJK5" s="44"/>
      <c r="EJL5" s="44"/>
      <c r="EJM5" s="44"/>
      <c r="EJN5" s="44"/>
      <c r="EJO5" s="44"/>
      <c r="EJP5" s="44"/>
      <c r="EJQ5" s="44"/>
      <c r="EJR5" s="44"/>
      <c r="EJS5" s="44"/>
      <c r="EJT5" s="44"/>
      <c r="EJU5" s="44"/>
      <c r="EJV5" s="44"/>
      <c r="EJW5" s="44"/>
      <c r="EJX5" s="44"/>
      <c r="EJY5" s="44"/>
      <c r="EJZ5" s="44"/>
      <c r="EKA5" s="44"/>
      <c r="EKB5" s="44"/>
      <c r="EKC5" s="44"/>
      <c r="EKD5" s="44"/>
      <c r="EKE5" s="44"/>
      <c r="EKF5" s="44"/>
      <c r="EKG5" s="44"/>
      <c r="EKH5" s="44"/>
      <c r="EKI5" s="44"/>
      <c r="EKJ5" s="44"/>
      <c r="EKK5" s="44"/>
      <c r="EKL5" s="44"/>
      <c r="EKM5" s="44"/>
      <c r="EKN5" s="44"/>
      <c r="EKO5" s="44"/>
      <c r="EKP5" s="44"/>
      <c r="EKQ5" s="44"/>
      <c r="EKR5" s="44"/>
      <c r="EKS5" s="44"/>
      <c r="EKT5" s="44"/>
      <c r="EKU5" s="44"/>
      <c r="EKV5" s="44"/>
      <c r="EKW5" s="44"/>
      <c r="EKX5" s="44"/>
      <c r="EKY5" s="44"/>
      <c r="EKZ5" s="44"/>
      <c r="ELA5" s="44"/>
      <c r="ELB5" s="44"/>
      <c r="ELC5" s="44"/>
      <c r="ELD5" s="44"/>
      <c r="ELE5" s="44"/>
      <c r="ELF5" s="44"/>
      <c r="ELG5" s="44"/>
      <c r="ELH5" s="44"/>
      <c r="ELI5" s="44"/>
      <c r="ELJ5" s="44"/>
      <c r="ELK5" s="44"/>
      <c r="ELL5" s="44"/>
      <c r="ELM5" s="44"/>
      <c r="ELN5" s="44"/>
      <c r="ELO5" s="44"/>
      <c r="ELP5" s="44"/>
      <c r="ELQ5" s="44"/>
      <c r="ELR5" s="44"/>
      <c r="ELS5" s="44"/>
      <c r="ELT5" s="44"/>
      <c r="ELU5" s="44"/>
      <c r="ELV5" s="44"/>
      <c r="ELW5" s="44"/>
      <c r="ELX5" s="44"/>
      <c r="ELY5" s="44"/>
      <c r="ELZ5" s="44"/>
      <c r="EMA5" s="44"/>
      <c r="EMB5" s="44"/>
      <c r="EMC5" s="44"/>
      <c r="EMD5" s="44"/>
      <c r="EME5" s="44"/>
      <c r="EMF5" s="44"/>
      <c r="EMG5" s="44"/>
      <c r="EMH5" s="44"/>
      <c r="EMI5" s="44"/>
      <c r="EMJ5" s="44"/>
      <c r="EMK5" s="44"/>
      <c r="EML5" s="44"/>
      <c r="EMM5" s="44"/>
      <c r="EMN5" s="44"/>
      <c r="EMO5" s="44"/>
      <c r="EMP5" s="44"/>
      <c r="EMQ5" s="44"/>
      <c r="EMR5" s="44"/>
      <c r="EMS5" s="44"/>
      <c r="EMT5" s="44"/>
      <c r="EMU5" s="44"/>
      <c r="EMV5" s="44"/>
      <c r="EMW5" s="44"/>
      <c r="EMX5" s="44"/>
      <c r="EMY5" s="44"/>
      <c r="EMZ5" s="44"/>
      <c r="ENA5" s="44"/>
      <c r="ENB5" s="44"/>
      <c r="ENC5" s="44"/>
      <c r="END5" s="44"/>
      <c r="ENE5" s="44"/>
      <c r="ENF5" s="44"/>
      <c r="ENG5" s="44"/>
      <c r="ENH5" s="44"/>
      <c r="ENI5" s="44"/>
      <c r="ENJ5" s="44"/>
      <c r="ENK5" s="44"/>
      <c r="ENL5" s="44"/>
      <c r="ENM5" s="44"/>
      <c r="ENN5" s="44"/>
      <c r="ENO5" s="44"/>
      <c r="ENP5" s="44"/>
      <c r="ENQ5" s="44"/>
      <c r="ENR5" s="44"/>
      <c r="ENS5" s="44"/>
      <c r="ENT5" s="44"/>
      <c r="ENU5" s="44"/>
      <c r="ENV5" s="44"/>
      <c r="ENW5" s="44"/>
      <c r="ENX5" s="44"/>
      <c r="ENY5" s="44"/>
      <c r="ENZ5" s="44"/>
      <c r="EOA5" s="44"/>
      <c r="EOB5" s="44"/>
      <c r="EOC5" s="44"/>
      <c r="EOD5" s="44"/>
      <c r="EOE5" s="44"/>
      <c r="EOF5" s="44"/>
      <c r="EOG5" s="44"/>
      <c r="EOH5" s="44"/>
      <c r="EOI5" s="44"/>
      <c r="EOJ5" s="44"/>
      <c r="EOK5" s="44"/>
      <c r="EOL5" s="44"/>
      <c r="EOM5" s="44"/>
      <c r="EON5" s="44"/>
      <c r="EOO5" s="44"/>
      <c r="EOP5" s="44"/>
      <c r="EOQ5" s="44"/>
      <c r="EOR5" s="44"/>
      <c r="EOS5" s="44"/>
      <c r="EOT5" s="44"/>
      <c r="EOU5" s="44"/>
      <c r="EOV5" s="44"/>
      <c r="EOW5" s="44"/>
      <c r="EOX5" s="44"/>
      <c r="EOY5" s="44"/>
      <c r="EOZ5" s="44"/>
      <c r="EPA5" s="44"/>
      <c r="EPB5" s="44"/>
      <c r="EPC5" s="44"/>
      <c r="EPD5" s="44"/>
      <c r="EPE5" s="44"/>
      <c r="EPF5" s="44"/>
      <c r="EPG5" s="44"/>
      <c r="EPH5" s="44"/>
      <c r="EPI5" s="44"/>
      <c r="EPJ5" s="44"/>
      <c r="EPK5" s="44"/>
      <c r="EPL5" s="44"/>
      <c r="EPM5" s="44"/>
      <c r="EPN5" s="44"/>
      <c r="EPO5" s="44"/>
      <c r="EPP5" s="44"/>
      <c r="EPQ5" s="44"/>
      <c r="EPR5" s="44"/>
      <c r="EPS5" s="44"/>
      <c r="EPT5" s="44"/>
      <c r="EPU5" s="44"/>
      <c r="EPV5" s="44"/>
      <c r="EPW5" s="44"/>
      <c r="EPX5" s="44"/>
      <c r="EPY5" s="44"/>
      <c r="EPZ5" s="44"/>
      <c r="EQA5" s="44"/>
      <c r="EQB5" s="44"/>
      <c r="EQC5" s="44"/>
      <c r="EQD5" s="44"/>
      <c r="EQE5" s="44"/>
      <c r="EQF5" s="44"/>
      <c r="EQG5" s="44"/>
      <c r="EQH5" s="44"/>
      <c r="EQI5" s="44"/>
      <c r="EQJ5" s="44"/>
      <c r="EQK5" s="44"/>
      <c r="EQL5" s="44"/>
      <c r="EQM5" s="44"/>
      <c r="EQN5" s="44"/>
      <c r="EQO5" s="44"/>
      <c r="EQP5" s="44"/>
      <c r="EQQ5" s="44"/>
      <c r="EQR5" s="44"/>
      <c r="EQS5" s="44"/>
      <c r="EQT5" s="44"/>
      <c r="EQU5" s="44"/>
      <c r="EQV5" s="44"/>
      <c r="EQW5" s="44"/>
      <c r="EQX5" s="44"/>
      <c r="EQY5" s="44"/>
      <c r="EQZ5" s="44"/>
      <c r="ERA5" s="44"/>
      <c r="ERB5" s="44"/>
      <c r="ERC5" s="44"/>
      <c r="ERD5" s="44"/>
      <c r="ERE5" s="44"/>
      <c r="ERF5" s="44"/>
      <c r="ERG5" s="44"/>
      <c r="ERH5" s="44"/>
      <c r="ERI5" s="44"/>
      <c r="ERJ5" s="44"/>
      <c r="ERK5" s="44"/>
      <c r="ERL5" s="44"/>
      <c r="ERM5" s="44"/>
      <c r="ERN5" s="44"/>
      <c r="ERO5" s="44"/>
      <c r="ERP5" s="44"/>
      <c r="ERQ5" s="44"/>
      <c r="ERR5" s="44"/>
      <c r="ERS5" s="44"/>
      <c r="ERT5" s="44"/>
      <c r="ERU5" s="44"/>
      <c r="ERV5" s="44"/>
      <c r="ERW5" s="44"/>
      <c r="ERX5" s="44"/>
      <c r="ERY5" s="44"/>
      <c r="ERZ5" s="44"/>
      <c r="ESA5" s="44"/>
      <c r="ESB5" s="44"/>
      <c r="ESC5" s="44"/>
      <c r="ESD5" s="44"/>
      <c r="ESE5" s="44"/>
      <c r="ESF5" s="44"/>
      <c r="ESG5" s="44"/>
      <c r="ESH5" s="44"/>
      <c r="ESI5" s="44"/>
      <c r="ESJ5" s="44"/>
      <c r="ESK5" s="44"/>
      <c r="ESL5" s="44"/>
      <c r="ESM5" s="44"/>
      <c r="ESN5" s="44"/>
      <c r="ESO5" s="44"/>
      <c r="ESP5" s="44"/>
      <c r="ESQ5" s="44"/>
      <c r="ESR5" s="44"/>
      <c r="ESS5" s="44"/>
      <c r="EST5" s="44"/>
      <c r="ESU5" s="44"/>
      <c r="ESV5" s="44"/>
      <c r="ESW5" s="44"/>
      <c r="ESX5" s="44"/>
      <c r="ESY5" s="44"/>
      <c r="ESZ5" s="44"/>
      <c r="ETA5" s="44"/>
      <c r="ETB5" s="44"/>
      <c r="ETC5" s="44"/>
      <c r="ETD5" s="44"/>
      <c r="ETE5" s="44"/>
      <c r="ETF5" s="44"/>
      <c r="ETG5" s="44"/>
      <c r="ETH5" s="44"/>
      <c r="ETI5" s="44"/>
      <c r="ETJ5" s="44"/>
      <c r="ETK5" s="44"/>
      <c r="ETL5" s="44"/>
      <c r="ETM5" s="44"/>
      <c r="ETN5" s="44"/>
      <c r="ETO5" s="44"/>
      <c r="ETP5" s="44"/>
      <c r="ETQ5" s="44"/>
      <c r="ETR5" s="44"/>
      <c r="ETS5" s="44"/>
      <c r="ETT5" s="44"/>
      <c r="ETU5" s="44"/>
      <c r="ETV5" s="44"/>
      <c r="ETW5" s="44"/>
      <c r="ETX5" s="44"/>
      <c r="ETY5" s="44"/>
      <c r="ETZ5" s="44"/>
      <c r="EUA5" s="44"/>
      <c r="EUB5" s="44"/>
      <c r="EUC5" s="44"/>
      <c r="EUD5" s="44"/>
      <c r="EUE5" s="44"/>
      <c r="EUF5" s="44"/>
      <c r="EUG5" s="44"/>
      <c r="EUH5" s="44"/>
      <c r="EUI5" s="44"/>
      <c r="EUJ5" s="44"/>
      <c r="EUK5" s="44"/>
      <c r="EUL5" s="44"/>
      <c r="EUM5" s="44"/>
      <c r="EUN5" s="44"/>
      <c r="EUO5" s="44"/>
      <c r="EUP5" s="44"/>
      <c r="EUQ5" s="44"/>
      <c r="EUR5" s="44"/>
      <c r="EUS5" s="44"/>
      <c r="EUT5" s="44"/>
      <c r="EUU5" s="44"/>
      <c r="EUV5" s="44"/>
      <c r="EUW5" s="44"/>
      <c r="EUX5" s="44"/>
      <c r="EUY5" s="44"/>
      <c r="EUZ5" s="44"/>
      <c r="EVA5" s="44"/>
      <c r="EVB5" s="44"/>
      <c r="EVC5" s="44"/>
      <c r="EVD5" s="44"/>
      <c r="EVE5" s="44"/>
      <c r="EVF5" s="44"/>
      <c r="EVG5" s="44"/>
      <c r="EVH5" s="44"/>
      <c r="EVI5" s="44"/>
      <c r="EVJ5" s="44"/>
      <c r="EVK5" s="44"/>
      <c r="EVL5" s="44"/>
      <c r="EVM5" s="44"/>
      <c r="EVN5" s="44"/>
      <c r="EVO5" s="44"/>
      <c r="EVP5" s="44"/>
      <c r="EVQ5" s="44"/>
      <c r="EVR5" s="44"/>
      <c r="EVS5" s="44"/>
      <c r="EVT5" s="44"/>
      <c r="EVU5" s="44"/>
      <c r="EVV5" s="44"/>
      <c r="EVW5" s="44"/>
      <c r="EVX5" s="44"/>
      <c r="EVY5" s="44"/>
      <c r="EVZ5" s="44"/>
      <c r="EWA5" s="44"/>
      <c r="EWB5" s="44"/>
      <c r="EWC5" s="44"/>
      <c r="EWD5" s="44"/>
      <c r="EWE5" s="44"/>
      <c r="EWF5" s="44"/>
      <c r="EWG5" s="44"/>
      <c r="EWH5" s="44"/>
      <c r="EWI5" s="44"/>
      <c r="EWJ5" s="44"/>
      <c r="EWK5" s="44"/>
      <c r="EWL5" s="44"/>
      <c r="EWM5" s="44"/>
      <c r="EWN5" s="44"/>
      <c r="EWO5" s="44"/>
      <c r="EWP5" s="44"/>
      <c r="EWQ5" s="44"/>
      <c r="EWR5" s="44"/>
      <c r="EWS5" s="44"/>
      <c r="EWT5" s="44"/>
      <c r="EWU5" s="44"/>
      <c r="EWV5" s="44"/>
      <c r="EWW5" s="44"/>
      <c r="EWX5" s="44"/>
      <c r="EWY5" s="44"/>
      <c r="EWZ5" s="44"/>
      <c r="EXA5" s="44"/>
      <c r="EXB5" s="44"/>
      <c r="EXC5" s="44"/>
      <c r="EXD5" s="44"/>
      <c r="EXE5" s="44"/>
      <c r="EXF5" s="44"/>
      <c r="EXG5" s="44"/>
      <c r="EXH5" s="44"/>
      <c r="EXI5" s="44"/>
      <c r="EXJ5" s="44"/>
      <c r="EXK5" s="44"/>
      <c r="EXL5" s="44"/>
      <c r="EXM5" s="44"/>
      <c r="EXN5" s="44"/>
      <c r="EXO5" s="44"/>
      <c r="EXP5" s="44"/>
      <c r="EXQ5" s="44"/>
      <c r="EXR5" s="44"/>
      <c r="EXS5" s="44"/>
      <c r="EXT5" s="44"/>
      <c r="EXU5" s="44"/>
      <c r="EXV5" s="44"/>
      <c r="EXW5" s="44"/>
      <c r="EXX5" s="44"/>
      <c r="EXY5" s="44"/>
      <c r="EXZ5" s="44"/>
      <c r="EYA5" s="44"/>
      <c r="EYB5" s="44"/>
      <c r="EYC5" s="44"/>
      <c r="EYD5" s="44"/>
      <c r="EYE5" s="44"/>
      <c r="EYF5" s="44"/>
      <c r="EYG5" s="44"/>
      <c r="EYH5" s="44"/>
      <c r="EYI5" s="44"/>
      <c r="EYJ5" s="44"/>
      <c r="EYK5" s="44"/>
      <c r="EYL5" s="44"/>
      <c r="EYM5" s="44"/>
      <c r="EYN5" s="44"/>
      <c r="EYO5" s="44"/>
      <c r="EYP5" s="44"/>
      <c r="EYQ5" s="44"/>
      <c r="EYR5" s="44"/>
      <c r="EYS5" s="44"/>
      <c r="EYT5" s="44"/>
      <c r="EYU5" s="44"/>
      <c r="EYV5" s="44"/>
      <c r="EYW5" s="44"/>
      <c r="EYX5" s="44"/>
      <c r="EYY5" s="44"/>
      <c r="EYZ5" s="44"/>
      <c r="EZA5" s="44"/>
      <c r="EZB5" s="44"/>
      <c r="EZC5" s="44"/>
      <c r="EZD5" s="44"/>
      <c r="EZE5" s="44"/>
      <c r="EZF5" s="44"/>
      <c r="EZG5" s="44"/>
      <c r="EZH5" s="44"/>
      <c r="EZI5" s="44"/>
      <c r="EZJ5" s="44"/>
      <c r="EZK5" s="44"/>
      <c r="EZL5" s="44"/>
      <c r="EZM5" s="44"/>
      <c r="EZN5" s="44"/>
      <c r="EZO5" s="44"/>
      <c r="EZP5" s="44"/>
      <c r="EZQ5" s="44"/>
      <c r="EZR5" s="44"/>
      <c r="EZS5" s="44"/>
      <c r="EZT5" s="44"/>
      <c r="EZU5" s="44"/>
      <c r="EZV5" s="44"/>
      <c r="EZW5" s="44"/>
      <c r="EZX5" s="44"/>
      <c r="EZY5" s="44"/>
      <c r="EZZ5" s="44"/>
      <c r="FAA5" s="44"/>
      <c r="FAB5" s="44"/>
      <c r="FAC5" s="44"/>
      <c r="FAD5" s="44"/>
      <c r="FAE5" s="44"/>
      <c r="FAF5" s="44"/>
      <c r="FAG5" s="44"/>
      <c r="FAH5" s="44"/>
      <c r="FAI5" s="44"/>
      <c r="FAJ5" s="44"/>
      <c r="FAK5" s="44"/>
      <c r="FAL5" s="44"/>
      <c r="FAM5" s="44"/>
      <c r="FAN5" s="44"/>
      <c r="FAO5" s="44"/>
      <c r="FAP5" s="44"/>
      <c r="FAQ5" s="44"/>
      <c r="FAR5" s="44"/>
      <c r="FAS5" s="44"/>
      <c r="FAT5" s="44"/>
      <c r="FAU5" s="44"/>
      <c r="FAV5" s="44"/>
      <c r="FAW5" s="44"/>
      <c r="FAX5" s="44"/>
      <c r="FAY5" s="44"/>
      <c r="FAZ5" s="44"/>
      <c r="FBA5" s="44"/>
      <c r="FBB5" s="44"/>
      <c r="FBC5" s="44"/>
      <c r="FBD5" s="44"/>
      <c r="FBE5" s="44"/>
      <c r="FBF5" s="44"/>
      <c r="FBG5" s="44"/>
      <c r="FBH5" s="44"/>
      <c r="FBI5" s="44"/>
      <c r="FBJ5" s="44"/>
      <c r="FBK5" s="44"/>
      <c r="FBL5" s="44"/>
      <c r="FBM5" s="44"/>
      <c r="FBN5" s="44"/>
      <c r="FBO5" s="44"/>
      <c r="FBP5" s="44"/>
      <c r="FBQ5" s="44"/>
      <c r="FBR5" s="44"/>
      <c r="FBS5" s="44"/>
      <c r="FBT5" s="44"/>
      <c r="FBU5" s="44"/>
      <c r="FBV5" s="44"/>
      <c r="FBW5" s="44"/>
      <c r="FBX5" s="44"/>
      <c r="FBY5" s="44"/>
      <c r="FBZ5" s="44"/>
      <c r="FCA5" s="44"/>
      <c r="FCB5" s="44"/>
      <c r="FCC5" s="44"/>
      <c r="FCD5" s="44"/>
      <c r="FCE5" s="44"/>
      <c r="FCF5" s="44"/>
      <c r="FCG5" s="44"/>
      <c r="FCH5" s="44"/>
      <c r="FCI5" s="44"/>
      <c r="FCJ5" s="44"/>
      <c r="FCK5" s="44"/>
      <c r="FCL5" s="44"/>
      <c r="FCM5" s="44"/>
      <c r="FCN5" s="44"/>
      <c r="FCO5" s="44"/>
      <c r="FCP5" s="44"/>
      <c r="FCQ5" s="44"/>
      <c r="FCR5" s="44"/>
      <c r="FCS5" s="44"/>
      <c r="FCT5" s="44"/>
      <c r="FCU5" s="44"/>
      <c r="FCV5" s="44"/>
      <c r="FCW5" s="44"/>
      <c r="FCX5" s="44"/>
      <c r="FCY5" s="44"/>
      <c r="FCZ5" s="44"/>
      <c r="FDA5" s="44"/>
      <c r="FDB5" s="44"/>
      <c r="FDC5" s="44"/>
      <c r="FDD5" s="44"/>
      <c r="FDE5" s="44"/>
      <c r="FDF5" s="44"/>
      <c r="FDG5" s="44"/>
      <c r="FDH5" s="44"/>
      <c r="FDI5" s="44"/>
      <c r="FDJ5" s="44"/>
      <c r="FDK5" s="44"/>
      <c r="FDL5" s="44"/>
      <c r="FDM5" s="44"/>
      <c r="FDN5" s="44"/>
      <c r="FDO5" s="44"/>
      <c r="FDP5" s="44"/>
      <c r="FDQ5" s="44"/>
      <c r="FDR5" s="44"/>
      <c r="FDS5" s="44"/>
      <c r="FDT5" s="44"/>
      <c r="FDU5" s="44"/>
      <c r="FDV5" s="44"/>
      <c r="FDW5" s="44"/>
      <c r="FDX5" s="44"/>
      <c r="FDY5" s="44"/>
      <c r="FDZ5" s="44"/>
      <c r="FEA5" s="44"/>
      <c r="FEB5" s="44"/>
      <c r="FEC5" s="44"/>
      <c r="FED5" s="44"/>
      <c r="FEE5" s="44"/>
      <c r="FEF5" s="44"/>
      <c r="FEG5" s="44"/>
      <c r="FEH5" s="44"/>
      <c r="FEI5" s="44"/>
      <c r="FEJ5" s="44"/>
      <c r="FEK5" s="44"/>
      <c r="FEL5" s="44"/>
      <c r="FEM5" s="44"/>
      <c r="FEN5" s="44"/>
      <c r="FEO5" s="44"/>
      <c r="FEP5" s="44"/>
      <c r="FEQ5" s="44"/>
      <c r="FER5" s="44"/>
      <c r="FES5" s="44"/>
      <c r="FET5" s="44"/>
      <c r="FEU5" s="44"/>
      <c r="FEV5" s="44"/>
      <c r="FEW5" s="44"/>
      <c r="FEX5" s="44"/>
      <c r="FEY5" s="44"/>
      <c r="FEZ5" s="44"/>
      <c r="FFA5" s="44"/>
      <c r="FFB5" s="44"/>
      <c r="FFC5" s="44"/>
      <c r="FFD5" s="44"/>
      <c r="FFE5" s="44"/>
      <c r="FFF5" s="44"/>
      <c r="FFG5" s="44"/>
      <c r="FFH5" s="44"/>
      <c r="FFI5" s="44"/>
      <c r="FFJ5" s="44"/>
      <c r="FFK5" s="44"/>
      <c r="FFL5" s="44"/>
      <c r="FFM5" s="44"/>
      <c r="FFN5" s="44"/>
      <c r="FFO5" s="44"/>
      <c r="FFP5" s="44"/>
      <c r="FFQ5" s="44"/>
      <c r="FFR5" s="44"/>
      <c r="FFS5" s="44"/>
      <c r="FFT5" s="44"/>
      <c r="FFU5" s="44"/>
      <c r="FFV5" s="44"/>
      <c r="FFW5" s="44"/>
      <c r="FFX5" s="44"/>
      <c r="FFY5" s="44"/>
      <c r="FFZ5" s="44"/>
      <c r="FGA5" s="44"/>
      <c r="FGB5" s="44"/>
      <c r="FGC5" s="44"/>
      <c r="FGD5" s="44"/>
      <c r="FGE5" s="44"/>
      <c r="FGF5" s="44"/>
      <c r="FGG5" s="44"/>
      <c r="FGH5" s="44"/>
      <c r="FGI5" s="44"/>
      <c r="FGJ5" s="44"/>
      <c r="FGK5" s="44"/>
      <c r="FGL5" s="44"/>
      <c r="FGM5" s="44"/>
      <c r="FGN5" s="44"/>
      <c r="FGO5" s="44"/>
      <c r="FGP5" s="44"/>
      <c r="FGQ5" s="44"/>
      <c r="FGR5" s="44"/>
      <c r="FGS5" s="44"/>
      <c r="FGT5" s="44"/>
      <c r="FGU5" s="44"/>
      <c r="FGV5" s="44"/>
      <c r="FGW5" s="44"/>
      <c r="FGX5" s="44"/>
      <c r="FGY5" s="44"/>
      <c r="FGZ5" s="44"/>
      <c r="FHA5" s="44"/>
      <c r="FHB5" s="44"/>
      <c r="FHC5" s="44"/>
      <c r="FHD5" s="44"/>
      <c r="FHE5" s="44"/>
      <c r="FHF5" s="44"/>
      <c r="FHG5" s="44"/>
      <c r="FHH5" s="44"/>
      <c r="FHI5" s="44"/>
      <c r="FHJ5" s="44"/>
      <c r="FHK5" s="44"/>
      <c r="FHL5" s="44"/>
      <c r="FHM5" s="44"/>
      <c r="FHN5" s="44"/>
      <c r="FHO5" s="44"/>
      <c r="FHP5" s="44"/>
      <c r="FHQ5" s="44"/>
      <c r="FHR5" s="44"/>
      <c r="FHS5" s="44"/>
      <c r="FHT5" s="44"/>
      <c r="FHU5" s="44"/>
      <c r="FHV5" s="44"/>
      <c r="FHW5" s="44"/>
      <c r="FHX5" s="44"/>
      <c r="FHY5" s="44"/>
      <c r="FHZ5" s="44"/>
      <c r="FIA5" s="44"/>
      <c r="FIB5" s="44"/>
      <c r="FIC5" s="44"/>
      <c r="FID5" s="44"/>
      <c r="FIE5" s="44"/>
      <c r="FIF5" s="44"/>
      <c r="FIG5" s="44"/>
      <c r="FIH5" s="44"/>
      <c r="FII5" s="44"/>
      <c r="FIJ5" s="44"/>
      <c r="FIK5" s="44"/>
      <c r="FIL5" s="44"/>
      <c r="FIM5" s="44"/>
      <c r="FIN5" s="44"/>
      <c r="FIO5" s="44"/>
      <c r="FIP5" s="44"/>
      <c r="FIQ5" s="44"/>
      <c r="FIR5" s="44"/>
      <c r="FIS5" s="44"/>
      <c r="FIT5" s="44"/>
      <c r="FIU5" s="44"/>
      <c r="FIV5" s="44"/>
      <c r="FIW5" s="44"/>
      <c r="FIX5" s="44"/>
      <c r="FIY5" s="44"/>
      <c r="FIZ5" s="44"/>
      <c r="FJA5" s="44"/>
      <c r="FJB5" s="44"/>
      <c r="FJC5" s="44"/>
      <c r="FJD5" s="44"/>
      <c r="FJE5" s="44"/>
      <c r="FJF5" s="44"/>
      <c r="FJG5" s="44"/>
      <c r="FJH5" s="44"/>
      <c r="FJI5" s="44"/>
      <c r="FJJ5" s="44"/>
      <c r="FJK5" s="44"/>
      <c r="FJL5" s="44"/>
      <c r="FJM5" s="44"/>
      <c r="FJN5" s="44"/>
      <c r="FJO5" s="44"/>
      <c r="FJP5" s="44"/>
      <c r="FJQ5" s="44"/>
      <c r="FJR5" s="44"/>
      <c r="FJS5" s="44"/>
      <c r="FJT5" s="44"/>
      <c r="FJU5" s="44"/>
      <c r="FJV5" s="44"/>
      <c r="FJW5" s="44"/>
      <c r="FJX5" s="44"/>
      <c r="FJY5" s="44"/>
      <c r="FJZ5" s="44"/>
      <c r="FKA5" s="44"/>
      <c r="FKB5" s="44"/>
      <c r="FKC5" s="44"/>
      <c r="FKD5" s="44"/>
      <c r="FKE5" s="44"/>
      <c r="FKF5" s="44"/>
      <c r="FKG5" s="44"/>
      <c r="FKH5" s="44"/>
      <c r="FKI5" s="44"/>
      <c r="FKJ5" s="44"/>
      <c r="FKK5" s="44"/>
      <c r="FKL5" s="44"/>
      <c r="FKM5" s="44"/>
      <c r="FKN5" s="44"/>
      <c r="FKO5" s="44"/>
      <c r="FKP5" s="44"/>
      <c r="FKQ5" s="44"/>
      <c r="FKR5" s="44"/>
      <c r="FKS5" s="44"/>
      <c r="FKT5" s="44"/>
      <c r="FKU5" s="44"/>
      <c r="FKV5" s="44"/>
      <c r="FKW5" s="44"/>
      <c r="FKX5" s="44"/>
      <c r="FKY5" s="44"/>
      <c r="FKZ5" s="44"/>
      <c r="FLA5" s="44"/>
      <c r="FLB5" s="44"/>
      <c r="FLC5" s="44"/>
      <c r="FLD5" s="44"/>
      <c r="FLE5" s="44"/>
      <c r="FLF5" s="44"/>
      <c r="FLG5" s="44"/>
      <c r="FLH5" s="44"/>
      <c r="FLI5" s="44"/>
      <c r="FLJ5" s="44"/>
      <c r="FLK5" s="44"/>
      <c r="FLL5" s="44"/>
      <c r="FLM5" s="44"/>
      <c r="FLN5" s="44"/>
      <c r="FLO5" s="44"/>
      <c r="FLP5" s="44"/>
      <c r="FLQ5" s="44"/>
      <c r="FLR5" s="44"/>
      <c r="FLS5" s="44"/>
      <c r="FLT5" s="44"/>
      <c r="FLU5" s="44"/>
      <c r="FLV5" s="44"/>
      <c r="FLW5" s="44"/>
      <c r="FLX5" s="44"/>
      <c r="FLY5" s="44"/>
      <c r="FLZ5" s="44"/>
      <c r="FMA5" s="44"/>
      <c r="FMB5" s="44"/>
      <c r="FMC5" s="44"/>
      <c r="FMD5" s="44"/>
      <c r="FME5" s="44"/>
      <c r="FMF5" s="44"/>
      <c r="FMG5" s="44"/>
      <c r="FMH5" s="44"/>
      <c r="FMI5" s="44"/>
      <c r="FMJ5" s="44"/>
      <c r="FMK5" s="44"/>
      <c r="FML5" s="44"/>
      <c r="FMM5" s="44"/>
      <c r="FMN5" s="44"/>
      <c r="FMO5" s="44"/>
      <c r="FMP5" s="44"/>
      <c r="FMQ5" s="44"/>
      <c r="FMR5" s="44"/>
      <c r="FMS5" s="44"/>
      <c r="FMT5" s="44"/>
      <c r="FMU5" s="44"/>
      <c r="FMV5" s="44"/>
      <c r="FMW5" s="44"/>
      <c r="FMX5" s="44"/>
      <c r="FMY5" s="44"/>
      <c r="FMZ5" s="44"/>
      <c r="FNA5" s="44"/>
      <c r="FNB5" s="44"/>
      <c r="FNC5" s="44"/>
      <c r="FND5" s="44"/>
      <c r="FNE5" s="44"/>
      <c r="FNF5" s="44"/>
      <c r="FNG5" s="44"/>
      <c r="FNH5" s="44"/>
      <c r="FNI5" s="44"/>
      <c r="FNJ5" s="44"/>
      <c r="FNK5" s="44"/>
      <c r="FNL5" s="44"/>
      <c r="FNM5" s="44"/>
      <c r="FNN5" s="44"/>
      <c r="FNO5" s="44"/>
      <c r="FNP5" s="44"/>
      <c r="FNQ5" s="44"/>
      <c r="FNR5" s="44"/>
      <c r="FNS5" s="44"/>
      <c r="FNT5" s="44"/>
      <c r="FNU5" s="44"/>
      <c r="FNV5" s="44"/>
      <c r="FNW5" s="44"/>
      <c r="FNX5" s="44"/>
      <c r="FNY5" s="44"/>
      <c r="FNZ5" s="44"/>
      <c r="FOA5" s="44"/>
      <c r="FOB5" s="44"/>
      <c r="FOC5" s="44"/>
      <c r="FOD5" s="44"/>
      <c r="FOE5" s="44"/>
      <c r="FOF5" s="44"/>
      <c r="FOG5" s="44"/>
      <c r="FOH5" s="44"/>
      <c r="FOI5" s="44"/>
      <c r="FOJ5" s="44"/>
      <c r="FOK5" s="44"/>
      <c r="FOL5" s="44"/>
      <c r="FOM5" s="44"/>
      <c r="FON5" s="44"/>
      <c r="FOO5" s="44"/>
      <c r="FOP5" s="44"/>
      <c r="FOQ5" s="44"/>
      <c r="FOR5" s="44"/>
      <c r="FOS5" s="44"/>
      <c r="FOT5" s="44"/>
      <c r="FOU5" s="44"/>
      <c r="FOV5" s="44"/>
      <c r="FOW5" s="44"/>
      <c r="FOX5" s="44"/>
      <c r="FOY5" s="44"/>
      <c r="FOZ5" s="44"/>
      <c r="FPA5" s="44"/>
      <c r="FPB5" s="44"/>
      <c r="FPC5" s="44"/>
      <c r="FPD5" s="44"/>
      <c r="FPE5" s="44"/>
      <c r="FPF5" s="44"/>
      <c r="FPG5" s="44"/>
      <c r="FPH5" s="44"/>
      <c r="FPI5" s="44"/>
      <c r="FPJ5" s="44"/>
      <c r="FPK5" s="44"/>
      <c r="FPL5" s="44"/>
      <c r="FPM5" s="44"/>
      <c r="FPN5" s="44"/>
      <c r="FPO5" s="44"/>
      <c r="FPP5" s="44"/>
      <c r="FPQ5" s="44"/>
      <c r="FPR5" s="44"/>
      <c r="FPS5" s="44"/>
      <c r="FPT5" s="44"/>
      <c r="FPU5" s="44"/>
      <c r="FPV5" s="44"/>
      <c r="FPW5" s="44"/>
      <c r="FPX5" s="44"/>
      <c r="FPY5" s="44"/>
      <c r="FPZ5" s="44"/>
      <c r="FQA5" s="44"/>
      <c r="FQB5" s="44"/>
      <c r="FQC5" s="44"/>
      <c r="FQD5" s="44"/>
      <c r="FQE5" s="44"/>
      <c r="FQF5" s="44"/>
      <c r="FQG5" s="44"/>
      <c r="FQH5" s="44"/>
      <c r="FQI5" s="44"/>
      <c r="FQJ5" s="44"/>
      <c r="FQK5" s="44"/>
      <c r="FQL5" s="44"/>
      <c r="FQM5" s="44"/>
      <c r="FQN5" s="44"/>
      <c r="FQO5" s="44"/>
      <c r="FQP5" s="44"/>
      <c r="FQQ5" s="44"/>
      <c r="FQR5" s="44"/>
      <c r="FQS5" s="44"/>
      <c r="FQT5" s="44"/>
      <c r="FQU5" s="44"/>
      <c r="FQV5" s="44"/>
      <c r="FQW5" s="44"/>
      <c r="FQX5" s="44"/>
      <c r="FQY5" s="44"/>
      <c r="FQZ5" s="44"/>
      <c r="FRA5" s="44"/>
      <c r="FRB5" s="44"/>
      <c r="FRC5" s="44"/>
      <c r="FRD5" s="44"/>
      <c r="FRE5" s="44"/>
      <c r="FRF5" s="44"/>
      <c r="FRG5" s="44"/>
      <c r="FRH5" s="44"/>
      <c r="FRI5" s="44"/>
      <c r="FRJ5" s="44"/>
      <c r="FRK5" s="44"/>
      <c r="FRL5" s="44"/>
      <c r="FRM5" s="44"/>
      <c r="FRN5" s="44"/>
      <c r="FRO5" s="44"/>
      <c r="FRP5" s="44"/>
      <c r="FRQ5" s="44"/>
      <c r="FRR5" s="44"/>
      <c r="FRS5" s="44"/>
      <c r="FRT5" s="44"/>
      <c r="FRU5" s="44"/>
      <c r="FRV5" s="44"/>
      <c r="FRW5" s="44"/>
      <c r="FRX5" s="44"/>
      <c r="FRY5" s="44"/>
      <c r="FRZ5" s="44"/>
      <c r="FSA5" s="44"/>
      <c r="FSB5" s="44"/>
      <c r="FSC5" s="44"/>
      <c r="FSD5" s="44"/>
      <c r="FSE5" s="44"/>
      <c r="FSF5" s="44"/>
      <c r="FSG5" s="44"/>
      <c r="FSH5" s="44"/>
      <c r="FSI5" s="44"/>
      <c r="FSJ5" s="44"/>
      <c r="FSK5" s="44"/>
      <c r="FSL5" s="44"/>
      <c r="FSM5" s="44"/>
      <c r="FSN5" s="44"/>
      <c r="FSO5" s="44"/>
      <c r="FSP5" s="44"/>
      <c r="FSQ5" s="44"/>
      <c r="FSR5" s="44"/>
      <c r="FSS5" s="44"/>
      <c r="FST5" s="44"/>
      <c r="FSU5" s="44"/>
      <c r="FSV5" s="44"/>
      <c r="FSW5" s="44"/>
      <c r="FSX5" s="44"/>
      <c r="FSY5" s="44"/>
      <c r="FSZ5" s="44"/>
      <c r="FTA5" s="44"/>
      <c r="FTB5" s="44"/>
      <c r="FTC5" s="44"/>
      <c r="FTD5" s="44"/>
      <c r="FTE5" s="44"/>
      <c r="FTF5" s="44"/>
      <c r="FTG5" s="44"/>
      <c r="FTH5" s="44"/>
      <c r="FTI5" s="44"/>
      <c r="FTJ5" s="44"/>
      <c r="FTK5" s="44"/>
      <c r="FTL5" s="44"/>
      <c r="FTM5" s="44"/>
      <c r="FTN5" s="44"/>
      <c r="FTO5" s="44"/>
      <c r="FTP5" s="44"/>
      <c r="FTQ5" s="44"/>
      <c r="FTR5" s="44"/>
      <c r="FTS5" s="44"/>
      <c r="FTT5" s="44"/>
      <c r="FTU5" s="44"/>
      <c r="FTV5" s="44"/>
      <c r="FTW5" s="44"/>
      <c r="FTX5" s="44"/>
      <c r="FTY5" s="44"/>
      <c r="FTZ5" s="44"/>
      <c r="FUA5" s="44"/>
      <c r="FUB5" s="44"/>
      <c r="FUC5" s="44"/>
      <c r="FUD5" s="44"/>
      <c r="FUE5" s="44"/>
      <c r="FUF5" s="44"/>
      <c r="FUG5" s="44"/>
      <c r="FUH5" s="44"/>
      <c r="FUI5" s="44"/>
      <c r="FUJ5" s="44"/>
      <c r="FUK5" s="44"/>
      <c r="FUL5" s="44"/>
      <c r="FUM5" s="44"/>
      <c r="FUN5" s="44"/>
      <c r="FUO5" s="44"/>
      <c r="FUP5" s="44"/>
      <c r="FUQ5" s="44"/>
      <c r="FUR5" s="44"/>
      <c r="FUS5" s="44"/>
      <c r="FUT5" s="44"/>
      <c r="FUU5" s="44"/>
      <c r="FUV5" s="44"/>
      <c r="FUW5" s="44"/>
      <c r="FUX5" s="44"/>
      <c r="FUY5" s="44"/>
      <c r="FUZ5" s="44"/>
      <c r="FVA5" s="44"/>
      <c r="FVB5" s="44"/>
      <c r="FVC5" s="44"/>
      <c r="FVD5" s="44"/>
      <c r="FVE5" s="44"/>
      <c r="FVF5" s="44"/>
      <c r="FVG5" s="44"/>
      <c r="FVH5" s="44"/>
      <c r="FVI5" s="44"/>
      <c r="FVJ5" s="44"/>
      <c r="FVK5" s="44"/>
      <c r="FVL5" s="44"/>
      <c r="FVM5" s="44"/>
      <c r="FVN5" s="44"/>
      <c r="FVO5" s="44"/>
      <c r="FVP5" s="44"/>
      <c r="FVQ5" s="44"/>
      <c r="FVR5" s="44"/>
      <c r="FVS5" s="44"/>
      <c r="FVT5" s="44"/>
      <c r="FVU5" s="44"/>
      <c r="FVV5" s="44"/>
      <c r="FVW5" s="44"/>
      <c r="FVX5" s="44"/>
      <c r="FVY5" s="44"/>
      <c r="FVZ5" s="44"/>
      <c r="FWA5" s="44"/>
      <c r="FWB5" s="44"/>
      <c r="FWC5" s="44"/>
      <c r="FWD5" s="44"/>
      <c r="FWE5" s="44"/>
      <c r="FWF5" s="44"/>
      <c r="FWG5" s="44"/>
      <c r="FWH5" s="44"/>
      <c r="FWI5" s="44"/>
      <c r="FWJ5" s="44"/>
      <c r="FWK5" s="44"/>
      <c r="FWL5" s="44"/>
      <c r="FWM5" s="44"/>
      <c r="FWN5" s="44"/>
      <c r="FWO5" s="44"/>
      <c r="FWP5" s="44"/>
      <c r="FWQ5" s="44"/>
      <c r="FWR5" s="44"/>
      <c r="FWS5" s="44"/>
      <c r="FWT5" s="44"/>
      <c r="FWU5" s="44"/>
      <c r="FWV5" s="44"/>
      <c r="FWW5" s="44"/>
      <c r="FWX5" s="44"/>
      <c r="FWY5" s="44"/>
      <c r="FWZ5" s="44"/>
      <c r="FXA5" s="44"/>
      <c r="FXB5" s="44"/>
      <c r="FXC5" s="44"/>
      <c r="FXD5" s="44"/>
      <c r="FXE5" s="44"/>
      <c r="FXF5" s="44"/>
      <c r="FXG5" s="44"/>
      <c r="FXH5" s="44"/>
      <c r="FXI5" s="44"/>
      <c r="FXJ5" s="44"/>
      <c r="FXK5" s="44"/>
      <c r="FXL5" s="44"/>
      <c r="FXM5" s="44"/>
      <c r="FXN5" s="44"/>
      <c r="FXO5" s="44"/>
      <c r="FXP5" s="44"/>
      <c r="FXQ5" s="44"/>
      <c r="FXR5" s="44"/>
      <c r="FXS5" s="44"/>
      <c r="FXT5" s="44"/>
      <c r="FXU5" s="44"/>
      <c r="FXV5" s="44"/>
      <c r="FXW5" s="44"/>
      <c r="FXX5" s="44"/>
      <c r="FXY5" s="44"/>
      <c r="FXZ5" s="44"/>
      <c r="FYA5" s="44"/>
      <c r="FYB5" s="44"/>
      <c r="FYC5" s="44"/>
      <c r="FYD5" s="44"/>
      <c r="FYE5" s="44"/>
      <c r="FYF5" s="44"/>
      <c r="FYG5" s="44"/>
      <c r="FYH5" s="44"/>
      <c r="FYI5" s="44"/>
      <c r="FYJ5" s="44"/>
      <c r="FYK5" s="44"/>
      <c r="FYL5" s="44"/>
      <c r="FYM5" s="44"/>
      <c r="FYN5" s="44"/>
      <c r="FYO5" s="44"/>
      <c r="FYP5" s="44"/>
      <c r="FYQ5" s="44"/>
      <c r="FYR5" s="44"/>
      <c r="FYS5" s="44"/>
      <c r="FYT5" s="44"/>
      <c r="FYU5" s="44"/>
      <c r="FYV5" s="44"/>
      <c r="FYW5" s="44"/>
      <c r="FYX5" s="44"/>
      <c r="FYY5" s="44"/>
      <c r="FYZ5" s="44"/>
      <c r="FZA5" s="44"/>
      <c r="FZB5" s="44"/>
      <c r="FZC5" s="44"/>
      <c r="FZD5" s="44"/>
      <c r="FZE5" s="44"/>
      <c r="FZF5" s="44"/>
      <c r="FZG5" s="44"/>
      <c r="FZH5" s="44"/>
      <c r="FZI5" s="44"/>
      <c r="FZJ5" s="44"/>
      <c r="FZK5" s="44"/>
      <c r="FZL5" s="44"/>
      <c r="FZM5" s="44"/>
      <c r="FZN5" s="44"/>
      <c r="FZO5" s="44"/>
      <c r="FZP5" s="44"/>
      <c r="FZQ5" s="44"/>
      <c r="FZR5" s="44"/>
      <c r="FZS5" s="44"/>
      <c r="FZT5" s="44"/>
      <c r="FZU5" s="44"/>
      <c r="FZV5" s="44"/>
      <c r="FZW5" s="44"/>
      <c r="FZX5" s="44"/>
      <c r="FZY5" s="44"/>
      <c r="FZZ5" s="44"/>
      <c r="GAA5" s="44"/>
      <c r="GAB5" s="44"/>
      <c r="GAC5" s="44"/>
      <c r="GAD5" s="44"/>
      <c r="GAE5" s="44"/>
      <c r="GAF5" s="44"/>
      <c r="GAG5" s="44"/>
      <c r="GAH5" s="44"/>
      <c r="GAI5" s="44"/>
      <c r="GAJ5" s="44"/>
      <c r="GAK5" s="44"/>
      <c r="GAL5" s="44"/>
      <c r="GAM5" s="44"/>
      <c r="GAN5" s="44"/>
      <c r="GAO5" s="44"/>
      <c r="GAP5" s="44"/>
      <c r="GAQ5" s="44"/>
      <c r="GAR5" s="44"/>
      <c r="GAS5" s="44"/>
      <c r="GAT5" s="44"/>
      <c r="GAU5" s="44"/>
      <c r="GAV5" s="44"/>
      <c r="GAW5" s="44"/>
      <c r="GAX5" s="44"/>
      <c r="GAY5" s="44"/>
      <c r="GAZ5" s="44"/>
      <c r="GBA5" s="44"/>
      <c r="GBB5" s="44"/>
      <c r="GBC5" s="44"/>
      <c r="GBD5" s="44"/>
      <c r="GBE5" s="44"/>
      <c r="GBF5" s="44"/>
      <c r="GBG5" s="44"/>
      <c r="GBH5" s="44"/>
      <c r="GBI5" s="44"/>
      <c r="GBJ5" s="44"/>
      <c r="GBK5" s="44"/>
      <c r="GBL5" s="44"/>
      <c r="GBM5" s="44"/>
      <c r="GBN5" s="44"/>
      <c r="GBO5" s="44"/>
      <c r="GBP5" s="44"/>
      <c r="GBQ5" s="44"/>
      <c r="GBR5" s="44"/>
      <c r="GBS5" s="44"/>
      <c r="GBT5" s="44"/>
      <c r="GBU5" s="44"/>
      <c r="GBV5" s="44"/>
      <c r="GBW5" s="44"/>
      <c r="GBX5" s="44"/>
      <c r="GBY5" s="44"/>
      <c r="GBZ5" s="44"/>
      <c r="GCA5" s="44"/>
      <c r="GCB5" s="44"/>
      <c r="GCC5" s="44"/>
      <c r="GCD5" s="44"/>
      <c r="GCE5" s="44"/>
      <c r="GCF5" s="44"/>
      <c r="GCG5" s="44"/>
      <c r="GCH5" s="44"/>
      <c r="GCI5" s="44"/>
      <c r="GCJ5" s="44"/>
      <c r="GCK5" s="44"/>
      <c r="GCL5" s="44"/>
      <c r="GCM5" s="44"/>
      <c r="GCN5" s="44"/>
      <c r="GCO5" s="44"/>
      <c r="GCP5" s="44"/>
      <c r="GCQ5" s="44"/>
      <c r="GCR5" s="44"/>
      <c r="GCS5" s="44"/>
      <c r="GCT5" s="44"/>
      <c r="GCU5" s="44"/>
      <c r="GCV5" s="44"/>
      <c r="GCW5" s="44"/>
      <c r="GCX5" s="44"/>
      <c r="GCY5" s="44"/>
      <c r="GCZ5" s="44"/>
      <c r="GDA5" s="44"/>
      <c r="GDB5" s="44"/>
      <c r="GDC5" s="44"/>
      <c r="GDD5" s="44"/>
      <c r="GDE5" s="44"/>
      <c r="GDF5" s="44"/>
      <c r="GDG5" s="44"/>
      <c r="GDH5" s="44"/>
      <c r="GDI5" s="44"/>
      <c r="GDJ5" s="44"/>
      <c r="GDK5" s="44"/>
      <c r="GDL5" s="44"/>
      <c r="GDM5" s="44"/>
      <c r="GDN5" s="44"/>
      <c r="GDO5" s="44"/>
      <c r="GDP5" s="44"/>
      <c r="GDQ5" s="44"/>
      <c r="GDR5" s="44"/>
      <c r="GDS5" s="44"/>
      <c r="GDT5" s="44"/>
      <c r="GDU5" s="44"/>
      <c r="GDV5" s="44"/>
      <c r="GDW5" s="44"/>
      <c r="GDX5" s="44"/>
      <c r="GDY5" s="44"/>
      <c r="GDZ5" s="44"/>
      <c r="GEA5" s="44"/>
      <c r="GEB5" s="44"/>
      <c r="GEC5" s="44"/>
      <c r="GED5" s="44"/>
      <c r="GEE5" s="44"/>
      <c r="GEF5" s="44"/>
      <c r="GEG5" s="44"/>
      <c r="GEH5" s="44"/>
      <c r="GEI5" s="44"/>
      <c r="GEJ5" s="44"/>
      <c r="GEK5" s="44"/>
      <c r="GEL5" s="44"/>
      <c r="GEM5" s="44"/>
      <c r="GEN5" s="44"/>
      <c r="GEO5" s="44"/>
      <c r="GEP5" s="44"/>
      <c r="GEQ5" s="44"/>
      <c r="GER5" s="44"/>
      <c r="GES5" s="44"/>
      <c r="GET5" s="44"/>
      <c r="GEU5" s="44"/>
      <c r="GEV5" s="44"/>
      <c r="GEW5" s="44"/>
      <c r="GEX5" s="44"/>
      <c r="GEY5" s="44"/>
      <c r="GEZ5" s="44"/>
      <c r="GFA5" s="44"/>
      <c r="GFB5" s="44"/>
      <c r="GFC5" s="44"/>
      <c r="GFD5" s="44"/>
      <c r="GFE5" s="44"/>
      <c r="GFF5" s="44"/>
      <c r="GFG5" s="44"/>
      <c r="GFH5" s="44"/>
      <c r="GFI5" s="44"/>
      <c r="GFJ5" s="44"/>
      <c r="GFK5" s="44"/>
      <c r="GFL5" s="44"/>
      <c r="GFM5" s="44"/>
      <c r="GFN5" s="44"/>
      <c r="GFO5" s="44"/>
      <c r="GFP5" s="44"/>
      <c r="GFQ5" s="44"/>
      <c r="GFR5" s="44"/>
      <c r="GFS5" s="44"/>
      <c r="GFT5" s="44"/>
      <c r="GFU5" s="44"/>
      <c r="GFV5" s="44"/>
      <c r="GFW5" s="44"/>
      <c r="GFX5" s="44"/>
      <c r="GFY5" s="44"/>
      <c r="GFZ5" s="44"/>
      <c r="GGA5" s="44"/>
      <c r="GGB5" s="44"/>
      <c r="GGC5" s="44"/>
      <c r="GGD5" s="44"/>
      <c r="GGE5" s="44"/>
      <c r="GGF5" s="44"/>
      <c r="GGG5" s="44"/>
      <c r="GGH5" s="44"/>
      <c r="GGI5" s="44"/>
      <c r="GGJ5" s="44"/>
      <c r="GGK5" s="44"/>
      <c r="GGL5" s="44"/>
      <c r="GGM5" s="44"/>
      <c r="GGN5" s="44"/>
      <c r="GGO5" s="44"/>
      <c r="GGP5" s="44"/>
      <c r="GGQ5" s="44"/>
      <c r="GGR5" s="44"/>
      <c r="GGS5" s="44"/>
      <c r="GGT5" s="44"/>
      <c r="GGU5" s="44"/>
      <c r="GGV5" s="44"/>
      <c r="GGW5" s="44"/>
      <c r="GGX5" s="44"/>
      <c r="GGY5" s="44"/>
      <c r="GGZ5" s="44"/>
      <c r="GHA5" s="44"/>
      <c r="GHB5" s="44"/>
      <c r="GHC5" s="44"/>
      <c r="GHD5" s="44"/>
      <c r="GHE5" s="44"/>
      <c r="GHF5" s="44"/>
      <c r="GHG5" s="44"/>
      <c r="GHH5" s="44"/>
      <c r="GHI5" s="44"/>
      <c r="GHJ5" s="44"/>
      <c r="GHK5" s="44"/>
      <c r="GHL5" s="44"/>
      <c r="GHM5" s="44"/>
      <c r="GHN5" s="44"/>
      <c r="GHO5" s="44"/>
      <c r="GHP5" s="44"/>
      <c r="GHQ5" s="44"/>
      <c r="GHR5" s="44"/>
      <c r="GHS5" s="44"/>
      <c r="GHT5" s="44"/>
      <c r="GHU5" s="44"/>
      <c r="GHV5" s="44"/>
      <c r="GHW5" s="44"/>
      <c r="GHX5" s="44"/>
      <c r="GHY5" s="44"/>
      <c r="GHZ5" s="44"/>
      <c r="GIA5" s="44"/>
      <c r="GIB5" s="44"/>
      <c r="GIC5" s="44"/>
      <c r="GID5" s="44"/>
      <c r="GIE5" s="44"/>
      <c r="GIF5" s="44"/>
      <c r="GIG5" s="44"/>
      <c r="GIH5" s="44"/>
      <c r="GII5" s="44"/>
      <c r="GIJ5" s="44"/>
      <c r="GIK5" s="44"/>
      <c r="GIL5" s="44"/>
      <c r="GIM5" s="44"/>
      <c r="GIN5" s="44"/>
      <c r="GIO5" s="44"/>
      <c r="GIP5" s="44"/>
      <c r="GIQ5" s="44"/>
      <c r="GIR5" s="44"/>
      <c r="GIS5" s="44"/>
      <c r="GIT5" s="44"/>
      <c r="GIU5" s="44"/>
      <c r="GIV5" s="44"/>
      <c r="GIW5" s="44"/>
      <c r="GIX5" s="44"/>
      <c r="GIY5" s="44"/>
      <c r="GIZ5" s="44"/>
      <c r="GJA5" s="44"/>
      <c r="GJB5" s="44"/>
      <c r="GJC5" s="44"/>
      <c r="GJD5" s="44"/>
      <c r="GJE5" s="44"/>
      <c r="GJF5" s="44"/>
      <c r="GJG5" s="44"/>
      <c r="GJH5" s="44"/>
      <c r="GJI5" s="44"/>
      <c r="GJJ5" s="44"/>
      <c r="GJK5" s="44"/>
      <c r="GJL5" s="44"/>
      <c r="GJM5" s="44"/>
      <c r="GJN5" s="44"/>
      <c r="GJO5" s="44"/>
      <c r="GJP5" s="44"/>
      <c r="GJQ5" s="44"/>
      <c r="GJR5" s="44"/>
      <c r="GJS5" s="44"/>
      <c r="GJT5" s="44"/>
      <c r="GJU5" s="44"/>
      <c r="GJV5" s="44"/>
      <c r="GJW5" s="44"/>
      <c r="GJX5" s="44"/>
      <c r="GJY5" s="44"/>
      <c r="GJZ5" s="44"/>
      <c r="GKA5" s="44"/>
      <c r="GKB5" s="44"/>
      <c r="GKC5" s="44"/>
      <c r="GKD5" s="44"/>
      <c r="GKE5" s="44"/>
      <c r="GKF5" s="44"/>
      <c r="GKG5" s="44"/>
      <c r="GKH5" s="44"/>
      <c r="GKI5" s="44"/>
      <c r="GKJ5" s="44"/>
      <c r="GKK5" s="44"/>
      <c r="GKL5" s="44"/>
      <c r="GKM5" s="44"/>
      <c r="GKN5" s="44"/>
      <c r="GKO5" s="44"/>
      <c r="GKP5" s="44"/>
      <c r="GKQ5" s="44"/>
      <c r="GKR5" s="44"/>
      <c r="GKS5" s="44"/>
      <c r="GKT5" s="44"/>
      <c r="GKU5" s="44"/>
      <c r="GKV5" s="44"/>
      <c r="GKW5" s="44"/>
      <c r="GKX5" s="44"/>
      <c r="GKY5" s="44"/>
      <c r="GKZ5" s="44"/>
      <c r="GLA5" s="44"/>
      <c r="GLB5" s="44"/>
      <c r="GLC5" s="44"/>
      <c r="GLD5" s="44"/>
      <c r="GLE5" s="44"/>
      <c r="GLF5" s="44"/>
      <c r="GLG5" s="44"/>
      <c r="GLH5" s="44"/>
      <c r="GLI5" s="44"/>
      <c r="GLJ5" s="44"/>
      <c r="GLK5" s="44"/>
      <c r="GLL5" s="44"/>
      <c r="GLM5" s="44"/>
      <c r="GLN5" s="44"/>
      <c r="GLO5" s="44"/>
      <c r="GLP5" s="44"/>
      <c r="GLQ5" s="44"/>
      <c r="GLR5" s="44"/>
      <c r="GLS5" s="44"/>
      <c r="GLT5" s="44"/>
      <c r="GLU5" s="44"/>
      <c r="GLV5" s="44"/>
      <c r="GLW5" s="44"/>
      <c r="GLX5" s="44"/>
      <c r="GLY5" s="44"/>
      <c r="GLZ5" s="44"/>
      <c r="GMA5" s="44"/>
      <c r="GMB5" s="44"/>
      <c r="GMC5" s="44"/>
      <c r="GMD5" s="44"/>
      <c r="GME5" s="44"/>
      <c r="GMF5" s="44"/>
      <c r="GMG5" s="44"/>
      <c r="GMH5" s="44"/>
      <c r="GMI5" s="44"/>
      <c r="GMJ5" s="44"/>
      <c r="GMK5" s="44"/>
      <c r="GML5" s="44"/>
      <c r="GMM5" s="44"/>
      <c r="GMN5" s="44"/>
      <c r="GMO5" s="44"/>
      <c r="GMP5" s="44"/>
      <c r="GMQ5" s="44"/>
      <c r="GMR5" s="44"/>
      <c r="GMS5" s="44"/>
      <c r="GMT5" s="44"/>
      <c r="GMU5" s="44"/>
      <c r="GMV5" s="44"/>
      <c r="GMW5" s="44"/>
      <c r="GMX5" s="44"/>
      <c r="GMY5" s="44"/>
      <c r="GMZ5" s="44"/>
      <c r="GNA5" s="44"/>
      <c r="GNB5" s="44"/>
      <c r="GNC5" s="44"/>
      <c r="GND5" s="44"/>
      <c r="GNE5" s="44"/>
      <c r="GNF5" s="44"/>
      <c r="GNG5" s="44"/>
      <c r="GNH5" s="44"/>
      <c r="GNI5" s="44"/>
      <c r="GNJ5" s="44"/>
      <c r="GNK5" s="44"/>
      <c r="GNL5" s="44"/>
      <c r="GNM5" s="44"/>
      <c r="GNN5" s="44"/>
      <c r="GNO5" s="44"/>
      <c r="GNP5" s="44"/>
      <c r="GNQ5" s="44"/>
      <c r="GNR5" s="44"/>
      <c r="GNS5" s="44"/>
      <c r="GNT5" s="44"/>
      <c r="GNU5" s="44"/>
      <c r="GNV5" s="44"/>
      <c r="GNW5" s="44"/>
      <c r="GNX5" s="44"/>
      <c r="GNY5" s="44"/>
      <c r="GNZ5" s="44"/>
      <c r="GOA5" s="44"/>
      <c r="GOB5" s="44"/>
      <c r="GOC5" s="44"/>
      <c r="GOD5" s="44"/>
      <c r="GOE5" s="44"/>
      <c r="GOF5" s="44"/>
      <c r="GOG5" s="44"/>
      <c r="GOH5" s="44"/>
      <c r="GOI5" s="44"/>
      <c r="GOJ5" s="44"/>
      <c r="GOK5" s="44"/>
      <c r="GOL5" s="44"/>
      <c r="GOM5" s="44"/>
      <c r="GON5" s="44"/>
      <c r="GOO5" s="44"/>
      <c r="GOP5" s="44"/>
      <c r="GOQ5" s="44"/>
      <c r="GOR5" s="44"/>
      <c r="GOS5" s="44"/>
      <c r="GOT5" s="44"/>
      <c r="GOU5" s="44"/>
      <c r="GOV5" s="44"/>
      <c r="GOW5" s="44"/>
      <c r="GOX5" s="44"/>
      <c r="GOY5" s="44"/>
      <c r="GOZ5" s="44"/>
      <c r="GPA5" s="44"/>
      <c r="GPB5" s="44"/>
      <c r="GPC5" s="44"/>
      <c r="GPD5" s="44"/>
      <c r="GPE5" s="44"/>
      <c r="GPF5" s="44"/>
      <c r="GPG5" s="44"/>
      <c r="GPH5" s="44"/>
      <c r="GPI5" s="44"/>
      <c r="GPJ5" s="44"/>
      <c r="GPK5" s="44"/>
      <c r="GPL5" s="44"/>
      <c r="GPM5" s="44"/>
      <c r="GPN5" s="44"/>
      <c r="GPO5" s="44"/>
      <c r="GPP5" s="44"/>
      <c r="GPQ5" s="44"/>
      <c r="GPR5" s="44"/>
      <c r="GPS5" s="44"/>
      <c r="GPT5" s="44"/>
      <c r="GPU5" s="44"/>
      <c r="GPV5" s="44"/>
      <c r="GPW5" s="44"/>
      <c r="GPX5" s="44"/>
      <c r="GPY5" s="44"/>
      <c r="GPZ5" s="44"/>
      <c r="GQA5" s="44"/>
      <c r="GQB5" s="44"/>
      <c r="GQC5" s="44"/>
      <c r="GQD5" s="44"/>
      <c r="GQE5" s="44"/>
      <c r="GQF5" s="44"/>
      <c r="GQG5" s="44"/>
      <c r="GQH5" s="44"/>
      <c r="GQI5" s="44"/>
      <c r="GQJ5" s="44"/>
      <c r="GQK5" s="44"/>
      <c r="GQL5" s="44"/>
      <c r="GQM5" s="44"/>
      <c r="GQN5" s="44"/>
      <c r="GQO5" s="44"/>
      <c r="GQP5" s="44"/>
      <c r="GQQ5" s="44"/>
      <c r="GQR5" s="44"/>
      <c r="GQS5" s="44"/>
      <c r="GQT5" s="44"/>
      <c r="GQU5" s="44"/>
      <c r="GQV5" s="44"/>
      <c r="GQW5" s="44"/>
      <c r="GQX5" s="44"/>
      <c r="GQY5" s="44"/>
      <c r="GQZ5" s="44"/>
      <c r="GRA5" s="44"/>
      <c r="GRB5" s="44"/>
      <c r="GRC5" s="44"/>
      <c r="GRD5" s="44"/>
      <c r="GRE5" s="44"/>
      <c r="GRF5" s="44"/>
      <c r="GRG5" s="44"/>
      <c r="GRH5" s="44"/>
      <c r="GRI5" s="44"/>
      <c r="GRJ5" s="44"/>
      <c r="GRK5" s="44"/>
      <c r="GRL5" s="44"/>
      <c r="GRM5" s="44"/>
      <c r="GRN5" s="44"/>
      <c r="GRO5" s="44"/>
      <c r="GRP5" s="44"/>
      <c r="GRQ5" s="44"/>
      <c r="GRR5" s="44"/>
      <c r="GRS5" s="44"/>
      <c r="GRT5" s="44"/>
      <c r="GRU5" s="44"/>
      <c r="GRV5" s="44"/>
      <c r="GRW5" s="44"/>
      <c r="GRX5" s="44"/>
      <c r="GRY5" s="44"/>
      <c r="GRZ5" s="44"/>
      <c r="GSA5" s="44"/>
      <c r="GSB5" s="44"/>
      <c r="GSC5" s="44"/>
      <c r="GSD5" s="44"/>
      <c r="GSE5" s="44"/>
      <c r="GSF5" s="44"/>
      <c r="GSG5" s="44"/>
      <c r="GSH5" s="44"/>
      <c r="GSI5" s="44"/>
      <c r="GSJ5" s="44"/>
      <c r="GSK5" s="44"/>
      <c r="GSL5" s="44"/>
      <c r="GSM5" s="44"/>
      <c r="GSN5" s="44"/>
      <c r="GSO5" s="44"/>
      <c r="GSP5" s="44"/>
      <c r="GSQ5" s="44"/>
      <c r="GSR5" s="44"/>
      <c r="GSS5" s="44"/>
      <c r="GST5" s="44"/>
      <c r="GSU5" s="44"/>
      <c r="GSV5" s="44"/>
      <c r="GSW5" s="44"/>
      <c r="GSX5" s="44"/>
      <c r="GSY5" s="44"/>
      <c r="GSZ5" s="44"/>
      <c r="GTA5" s="44"/>
      <c r="GTB5" s="44"/>
      <c r="GTC5" s="44"/>
      <c r="GTD5" s="44"/>
      <c r="GTE5" s="44"/>
      <c r="GTF5" s="44"/>
      <c r="GTG5" s="44"/>
      <c r="GTH5" s="44"/>
      <c r="GTI5" s="44"/>
      <c r="GTJ5" s="44"/>
      <c r="GTK5" s="44"/>
      <c r="GTL5" s="44"/>
      <c r="GTM5" s="44"/>
      <c r="GTN5" s="44"/>
      <c r="GTO5" s="44"/>
      <c r="GTP5" s="44"/>
      <c r="GTQ5" s="44"/>
      <c r="GTR5" s="44"/>
      <c r="GTS5" s="44"/>
      <c r="GTT5" s="44"/>
      <c r="GTU5" s="44"/>
      <c r="GTV5" s="44"/>
      <c r="GTW5" s="44"/>
      <c r="GTX5" s="44"/>
      <c r="GTY5" s="44"/>
      <c r="GTZ5" s="44"/>
      <c r="GUA5" s="44"/>
      <c r="GUB5" s="44"/>
      <c r="GUC5" s="44"/>
      <c r="GUD5" s="44"/>
      <c r="GUE5" s="44"/>
      <c r="GUF5" s="44"/>
      <c r="GUG5" s="44"/>
      <c r="GUH5" s="44"/>
      <c r="GUI5" s="44"/>
      <c r="GUJ5" s="44"/>
      <c r="GUK5" s="44"/>
      <c r="GUL5" s="44"/>
      <c r="GUM5" s="44"/>
      <c r="GUN5" s="44"/>
      <c r="GUO5" s="44"/>
      <c r="GUP5" s="44"/>
      <c r="GUQ5" s="44"/>
      <c r="GUR5" s="44"/>
      <c r="GUS5" s="44"/>
      <c r="GUT5" s="44"/>
      <c r="GUU5" s="44"/>
      <c r="GUV5" s="44"/>
      <c r="GUW5" s="44"/>
      <c r="GUX5" s="44"/>
      <c r="GUY5" s="44"/>
      <c r="GUZ5" s="44"/>
      <c r="GVA5" s="44"/>
      <c r="GVB5" s="44"/>
      <c r="GVC5" s="44"/>
      <c r="GVD5" s="44"/>
      <c r="GVE5" s="44"/>
      <c r="GVF5" s="44"/>
      <c r="GVG5" s="44"/>
      <c r="GVH5" s="44"/>
      <c r="GVI5" s="44"/>
      <c r="GVJ5" s="44"/>
      <c r="GVK5" s="44"/>
      <c r="GVL5" s="44"/>
      <c r="GVM5" s="44"/>
      <c r="GVN5" s="44"/>
      <c r="GVO5" s="44"/>
      <c r="GVP5" s="44"/>
      <c r="GVQ5" s="44"/>
      <c r="GVR5" s="44"/>
      <c r="GVS5" s="44"/>
      <c r="GVT5" s="44"/>
      <c r="GVU5" s="44"/>
      <c r="GVV5" s="44"/>
      <c r="GVW5" s="44"/>
      <c r="GVX5" s="44"/>
      <c r="GVY5" s="44"/>
      <c r="GVZ5" s="44"/>
      <c r="GWA5" s="44"/>
      <c r="GWB5" s="44"/>
      <c r="GWC5" s="44"/>
      <c r="GWD5" s="44"/>
      <c r="GWE5" s="44"/>
      <c r="GWF5" s="44"/>
      <c r="GWG5" s="44"/>
      <c r="GWH5" s="44"/>
      <c r="GWI5" s="44"/>
      <c r="GWJ5" s="44"/>
      <c r="GWK5" s="44"/>
      <c r="GWL5" s="44"/>
      <c r="GWM5" s="44"/>
      <c r="GWN5" s="44"/>
      <c r="GWO5" s="44"/>
      <c r="GWP5" s="44"/>
      <c r="GWQ5" s="44"/>
      <c r="GWR5" s="44"/>
      <c r="GWS5" s="44"/>
      <c r="GWT5" s="44"/>
      <c r="GWU5" s="44"/>
      <c r="GWV5" s="44"/>
      <c r="GWW5" s="44"/>
      <c r="GWX5" s="44"/>
      <c r="GWY5" s="44"/>
      <c r="GWZ5" s="44"/>
      <c r="GXA5" s="44"/>
      <c r="GXB5" s="44"/>
      <c r="GXC5" s="44"/>
      <c r="GXD5" s="44"/>
      <c r="GXE5" s="44"/>
      <c r="GXF5" s="44"/>
      <c r="GXG5" s="44"/>
      <c r="GXH5" s="44"/>
      <c r="GXI5" s="44"/>
      <c r="GXJ5" s="44"/>
      <c r="GXK5" s="44"/>
      <c r="GXL5" s="44"/>
      <c r="GXM5" s="44"/>
      <c r="GXN5" s="44"/>
      <c r="GXO5" s="44"/>
      <c r="GXP5" s="44"/>
      <c r="GXQ5" s="44"/>
      <c r="GXR5" s="44"/>
      <c r="GXS5" s="44"/>
      <c r="GXT5" s="44"/>
      <c r="GXU5" s="44"/>
      <c r="GXV5" s="44"/>
      <c r="GXW5" s="44"/>
      <c r="GXX5" s="44"/>
      <c r="GXY5" s="44"/>
      <c r="GXZ5" s="44"/>
      <c r="GYA5" s="44"/>
      <c r="GYB5" s="44"/>
      <c r="GYC5" s="44"/>
      <c r="GYD5" s="44"/>
      <c r="GYE5" s="44"/>
      <c r="GYF5" s="44"/>
      <c r="GYG5" s="44"/>
      <c r="GYH5" s="44"/>
      <c r="GYI5" s="44"/>
      <c r="GYJ5" s="44"/>
      <c r="GYK5" s="44"/>
      <c r="GYL5" s="44"/>
      <c r="GYM5" s="44"/>
      <c r="GYN5" s="44"/>
      <c r="GYO5" s="44"/>
      <c r="GYP5" s="44"/>
      <c r="GYQ5" s="44"/>
      <c r="GYR5" s="44"/>
      <c r="GYS5" s="44"/>
      <c r="GYT5" s="44"/>
      <c r="GYU5" s="44"/>
      <c r="GYV5" s="44"/>
      <c r="GYW5" s="44"/>
      <c r="GYX5" s="44"/>
      <c r="GYY5" s="44"/>
      <c r="GYZ5" s="44"/>
      <c r="GZA5" s="44"/>
      <c r="GZB5" s="44"/>
      <c r="GZC5" s="44"/>
      <c r="GZD5" s="44"/>
      <c r="GZE5" s="44"/>
      <c r="GZF5" s="44"/>
      <c r="GZG5" s="44"/>
      <c r="GZH5" s="44"/>
      <c r="GZI5" s="44"/>
      <c r="GZJ5" s="44"/>
      <c r="GZK5" s="44"/>
      <c r="GZL5" s="44"/>
      <c r="GZM5" s="44"/>
      <c r="GZN5" s="44"/>
      <c r="GZO5" s="44"/>
      <c r="GZP5" s="44"/>
      <c r="GZQ5" s="44"/>
      <c r="GZR5" s="44"/>
      <c r="GZS5" s="44"/>
      <c r="GZT5" s="44"/>
      <c r="GZU5" s="44"/>
      <c r="GZV5" s="44"/>
      <c r="GZW5" s="44"/>
      <c r="GZX5" s="44"/>
      <c r="GZY5" s="44"/>
      <c r="GZZ5" s="44"/>
      <c r="HAA5" s="44"/>
      <c r="HAB5" s="44"/>
      <c r="HAC5" s="44"/>
      <c r="HAD5" s="44"/>
      <c r="HAE5" s="44"/>
      <c r="HAF5" s="44"/>
      <c r="HAG5" s="44"/>
      <c r="HAH5" s="44"/>
      <c r="HAI5" s="44"/>
      <c r="HAJ5" s="44"/>
      <c r="HAK5" s="44"/>
      <c r="HAL5" s="44"/>
      <c r="HAM5" s="44"/>
      <c r="HAN5" s="44"/>
      <c r="HAO5" s="44"/>
      <c r="HAP5" s="44"/>
      <c r="HAQ5" s="44"/>
      <c r="HAR5" s="44"/>
      <c r="HAS5" s="44"/>
      <c r="HAT5" s="44"/>
      <c r="HAU5" s="44"/>
      <c r="HAV5" s="44"/>
      <c r="HAW5" s="44"/>
      <c r="HAX5" s="44"/>
      <c r="HAY5" s="44"/>
      <c r="HAZ5" s="44"/>
      <c r="HBA5" s="44"/>
      <c r="HBB5" s="44"/>
      <c r="HBC5" s="44"/>
      <c r="HBD5" s="44"/>
      <c r="HBE5" s="44"/>
      <c r="HBF5" s="44"/>
      <c r="HBG5" s="44"/>
      <c r="HBH5" s="44"/>
      <c r="HBI5" s="44"/>
      <c r="HBJ5" s="44"/>
      <c r="HBK5" s="44"/>
      <c r="HBL5" s="44"/>
      <c r="HBM5" s="44"/>
      <c r="HBN5" s="44"/>
      <c r="HBO5" s="44"/>
      <c r="HBP5" s="44"/>
      <c r="HBQ5" s="44"/>
      <c r="HBR5" s="44"/>
      <c r="HBS5" s="44"/>
      <c r="HBT5" s="44"/>
      <c r="HBU5" s="44"/>
      <c r="HBV5" s="44"/>
      <c r="HBW5" s="44"/>
      <c r="HBX5" s="44"/>
      <c r="HBY5" s="44"/>
      <c r="HBZ5" s="44"/>
      <c r="HCA5" s="44"/>
      <c r="HCB5" s="44"/>
      <c r="HCC5" s="44"/>
      <c r="HCD5" s="44"/>
      <c r="HCE5" s="44"/>
      <c r="HCF5" s="44"/>
      <c r="HCG5" s="44"/>
      <c r="HCH5" s="44"/>
      <c r="HCI5" s="44"/>
      <c r="HCJ5" s="44"/>
      <c r="HCK5" s="44"/>
      <c r="HCL5" s="44"/>
      <c r="HCM5" s="44"/>
      <c r="HCN5" s="44"/>
      <c r="HCO5" s="44"/>
      <c r="HCP5" s="44"/>
      <c r="HCQ5" s="44"/>
      <c r="HCR5" s="44"/>
      <c r="HCS5" s="44"/>
      <c r="HCT5" s="44"/>
      <c r="HCU5" s="44"/>
      <c r="HCV5" s="44"/>
      <c r="HCW5" s="44"/>
      <c r="HCX5" s="44"/>
      <c r="HCY5" s="44"/>
      <c r="HCZ5" s="44"/>
      <c r="HDA5" s="44"/>
      <c r="HDB5" s="44"/>
      <c r="HDC5" s="44"/>
      <c r="HDD5" s="44"/>
      <c r="HDE5" s="44"/>
      <c r="HDF5" s="44"/>
      <c r="HDG5" s="44"/>
      <c r="HDH5" s="44"/>
      <c r="HDI5" s="44"/>
      <c r="HDJ5" s="44"/>
      <c r="HDK5" s="44"/>
      <c r="HDL5" s="44"/>
      <c r="HDM5" s="44"/>
      <c r="HDN5" s="44"/>
      <c r="HDO5" s="44"/>
      <c r="HDP5" s="44"/>
      <c r="HDQ5" s="44"/>
      <c r="HDR5" s="44"/>
      <c r="HDS5" s="44"/>
      <c r="HDT5" s="44"/>
      <c r="HDU5" s="44"/>
      <c r="HDV5" s="44"/>
      <c r="HDW5" s="44"/>
      <c r="HDX5" s="44"/>
      <c r="HDY5" s="44"/>
      <c r="HDZ5" s="44"/>
      <c r="HEA5" s="44"/>
      <c r="HEB5" s="44"/>
      <c r="HEC5" s="44"/>
      <c r="HED5" s="44"/>
      <c r="HEE5" s="44"/>
      <c r="HEF5" s="44"/>
      <c r="HEG5" s="44"/>
      <c r="HEH5" s="44"/>
      <c r="HEI5" s="44"/>
      <c r="HEJ5" s="44"/>
      <c r="HEK5" s="44"/>
      <c r="HEL5" s="44"/>
      <c r="HEM5" s="44"/>
      <c r="HEN5" s="44"/>
      <c r="HEO5" s="44"/>
      <c r="HEP5" s="44"/>
      <c r="HEQ5" s="44"/>
      <c r="HER5" s="44"/>
      <c r="HES5" s="44"/>
      <c r="HET5" s="44"/>
      <c r="HEU5" s="44"/>
      <c r="HEV5" s="44"/>
      <c r="HEW5" s="44"/>
      <c r="HEX5" s="44"/>
      <c r="HEY5" s="44"/>
      <c r="HEZ5" s="44"/>
      <c r="HFA5" s="44"/>
      <c r="HFB5" s="44"/>
      <c r="HFC5" s="44"/>
      <c r="HFD5" s="44"/>
      <c r="HFE5" s="44"/>
      <c r="HFF5" s="44"/>
      <c r="HFG5" s="44"/>
      <c r="HFH5" s="44"/>
      <c r="HFI5" s="44"/>
      <c r="HFJ5" s="44"/>
      <c r="HFK5" s="44"/>
      <c r="HFL5" s="44"/>
      <c r="HFM5" s="44"/>
      <c r="HFN5" s="44"/>
      <c r="HFO5" s="44"/>
      <c r="HFP5" s="44"/>
      <c r="HFQ5" s="44"/>
      <c r="HFR5" s="44"/>
      <c r="HFS5" s="44"/>
      <c r="HFT5" s="44"/>
      <c r="HFU5" s="44"/>
      <c r="HFV5" s="44"/>
      <c r="HFW5" s="44"/>
      <c r="HFX5" s="44"/>
      <c r="HFY5" s="44"/>
      <c r="HFZ5" s="44"/>
      <c r="HGA5" s="44"/>
      <c r="HGB5" s="44"/>
      <c r="HGC5" s="44"/>
      <c r="HGD5" s="44"/>
      <c r="HGE5" s="44"/>
      <c r="HGF5" s="44"/>
      <c r="HGG5" s="44"/>
      <c r="HGH5" s="44"/>
      <c r="HGI5" s="44"/>
      <c r="HGJ5" s="44"/>
      <c r="HGK5" s="44"/>
      <c r="HGL5" s="44"/>
      <c r="HGM5" s="44"/>
      <c r="HGN5" s="44"/>
      <c r="HGO5" s="44"/>
      <c r="HGP5" s="44"/>
      <c r="HGQ5" s="44"/>
      <c r="HGR5" s="44"/>
      <c r="HGS5" s="44"/>
      <c r="HGT5" s="44"/>
      <c r="HGU5" s="44"/>
      <c r="HGV5" s="44"/>
      <c r="HGW5" s="44"/>
      <c r="HGX5" s="44"/>
      <c r="HGY5" s="44"/>
      <c r="HGZ5" s="44"/>
      <c r="HHA5" s="44"/>
      <c r="HHB5" s="44"/>
      <c r="HHC5" s="44"/>
      <c r="HHD5" s="44"/>
      <c r="HHE5" s="44"/>
      <c r="HHF5" s="44"/>
      <c r="HHG5" s="44"/>
      <c r="HHH5" s="44"/>
      <c r="HHI5" s="44"/>
      <c r="HHJ5" s="44"/>
      <c r="HHK5" s="44"/>
      <c r="HHL5" s="44"/>
      <c r="HHM5" s="44"/>
      <c r="HHN5" s="44"/>
      <c r="HHO5" s="44"/>
      <c r="HHP5" s="44"/>
      <c r="HHQ5" s="44"/>
      <c r="HHR5" s="44"/>
      <c r="HHS5" s="44"/>
      <c r="HHT5" s="44"/>
      <c r="HHU5" s="44"/>
      <c r="HHV5" s="44"/>
      <c r="HHW5" s="44"/>
      <c r="HHX5" s="44"/>
      <c r="HHY5" s="44"/>
      <c r="HHZ5" s="44"/>
      <c r="HIA5" s="44"/>
      <c r="HIB5" s="44"/>
      <c r="HIC5" s="44"/>
      <c r="HID5" s="44"/>
      <c r="HIE5" s="44"/>
      <c r="HIF5" s="44"/>
      <c r="HIG5" s="44"/>
      <c r="HIH5" s="44"/>
      <c r="HII5" s="44"/>
      <c r="HIJ5" s="44"/>
      <c r="HIK5" s="44"/>
      <c r="HIL5" s="44"/>
      <c r="HIM5" s="44"/>
      <c r="HIN5" s="44"/>
      <c r="HIO5" s="44"/>
      <c r="HIP5" s="44"/>
      <c r="HIQ5" s="44"/>
      <c r="HIR5" s="44"/>
      <c r="HIS5" s="44"/>
      <c r="HIT5" s="44"/>
      <c r="HIU5" s="44"/>
      <c r="HIV5" s="44"/>
      <c r="HIW5" s="44"/>
      <c r="HIX5" s="44"/>
      <c r="HIY5" s="44"/>
      <c r="HIZ5" s="44"/>
      <c r="HJA5" s="44"/>
      <c r="HJB5" s="44"/>
      <c r="HJC5" s="44"/>
      <c r="HJD5" s="44"/>
      <c r="HJE5" s="44"/>
      <c r="HJF5" s="44"/>
      <c r="HJG5" s="44"/>
      <c r="HJH5" s="44"/>
      <c r="HJI5" s="44"/>
      <c r="HJJ5" s="44"/>
      <c r="HJK5" s="44"/>
      <c r="HJL5" s="44"/>
      <c r="HJM5" s="44"/>
      <c r="HJN5" s="44"/>
      <c r="HJO5" s="44"/>
      <c r="HJP5" s="44"/>
      <c r="HJQ5" s="44"/>
      <c r="HJR5" s="44"/>
      <c r="HJS5" s="44"/>
      <c r="HJT5" s="44"/>
      <c r="HJU5" s="44"/>
      <c r="HJV5" s="44"/>
      <c r="HJW5" s="44"/>
      <c r="HJX5" s="44"/>
      <c r="HJY5" s="44"/>
      <c r="HJZ5" s="44"/>
      <c r="HKA5" s="44"/>
      <c r="HKB5" s="44"/>
      <c r="HKC5" s="44"/>
      <c r="HKD5" s="44"/>
      <c r="HKE5" s="44"/>
      <c r="HKF5" s="44"/>
      <c r="HKG5" s="44"/>
      <c r="HKH5" s="44"/>
      <c r="HKI5" s="44"/>
      <c r="HKJ5" s="44"/>
      <c r="HKK5" s="44"/>
      <c r="HKL5" s="44"/>
      <c r="HKM5" s="44"/>
      <c r="HKN5" s="44"/>
      <c r="HKO5" s="44"/>
      <c r="HKP5" s="44"/>
      <c r="HKQ5" s="44"/>
      <c r="HKR5" s="44"/>
      <c r="HKS5" s="44"/>
      <c r="HKT5" s="44"/>
      <c r="HKU5" s="44"/>
      <c r="HKV5" s="44"/>
      <c r="HKW5" s="44"/>
      <c r="HKX5" s="44"/>
      <c r="HKY5" s="44"/>
      <c r="HKZ5" s="44"/>
      <c r="HLA5" s="44"/>
      <c r="HLB5" s="44"/>
      <c r="HLC5" s="44"/>
      <c r="HLD5" s="44"/>
      <c r="HLE5" s="44"/>
      <c r="HLF5" s="44"/>
      <c r="HLG5" s="44"/>
      <c r="HLH5" s="44"/>
      <c r="HLI5" s="44"/>
      <c r="HLJ5" s="44"/>
      <c r="HLK5" s="44"/>
      <c r="HLL5" s="44"/>
      <c r="HLM5" s="44"/>
      <c r="HLN5" s="44"/>
      <c r="HLO5" s="44"/>
      <c r="HLP5" s="44"/>
      <c r="HLQ5" s="44"/>
      <c r="HLR5" s="44"/>
      <c r="HLS5" s="44"/>
      <c r="HLT5" s="44"/>
      <c r="HLU5" s="44"/>
      <c r="HLV5" s="44"/>
      <c r="HLW5" s="44"/>
      <c r="HLX5" s="44"/>
      <c r="HLY5" s="44"/>
      <c r="HLZ5" s="44"/>
      <c r="HMA5" s="44"/>
      <c r="HMB5" s="44"/>
      <c r="HMC5" s="44"/>
      <c r="HMD5" s="44"/>
      <c r="HME5" s="44"/>
      <c r="HMF5" s="44"/>
      <c r="HMG5" s="44"/>
      <c r="HMH5" s="44"/>
      <c r="HMI5" s="44"/>
      <c r="HMJ5" s="44"/>
      <c r="HMK5" s="44"/>
      <c r="HML5" s="44"/>
      <c r="HMM5" s="44"/>
      <c r="HMN5" s="44"/>
      <c r="HMO5" s="44"/>
      <c r="HMP5" s="44"/>
      <c r="HMQ5" s="44"/>
      <c r="HMR5" s="44"/>
      <c r="HMS5" s="44"/>
      <c r="HMT5" s="44"/>
      <c r="HMU5" s="44"/>
      <c r="HMV5" s="44"/>
      <c r="HMW5" s="44"/>
      <c r="HMX5" s="44"/>
      <c r="HMY5" s="44"/>
      <c r="HMZ5" s="44"/>
      <c r="HNA5" s="44"/>
      <c r="HNB5" s="44"/>
      <c r="HNC5" s="44"/>
      <c r="HND5" s="44"/>
      <c r="HNE5" s="44"/>
      <c r="HNF5" s="44"/>
      <c r="HNG5" s="44"/>
      <c r="HNH5" s="44"/>
      <c r="HNI5" s="44"/>
      <c r="HNJ5" s="44"/>
      <c r="HNK5" s="44"/>
      <c r="HNL5" s="44"/>
      <c r="HNM5" s="44"/>
      <c r="HNN5" s="44"/>
      <c r="HNO5" s="44"/>
      <c r="HNP5" s="44"/>
      <c r="HNQ5" s="44"/>
      <c r="HNR5" s="44"/>
      <c r="HNS5" s="44"/>
      <c r="HNT5" s="44"/>
      <c r="HNU5" s="44"/>
      <c r="HNV5" s="44"/>
      <c r="HNW5" s="44"/>
      <c r="HNX5" s="44"/>
      <c r="HNY5" s="44"/>
      <c r="HNZ5" s="44"/>
      <c r="HOA5" s="44"/>
      <c r="HOB5" s="44"/>
      <c r="HOC5" s="44"/>
      <c r="HOD5" s="44"/>
      <c r="HOE5" s="44"/>
      <c r="HOF5" s="44"/>
      <c r="HOG5" s="44"/>
      <c r="HOH5" s="44"/>
      <c r="HOI5" s="44"/>
      <c r="HOJ5" s="44"/>
      <c r="HOK5" s="44"/>
      <c r="HOL5" s="44"/>
      <c r="HOM5" s="44"/>
      <c r="HON5" s="44"/>
      <c r="HOO5" s="44"/>
      <c r="HOP5" s="44"/>
      <c r="HOQ5" s="44"/>
      <c r="HOR5" s="44"/>
      <c r="HOS5" s="44"/>
      <c r="HOT5" s="44"/>
      <c r="HOU5" s="44"/>
      <c r="HOV5" s="44"/>
      <c r="HOW5" s="44"/>
      <c r="HOX5" s="44"/>
      <c r="HOY5" s="44"/>
      <c r="HOZ5" s="44"/>
      <c r="HPA5" s="44"/>
      <c r="HPB5" s="44"/>
      <c r="HPC5" s="44"/>
      <c r="HPD5" s="44"/>
      <c r="HPE5" s="44"/>
      <c r="HPF5" s="44"/>
      <c r="HPG5" s="44"/>
      <c r="HPH5" s="44"/>
      <c r="HPI5" s="44"/>
      <c r="HPJ5" s="44"/>
      <c r="HPK5" s="44"/>
      <c r="HPL5" s="44"/>
      <c r="HPM5" s="44"/>
      <c r="HPN5" s="44"/>
      <c r="HPO5" s="44"/>
      <c r="HPP5" s="44"/>
      <c r="HPQ5" s="44"/>
      <c r="HPR5" s="44"/>
      <c r="HPS5" s="44"/>
      <c r="HPT5" s="44"/>
      <c r="HPU5" s="44"/>
      <c r="HPV5" s="44"/>
      <c r="HPW5" s="44"/>
      <c r="HPX5" s="44"/>
      <c r="HPY5" s="44"/>
      <c r="HPZ5" s="44"/>
      <c r="HQA5" s="44"/>
      <c r="HQB5" s="44"/>
      <c r="HQC5" s="44"/>
      <c r="HQD5" s="44"/>
      <c r="HQE5" s="44"/>
      <c r="HQF5" s="44"/>
      <c r="HQG5" s="44"/>
      <c r="HQH5" s="44"/>
      <c r="HQI5" s="44"/>
      <c r="HQJ5" s="44"/>
      <c r="HQK5" s="44"/>
      <c r="HQL5" s="44"/>
      <c r="HQM5" s="44"/>
      <c r="HQN5" s="44"/>
      <c r="HQO5" s="44"/>
      <c r="HQP5" s="44"/>
      <c r="HQQ5" s="44"/>
      <c r="HQR5" s="44"/>
      <c r="HQS5" s="44"/>
      <c r="HQT5" s="44"/>
      <c r="HQU5" s="44"/>
      <c r="HQV5" s="44"/>
      <c r="HQW5" s="44"/>
      <c r="HQX5" s="44"/>
      <c r="HQY5" s="44"/>
      <c r="HQZ5" s="44"/>
      <c r="HRA5" s="44"/>
      <c r="HRB5" s="44"/>
      <c r="HRC5" s="44"/>
      <c r="HRD5" s="44"/>
      <c r="HRE5" s="44"/>
      <c r="HRF5" s="44"/>
      <c r="HRG5" s="44"/>
      <c r="HRH5" s="44"/>
      <c r="HRI5" s="44"/>
      <c r="HRJ5" s="44"/>
      <c r="HRK5" s="44"/>
      <c r="HRL5" s="44"/>
      <c r="HRM5" s="44"/>
      <c r="HRN5" s="44"/>
      <c r="HRO5" s="44"/>
      <c r="HRP5" s="44"/>
      <c r="HRQ5" s="44"/>
      <c r="HRR5" s="44"/>
      <c r="HRS5" s="44"/>
      <c r="HRT5" s="44"/>
      <c r="HRU5" s="44"/>
      <c r="HRV5" s="44"/>
      <c r="HRW5" s="44"/>
      <c r="HRX5" s="44"/>
      <c r="HRY5" s="44"/>
      <c r="HRZ5" s="44"/>
      <c r="HSA5" s="44"/>
      <c r="HSB5" s="44"/>
      <c r="HSC5" s="44"/>
      <c r="HSD5" s="44"/>
      <c r="HSE5" s="44"/>
      <c r="HSF5" s="44"/>
      <c r="HSG5" s="44"/>
      <c r="HSH5" s="44"/>
      <c r="HSI5" s="44"/>
      <c r="HSJ5" s="44"/>
      <c r="HSK5" s="44"/>
      <c r="HSL5" s="44"/>
      <c r="HSM5" s="44"/>
      <c r="HSN5" s="44"/>
      <c r="HSO5" s="44"/>
      <c r="HSP5" s="44"/>
      <c r="HSQ5" s="44"/>
      <c r="HSR5" s="44"/>
      <c r="HSS5" s="44"/>
      <c r="HST5" s="44"/>
      <c r="HSU5" s="44"/>
      <c r="HSV5" s="44"/>
      <c r="HSW5" s="44"/>
      <c r="HSX5" s="44"/>
      <c r="HSY5" s="44"/>
      <c r="HSZ5" s="44"/>
      <c r="HTA5" s="44"/>
      <c r="HTB5" s="44"/>
      <c r="HTC5" s="44"/>
      <c r="HTD5" s="44"/>
      <c r="HTE5" s="44"/>
      <c r="HTF5" s="44"/>
      <c r="HTG5" s="44"/>
      <c r="HTH5" s="44"/>
      <c r="HTI5" s="44"/>
      <c r="HTJ5" s="44"/>
      <c r="HTK5" s="44"/>
      <c r="HTL5" s="44"/>
      <c r="HTM5" s="44"/>
      <c r="HTN5" s="44"/>
      <c r="HTO5" s="44"/>
      <c r="HTP5" s="44"/>
      <c r="HTQ5" s="44"/>
      <c r="HTR5" s="44"/>
      <c r="HTS5" s="44"/>
      <c r="HTT5" s="44"/>
      <c r="HTU5" s="44"/>
      <c r="HTV5" s="44"/>
      <c r="HTW5" s="44"/>
      <c r="HTX5" s="44"/>
      <c r="HTY5" s="44"/>
      <c r="HTZ5" s="44"/>
      <c r="HUA5" s="44"/>
      <c r="HUB5" s="44"/>
      <c r="HUC5" s="44"/>
      <c r="HUD5" s="44"/>
      <c r="HUE5" s="44"/>
      <c r="HUF5" s="44"/>
      <c r="HUG5" s="44"/>
      <c r="HUH5" s="44"/>
      <c r="HUI5" s="44"/>
      <c r="HUJ5" s="44"/>
      <c r="HUK5" s="44"/>
      <c r="HUL5" s="44"/>
      <c r="HUM5" s="44"/>
      <c r="HUN5" s="44"/>
      <c r="HUO5" s="44"/>
      <c r="HUP5" s="44"/>
      <c r="HUQ5" s="44"/>
      <c r="HUR5" s="44"/>
      <c r="HUS5" s="44"/>
      <c r="HUT5" s="44"/>
      <c r="HUU5" s="44"/>
      <c r="HUV5" s="44"/>
      <c r="HUW5" s="44"/>
      <c r="HUX5" s="44"/>
      <c r="HUY5" s="44"/>
      <c r="HUZ5" s="44"/>
      <c r="HVA5" s="44"/>
      <c r="HVB5" s="44"/>
      <c r="HVC5" s="44"/>
      <c r="HVD5" s="44"/>
      <c r="HVE5" s="44"/>
      <c r="HVF5" s="44"/>
      <c r="HVG5" s="44"/>
      <c r="HVH5" s="44"/>
      <c r="HVI5" s="44"/>
      <c r="HVJ5" s="44"/>
      <c r="HVK5" s="44"/>
      <c r="HVL5" s="44"/>
      <c r="HVM5" s="44"/>
      <c r="HVN5" s="44"/>
      <c r="HVO5" s="44"/>
      <c r="HVP5" s="44"/>
      <c r="HVQ5" s="44"/>
      <c r="HVR5" s="44"/>
      <c r="HVS5" s="44"/>
      <c r="HVT5" s="44"/>
      <c r="HVU5" s="44"/>
      <c r="HVV5" s="44"/>
      <c r="HVW5" s="44"/>
      <c r="HVX5" s="44"/>
      <c r="HVY5" s="44"/>
      <c r="HVZ5" s="44"/>
      <c r="HWA5" s="44"/>
      <c r="HWB5" s="44"/>
      <c r="HWC5" s="44"/>
      <c r="HWD5" s="44"/>
      <c r="HWE5" s="44"/>
      <c r="HWF5" s="44"/>
      <c r="HWG5" s="44"/>
      <c r="HWH5" s="44"/>
      <c r="HWI5" s="44"/>
      <c r="HWJ5" s="44"/>
      <c r="HWK5" s="44"/>
      <c r="HWL5" s="44"/>
      <c r="HWM5" s="44"/>
      <c r="HWN5" s="44"/>
      <c r="HWO5" s="44"/>
      <c r="HWP5" s="44"/>
      <c r="HWQ5" s="44"/>
      <c r="HWR5" s="44"/>
      <c r="HWS5" s="44"/>
      <c r="HWT5" s="44"/>
      <c r="HWU5" s="44"/>
      <c r="HWV5" s="44"/>
      <c r="HWW5" s="44"/>
      <c r="HWX5" s="44"/>
      <c r="HWY5" s="44"/>
      <c r="HWZ5" s="44"/>
      <c r="HXA5" s="44"/>
      <c r="HXB5" s="44"/>
      <c r="HXC5" s="44"/>
      <c r="HXD5" s="44"/>
      <c r="HXE5" s="44"/>
      <c r="HXF5" s="44"/>
      <c r="HXG5" s="44"/>
      <c r="HXH5" s="44"/>
      <c r="HXI5" s="44"/>
      <c r="HXJ5" s="44"/>
      <c r="HXK5" s="44"/>
      <c r="HXL5" s="44"/>
      <c r="HXM5" s="44"/>
      <c r="HXN5" s="44"/>
      <c r="HXO5" s="44"/>
      <c r="HXP5" s="44"/>
      <c r="HXQ5" s="44"/>
      <c r="HXR5" s="44"/>
      <c r="HXS5" s="44"/>
      <c r="HXT5" s="44"/>
      <c r="HXU5" s="44"/>
      <c r="HXV5" s="44"/>
      <c r="HXW5" s="44"/>
      <c r="HXX5" s="44"/>
      <c r="HXY5" s="44"/>
      <c r="HXZ5" s="44"/>
      <c r="HYA5" s="44"/>
      <c r="HYB5" s="44"/>
      <c r="HYC5" s="44"/>
      <c r="HYD5" s="44"/>
      <c r="HYE5" s="44"/>
      <c r="HYF5" s="44"/>
      <c r="HYG5" s="44"/>
      <c r="HYH5" s="44"/>
      <c r="HYI5" s="44"/>
      <c r="HYJ5" s="44"/>
      <c r="HYK5" s="44"/>
      <c r="HYL5" s="44"/>
      <c r="HYM5" s="44"/>
      <c r="HYN5" s="44"/>
      <c r="HYO5" s="44"/>
      <c r="HYP5" s="44"/>
      <c r="HYQ5" s="44"/>
      <c r="HYR5" s="44"/>
      <c r="HYS5" s="44"/>
      <c r="HYT5" s="44"/>
      <c r="HYU5" s="44"/>
      <c r="HYV5" s="44"/>
      <c r="HYW5" s="44"/>
      <c r="HYX5" s="44"/>
      <c r="HYY5" s="44"/>
      <c r="HYZ5" s="44"/>
      <c r="HZA5" s="44"/>
      <c r="HZB5" s="44"/>
      <c r="HZC5" s="44"/>
      <c r="HZD5" s="44"/>
      <c r="HZE5" s="44"/>
      <c r="HZF5" s="44"/>
      <c r="HZG5" s="44"/>
      <c r="HZH5" s="44"/>
      <c r="HZI5" s="44"/>
      <c r="HZJ5" s="44"/>
      <c r="HZK5" s="44"/>
      <c r="HZL5" s="44"/>
      <c r="HZM5" s="44"/>
      <c r="HZN5" s="44"/>
      <c r="HZO5" s="44"/>
      <c r="HZP5" s="44"/>
      <c r="HZQ5" s="44"/>
      <c r="HZR5" s="44"/>
      <c r="HZS5" s="44"/>
      <c r="HZT5" s="44"/>
      <c r="HZU5" s="44"/>
      <c r="HZV5" s="44"/>
      <c r="HZW5" s="44"/>
      <c r="HZX5" s="44"/>
      <c r="HZY5" s="44"/>
      <c r="HZZ5" s="44"/>
      <c r="IAA5" s="44"/>
      <c r="IAB5" s="44"/>
      <c r="IAC5" s="44"/>
      <c r="IAD5" s="44"/>
      <c r="IAE5" s="44"/>
      <c r="IAF5" s="44"/>
      <c r="IAG5" s="44"/>
      <c r="IAH5" s="44"/>
      <c r="IAI5" s="44"/>
      <c r="IAJ5" s="44"/>
      <c r="IAK5" s="44"/>
      <c r="IAL5" s="44"/>
      <c r="IAM5" s="44"/>
      <c r="IAN5" s="44"/>
      <c r="IAO5" s="44"/>
      <c r="IAP5" s="44"/>
      <c r="IAQ5" s="44"/>
      <c r="IAR5" s="44"/>
      <c r="IAS5" s="44"/>
      <c r="IAT5" s="44"/>
      <c r="IAU5" s="44"/>
      <c r="IAV5" s="44"/>
      <c r="IAW5" s="44"/>
      <c r="IAX5" s="44"/>
      <c r="IAY5" s="44"/>
      <c r="IAZ5" s="44"/>
      <c r="IBA5" s="44"/>
      <c r="IBB5" s="44"/>
      <c r="IBC5" s="44"/>
      <c r="IBD5" s="44"/>
      <c r="IBE5" s="44"/>
      <c r="IBF5" s="44"/>
      <c r="IBG5" s="44"/>
      <c r="IBH5" s="44"/>
      <c r="IBI5" s="44"/>
      <c r="IBJ5" s="44"/>
      <c r="IBK5" s="44"/>
      <c r="IBL5" s="44"/>
      <c r="IBM5" s="44"/>
      <c r="IBN5" s="44"/>
      <c r="IBO5" s="44"/>
      <c r="IBP5" s="44"/>
      <c r="IBQ5" s="44"/>
      <c r="IBR5" s="44"/>
      <c r="IBS5" s="44"/>
      <c r="IBT5" s="44"/>
      <c r="IBU5" s="44"/>
      <c r="IBV5" s="44"/>
      <c r="IBW5" s="44"/>
      <c r="IBX5" s="44"/>
      <c r="IBY5" s="44"/>
      <c r="IBZ5" s="44"/>
      <c r="ICA5" s="44"/>
      <c r="ICB5" s="44"/>
      <c r="ICC5" s="44"/>
      <c r="ICD5" s="44"/>
      <c r="ICE5" s="44"/>
      <c r="ICF5" s="44"/>
      <c r="ICG5" s="44"/>
      <c r="ICH5" s="44"/>
      <c r="ICI5" s="44"/>
      <c r="ICJ5" s="44"/>
      <c r="ICK5" s="44"/>
      <c r="ICL5" s="44"/>
      <c r="ICM5" s="44"/>
      <c r="ICN5" s="44"/>
      <c r="ICO5" s="44"/>
      <c r="ICP5" s="44"/>
      <c r="ICQ5" s="44"/>
      <c r="ICR5" s="44"/>
      <c r="ICS5" s="44"/>
      <c r="ICT5" s="44"/>
      <c r="ICU5" s="44"/>
      <c r="ICV5" s="44"/>
      <c r="ICW5" s="44"/>
      <c r="ICX5" s="44"/>
      <c r="ICY5" s="44"/>
      <c r="ICZ5" s="44"/>
      <c r="IDA5" s="44"/>
      <c r="IDB5" s="44"/>
      <c r="IDC5" s="44"/>
      <c r="IDD5" s="44"/>
      <c r="IDE5" s="44"/>
      <c r="IDF5" s="44"/>
      <c r="IDG5" s="44"/>
      <c r="IDH5" s="44"/>
      <c r="IDI5" s="44"/>
      <c r="IDJ5" s="44"/>
      <c r="IDK5" s="44"/>
      <c r="IDL5" s="44"/>
      <c r="IDM5" s="44"/>
      <c r="IDN5" s="44"/>
      <c r="IDO5" s="44"/>
      <c r="IDP5" s="44"/>
      <c r="IDQ5" s="44"/>
      <c r="IDR5" s="44"/>
      <c r="IDS5" s="44"/>
      <c r="IDT5" s="44"/>
      <c r="IDU5" s="44"/>
      <c r="IDV5" s="44"/>
      <c r="IDW5" s="44"/>
      <c r="IDX5" s="44"/>
      <c r="IDY5" s="44"/>
      <c r="IDZ5" s="44"/>
      <c r="IEA5" s="44"/>
      <c r="IEB5" s="44"/>
      <c r="IEC5" s="44"/>
      <c r="IED5" s="44"/>
      <c r="IEE5" s="44"/>
      <c r="IEF5" s="44"/>
      <c r="IEG5" s="44"/>
      <c r="IEH5" s="44"/>
      <c r="IEI5" s="44"/>
      <c r="IEJ5" s="44"/>
      <c r="IEK5" s="44"/>
      <c r="IEL5" s="44"/>
      <c r="IEM5" s="44"/>
      <c r="IEN5" s="44"/>
      <c r="IEO5" s="44"/>
      <c r="IEP5" s="44"/>
      <c r="IEQ5" s="44"/>
      <c r="IER5" s="44"/>
      <c r="IES5" s="44"/>
      <c r="IET5" s="44"/>
      <c r="IEU5" s="44"/>
      <c r="IEV5" s="44"/>
      <c r="IEW5" s="44"/>
      <c r="IEX5" s="44"/>
      <c r="IEY5" s="44"/>
      <c r="IEZ5" s="44"/>
      <c r="IFA5" s="44"/>
      <c r="IFB5" s="44"/>
      <c r="IFC5" s="44"/>
      <c r="IFD5" s="44"/>
      <c r="IFE5" s="44"/>
      <c r="IFF5" s="44"/>
      <c r="IFG5" s="44"/>
      <c r="IFH5" s="44"/>
      <c r="IFI5" s="44"/>
      <c r="IFJ5" s="44"/>
      <c r="IFK5" s="44"/>
      <c r="IFL5" s="44"/>
      <c r="IFM5" s="44"/>
      <c r="IFN5" s="44"/>
      <c r="IFO5" s="44"/>
      <c r="IFP5" s="44"/>
      <c r="IFQ5" s="44"/>
      <c r="IFR5" s="44"/>
      <c r="IFS5" s="44"/>
      <c r="IFT5" s="44"/>
      <c r="IFU5" s="44"/>
      <c r="IFV5" s="44"/>
      <c r="IFW5" s="44"/>
      <c r="IFX5" s="44"/>
      <c r="IFY5" s="44"/>
      <c r="IFZ5" s="44"/>
      <c r="IGA5" s="44"/>
      <c r="IGB5" s="44"/>
      <c r="IGC5" s="44"/>
      <c r="IGD5" s="44"/>
      <c r="IGE5" s="44"/>
      <c r="IGF5" s="44"/>
      <c r="IGG5" s="44"/>
      <c r="IGH5" s="44"/>
      <c r="IGI5" s="44"/>
      <c r="IGJ5" s="44"/>
      <c r="IGK5" s="44"/>
      <c r="IGL5" s="44"/>
      <c r="IGM5" s="44"/>
      <c r="IGN5" s="44"/>
      <c r="IGO5" s="44"/>
      <c r="IGP5" s="44"/>
      <c r="IGQ5" s="44"/>
      <c r="IGR5" s="44"/>
      <c r="IGS5" s="44"/>
      <c r="IGT5" s="44"/>
      <c r="IGU5" s="44"/>
      <c r="IGV5" s="44"/>
      <c r="IGW5" s="44"/>
      <c r="IGX5" s="44"/>
      <c r="IGY5" s="44"/>
      <c r="IGZ5" s="44"/>
      <c r="IHA5" s="44"/>
      <c r="IHB5" s="44"/>
      <c r="IHC5" s="44"/>
      <c r="IHD5" s="44"/>
      <c r="IHE5" s="44"/>
      <c r="IHF5" s="44"/>
      <c r="IHG5" s="44"/>
      <c r="IHH5" s="44"/>
      <c r="IHI5" s="44"/>
      <c r="IHJ5" s="44"/>
      <c r="IHK5" s="44"/>
      <c r="IHL5" s="44"/>
      <c r="IHM5" s="44"/>
      <c r="IHN5" s="44"/>
      <c r="IHO5" s="44"/>
      <c r="IHP5" s="44"/>
      <c r="IHQ5" s="44"/>
      <c r="IHR5" s="44"/>
      <c r="IHS5" s="44"/>
      <c r="IHT5" s="44"/>
      <c r="IHU5" s="44"/>
      <c r="IHV5" s="44"/>
      <c r="IHW5" s="44"/>
      <c r="IHX5" s="44"/>
      <c r="IHY5" s="44"/>
      <c r="IHZ5" s="44"/>
      <c r="IIA5" s="44"/>
      <c r="IIB5" s="44"/>
      <c r="IIC5" s="44"/>
      <c r="IID5" s="44"/>
      <c r="IIE5" s="44"/>
      <c r="IIF5" s="44"/>
      <c r="IIG5" s="44"/>
      <c r="IIH5" s="44"/>
      <c r="III5" s="44"/>
      <c r="IIJ5" s="44"/>
      <c r="IIK5" s="44"/>
      <c r="IIL5" s="44"/>
      <c r="IIM5" s="44"/>
      <c r="IIN5" s="44"/>
      <c r="IIO5" s="44"/>
      <c r="IIP5" s="44"/>
      <c r="IIQ5" s="44"/>
      <c r="IIR5" s="44"/>
      <c r="IIS5" s="44"/>
      <c r="IIT5" s="44"/>
      <c r="IIU5" s="44"/>
      <c r="IIV5" s="44"/>
      <c r="IIW5" s="44"/>
      <c r="IIX5" s="44"/>
      <c r="IIY5" s="44"/>
      <c r="IIZ5" s="44"/>
      <c r="IJA5" s="44"/>
      <c r="IJB5" s="44"/>
      <c r="IJC5" s="44"/>
      <c r="IJD5" s="44"/>
      <c r="IJE5" s="44"/>
      <c r="IJF5" s="44"/>
      <c r="IJG5" s="44"/>
      <c r="IJH5" s="44"/>
      <c r="IJI5" s="44"/>
      <c r="IJJ5" s="44"/>
      <c r="IJK5" s="44"/>
      <c r="IJL5" s="44"/>
      <c r="IJM5" s="44"/>
      <c r="IJN5" s="44"/>
      <c r="IJO5" s="44"/>
      <c r="IJP5" s="44"/>
      <c r="IJQ5" s="44"/>
      <c r="IJR5" s="44"/>
      <c r="IJS5" s="44"/>
      <c r="IJT5" s="44"/>
      <c r="IJU5" s="44"/>
      <c r="IJV5" s="44"/>
      <c r="IJW5" s="44"/>
      <c r="IJX5" s="44"/>
      <c r="IJY5" s="44"/>
      <c r="IJZ5" s="44"/>
      <c r="IKA5" s="44"/>
      <c r="IKB5" s="44"/>
      <c r="IKC5" s="44"/>
      <c r="IKD5" s="44"/>
      <c r="IKE5" s="44"/>
      <c r="IKF5" s="44"/>
      <c r="IKG5" s="44"/>
      <c r="IKH5" s="44"/>
      <c r="IKI5" s="44"/>
      <c r="IKJ5" s="44"/>
      <c r="IKK5" s="44"/>
      <c r="IKL5" s="44"/>
      <c r="IKM5" s="44"/>
      <c r="IKN5" s="44"/>
      <c r="IKO5" s="44"/>
      <c r="IKP5" s="44"/>
      <c r="IKQ5" s="44"/>
      <c r="IKR5" s="44"/>
      <c r="IKS5" s="44"/>
      <c r="IKT5" s="44"/>
      <c r="IKU5" s="44"/>
      <c r="IKV5" s="44"/>
      <c r="IKW5" s="44"/>
      <c r="IKX5" s="44"/>
      <c r="IKY5" s="44"/>
      <c r="IKZ5" s="44"/>
      <c r="ILA5" s="44"/>
      <c r="ILB5" s="44"/>
      <c r="ILC5" s="44"/>
      <c r="ILD5" s="44"/>
      <c r="ILE5" s="44"/>
      <c r="ILF5" s="44"/>
      <c r="ILG5" s="44"/>
      <c r="ILH5" s="44"/>
      <c r="ILI5" s="44"/>
      <c r="ILJ5" s="44"/>
      <c r="ILK5" s="44"/>
      <c r="ILL5" s="44"/>
      <c r="ILM5" s="44"/>
      <c r="ILN5" s="44"/>
      <c r="ILO5" s="44"/>
      <c r="ILP5" s="44"/>
      <c r="ILQ5" s="44"/>
      <c r="ILR5" s="44"/>
      <c r="ILS5" s="44"/>
      <c r="ILT5" s="44"/>
      <c r="ILU5" s="44"/>
      <c r="ILV5" s="44"/>
      <c r="ILW5" s="44"/>
      <c r="ILX5" s="44"/>
      <c r="ILY5" s="44"/>
      <c r="ILZ5" s="44"/>
      <c r="IMA5" s="44"/>
      <c r="IMB5" s="44"/>
      <c r="IMC5" s="44"/>
      <c r="IMD5" s="44"/>
      <c r="IME5" s="44"/>
      <c r="IMF5" s="44"/>
      <c r="IMG5" s="44"/>
      <c r="IMH5" s="44"/>
      <c r="IMI5" s="44"/>
      <c r="IMJ5" s="44"/>
      <c r="IMK5" s="44"/>
      <c r="IML5" s="44"/>
      <c r="IMM5" s="44"/>
      <c r="IMN5" s="44"/>
      <c r="IMO5" s="44"/>
      <c r="IMP5" s="44"/>
      <c r="IMQ5" s="44"/>
      <c r="IMR5" s="44"/>
      <c r="IMS5" s="44"/>
      <c r="IMT5" s="44"/>
      <c r="IMU5" s="44"/>
      <c r="IMV5" s="44"/>
      <c r="IMW5" s="44"/>
      <c r="IMX5" s="44"/>
      <c r="IMY5" s="44"/>
      <c r="IMZ5" s="44"/>
      <c r="INA5" s="44"/>
      <c r="INB5" s="44"/>
      <c r="INC5" s="44"/>
      <c r="IND5" s="44"/>
      <c r="INE5" s="44"/>
      <c r="INF5" s="44"/>
      <c r="ING5" s="44"/>
      <c r="INH5" s="44"/>
      <c r="INI5" s="44"/>
      <c r="INJ5" s="44"/>
      <c r="INK5" s="44"/>
      <c r="INL5" s="44"/>
      <c r="INM5" s="44"/>
      <c r="INN5" s="44"/>
      <c r="INO5" s="44"/>
      <c r="INP5" s="44"/>
      <c r="INQ5" s="44"/>
      <c r="INR5" s="44"/>
      <c r="INS5" s="44"/>
      <c r="INT5" s="44"/>
      <c r="INU5" s="44"/>
      <c r="INV5" s="44"/>
      <c r="INW5" s="44"/>
      <c r="INX5" s="44"/>
      <c r="INY5" s="44"/>
      <c r="INZ5" s="44"/>
      <c r="IOA5" s="44"/>
      <c r="IOB5" s="44"/>
      <c r="IOC5" s="44"/>
      <c r="IOD5" s="44"/>
      <c r="IOE5" s="44"/>
      <c r="IOF5" s="44"/>
      <c r="IOG5" s="44"/>
      <c r="IOH5" s="44"/>
      <c r="IOI5" s="44"/>
      <c r="IOJ5" s="44"/>
      <c r="IOK5" s="44"/>
      <c r="IOL5" s="44"/>
      <c r="IOM5" s="44"/>
      <c r="ION5" s="44"/>
      <c r="IOO5" s="44"/>
      <c r="IOP5" s="44"/>
      <c r="IOQ5" s="44"/>
      <c r="IOR5" s="44"/>
      <c r="IOS5" s="44"/>
      <c r="IOT5" s="44"/>
      <c r="IOU5" s="44"/>
      <c r="IOV5" s="44"/>
      <c r="IOW5" s="44"/>
      <c r="IOX5" s="44"/>
      <c r="IOY5" s="44"/>
      <c r="IOZ5" s="44"/>
      <c r="IPA5" s="44"/>
      <c r="IPB5" s="44"/>
      <c r="IPC5" s="44"/>
      <c r="IPD5" s="44"/>
      <c r="IPE5" s="44"/>
      <c r="IPF5" s="44"/>
      <c r="IPG5" s="44"/>
      <c r="IPH5" s="44"/>
      <c r="IPI5" s="44"/>
      <c r="IPJ5" s="44"/>
      <c r="IPK5" s="44"/>
      <c r="IPL5" s="44"/>
      <c r="IPM5" s="44"/>
      <c r="IPN5" s="44"/>
      <c r="IPO5" s="44"/>
      <c r="IPP5" s="44"/>
      <c r="IPQ5" s="44"/>
      <c r="IPR5" s="44"/>
      <c r="IPS5" s="44"/>
      <c r="IPT5" s="44"/>
      <c r="IPU5" s="44"/>
      <c r="IPV5" s="44"/>
      <c r="IPW5" s="44"/>
      <c r="IPX5" s="44"/>
      <c r="IPY5" s="44"/>
      <c r="IPZ5" s="44"/>
      <c r="IQA5" s="44"/>
      <c r="IQB5" s="44"/>
      <c r="IQC5" s="44"/>
      <c r="IQD5" s="44"/>
      <c r="IQE5" s="44"/>
      <c r="IQF5" s="44"/>
      <c r="IQG5" s="44"/>
      <c r="IQH5" s="44"/>
      <c r="IQI5" s="44"/>
      <c r="IQJ5" s="44"/>
      <c r="IQK5" s="44"/>
      <c r="IQL5" s="44"/>
      <c r="IQM5" s="44"/>
      <c r="IQN5" s="44"/>
      <c r="IQO5" s="44"/>
      <c r="IQP5" s="44"/>
      <c r="IQQ5" s="44"/>
      <c r="IQR5" s="44"/>
      <c r="IQS5" s="44"/>
      <c r="IQT5" s="44"/>
      <c r="IQU5" s="44"/>
      <c r="IQV5" s="44"/>
      <c r="IQW5" s="44"/>
      <c r="IQX5" s="44"/>
      <c r="IQY5" s="44"/>
      <c r="IQZ5" s="44"/>
      <c r="IRA5" s="44"/>
      <c r="IRB5" s="44"/>
      <c r="IRC5" s="44"/>
      <c r="IRD5" s="44"/>
      <c r="IRE5" s="44"/>
      <c r="IRF5" s="44"/>
      <c r="IRG5" s="44"/>
      <c r="IRH5" s="44"/>
      <c r="IRI5" s="44"/>
      <c r="IRJ5" s="44"/>
      <c r="IRK5" s="44"/>
      <c r="IRL5" s="44"/>
      <c r="IRM5" s="44"/>
      <c r="IRN5" s="44"/>
      <c r="IRO5" s="44"/>
      <c r="IRP5" s="44"/>
      <c r="IRQ5" s="44"/>
      <c r="IRR5" s="44"/>
      <c r="IRS5" s="44"/>
      <c r="IRT5" s="44"/>
      <c r="IRU5" s="44"/>
      <c r="IRV5" s="44"/>
      <c r="IRW5" s="44"/>
      <c r="IRX5" s="44"/>
      <c r="IRY5" s="44"/>
      <c r="IRZ5" s="44"/>
      <c r="ISA5" s="44"/>
      <c r="ISB5" s="44"/>
      <c r="ISC5" s="44"/>
      <c r="ISD5" s="44"/>
      <c r="ISE5" s="44"/>
      <c r="ISF5" s="44"/>
      <c r="ISG5" s="44"/>
      <c r="ISH5" s="44"/>
      <c r="ISI5" s="44"/>
      <c r="ISJ5" s="44"/>
      <c r="ISK5" s="44"/>
      <c r="ISL5" s="44"/>
      <c r="ISM5" s="44"/>
      <c r="ISN5" s="44"/>
      <c r="ISO5" s="44"/>
      <c r="ISP5" s="44"/>
      <c r="ISQ5" s="44"/>
      <c r="ISR5" s="44"/>
      <c r="ISS5" s="44"/>
      <c r="IST5" s="44"/>
      <c r="ISU5" s="44"/>
      <c r="ISV5" s="44"/>
      <c r="ISW5" s="44"/>
      <c r="ISX5" s="44"/>
      <c r="ISY5" s="44"/>
      <c r="ISZ5" s="44"/>
      <c r="ITA5" s="44"/>
      <c r="ITB5" s="44"/>
      <c r="ITC5" s="44"/>
      <c r="ITD5" s="44"/>
      <c r="ITE5" s="44"/>
      <c r="ITF5" s="44"/>
      <c r="ITG5" s="44"/>
      <c r="ITH5" s="44"/>
      <c r="ITI5" s="44"/>
      <c r="ITJ5" s="44"/>
      <c r="ITK5" s="44"/>
      <c r="ITL5" s="44"/>
      <c r="ITM5" s="44"/>
      <c r="ITN5" s="44"/>
      <c r="ITO5" s="44"/>
      <c r="ITP5" s="44"/>
      <c r="ITQ5" s="44"/>
      <c r="ITR5" s="44"/>
      <c r="ITS5" s="44"/>
      <c r="ITT5" s="44"/>
      <c r="ITU5" s="44"/>
      <c r="ITV5" s="44"/>
      <c r="ITW5" s="44"/>
      <c r="ITX5" s="44"/>
      <c r="ITY5" s="44"/>
      <c r="ITZ5" s="44"/>
      <c r="IUA5" s="44"/>
      <c r="IUB5" s="44"/>
      <c r="IUC5" s="44"/>
      <c r="IUD5" s="44"/>
      <c r="IUE5" s="44"/>
      <c r="IUF5" s="44"/>
      <c r="IUG5" s="44"/>
      <c r="IUH5" s="44"/>
      <c r="IUI5" s="44"/>
      <c r="IUJ5" s="44"/>
      <c r="IUK5" s="44"/>
      <c r="IUL5" s="44"/>
      <c r="IUM5" s="44"/>
      <c r="IUN5" s="44"/>
      <c r="IUO5" s="44"/>
      <c r="IUP5" s="44"/>
      <c r="IUQ5" s="44"/>
      <c r="IUR5" s="44"/>
      <c r="IUS5" s="44"/>
      <c r="IUT5" s="44"/>
      <c r="IUU5" s="44"/>
      <c r="IUV5" s="44"/>
      <c r="IUW5" s="44"/>
      <c r="IUX5" s="44"/>
      <c r="IUY5" s="44"/>
      <c r="IUZ5" s="44"/>
      <c r="IVA5" s="44"/>
      <c r="IVB5" s="44"/>
      <c r="IVC5" s="44"/>
      <c r="IVD5" s="44"/>
      <c r="IVE5" s="44"/>
      <c r="IVF5" s="44"/>
      <c r="IVG5" s="44"/>
      <c r="IVH5" s="44"/>
      <c r="IVI5" s="44"/>
      <c r="IVJ5" s="44"/>
      <c r="IVK5" s="44"/>
      <c r="IVL5" s="44"/>
      <c r="IVM5" s="44"/>
      <c r="IVN5" s="44"/>
      <c r="IVO5" s="44"/>
      <c r="IVP5" s="44"/>
      <c r="IVQ5" s="44"/>
      <c r="IVR5" s="44"/>
      <c r="IVS5" s="44"/>
      <c r="IVT5" s="44"/>
      <c r="IVU5" s="44"/>
      <c r="IVV5" s="44"/>
      <c r="IVW5" s="44"/>
      <c r="IVX5" s="44"/>
      <c r="IVY5" s="44"/>
      <c r="IVZ5" s="44"/>
      <c r="IWA5" s="44"/>
      <c r="IWB5" s="44"/>
      <c r="IWC5" s="44"/>
      <c r="IWD5" s="44"/>
      <c r="IWE5" s="44"/>
      <c r="IWF5" s="44"/>
      <c r="IWG5" s="44"/>
      <c r="IWH5" s="44"/>
      <c r="IWI5" s="44"/>
      <c r="IWJ5" s="44"/>
      <c r="IWK5" s="44"/>
      <c r="IWL5" s="44"/>
      <c r="IWM5" s="44"/>
      <c r="IWN5" s="44"/>
      <c r="IWO5" s="44"/>
      <c r="IWP5" s="44"/>
      <c r="IWQ5" s="44"/>
      <c r="IWR5" s="44"/>
      <c r="IWS5" s="44"/>
      <c r="IWT5" s="44"/>
      <c r="IWU5" s="44"/>
      <c r="IWV5" s="44"/>
      <c r="IWW5" s="44"/>
      <c r="IWX5" s="44"/>
      <c r="IWY5" s="44"/>
      <c r="IWZ5" s="44"/>
      <c r="IXA5" s="44"/>
      <c r="IXB5" s="44"/>
      <c r="IXC5" s="44"/>
      <c r="IXD5" s="44"/>
      <c r="IXE5" s="44"/>
      <c r="IXF5" s="44"/>
      <c r="IXG5" s="44"/>
      <c r="IXH5" s="44"/>
      <c r="IXI5" s="44"/>
      <c r="IXJ5" s="44"/>
      <c r="IXK5" s="44"/>
      <c r="IXL5" s="44"/>
      <c r="IXM5" s="44"/>
      <c r="IXN5" s="44"/>
      <c r="IXO5" s="44"/>
      <c r="IXP5" s="44"/>
      <c r="IXQ5" s="44"/>
      <c r="IXR5" s="44"/>
      <c r="IXS5" s="44"/>
      <c r="IXT5" s="44"/>
      <c r="IXU5" s="44"/>
      <c r="IXV5" s="44"/>
      <c r="IXW5" s="44"/>
      <c r="IXX5" s="44"/>
      <c r="IXY5" s="44"/>
      <c r="IXZ5" s="44"/>
      <c r="IYA5" s="44"/>
      <c r="IYB5" s="44"/>
      <c r="IYC5" s="44"/>
      <c r="IYD5" s="44"/>
      <c r="IYE5" s="44"/>
      <c r="IYF5" s="44"/>
      <c r="IYG5" s="44"/>
      <c r="IYH5" s="44"/>
      <c r="IYI5" s="44"/>
      <c r="IYJ5" s="44"/>
      <c r="IYK5" s="44"/>
      <c r="IYL5" s="44"/>
      <c r="IYM5" s="44"/>
      <c r="IYN5" s="44"/>
      <c r="IYO5" s="44"/>
      <c r="IYP5" s="44"/>
      <c r="IYQ5" s="44"/>
      <c r="IYR5" s="44"/>
      <c r="IYS5" s="44"/>
      <c r="IYT5" s="44"/>
      <c r="IYU5" s="44"/>
      <c r="IYV5" s="44"/>
      <c r="IYW5" s="44"/>
      <c r="IYX5" s="44"/>
      <c r="IYY5" s="44"/>
      <c r="IYZ5" s="44"/>
      <c r="IZA5" s="44"/>
      <c r="IZB5" s="44"/>
      <c r="IZC5" s="44"/>
      <c r="IZD5" s="44"/>
      <c r="IZE5" s="44"/>
      <c r="IZF5" s="44"/>
      <c r="IZG5" s="44"/>
      <c r="IZH5" s="44"/>
      <c r="IZI5" s="44"/>
      <c r="IZJ5" s="44"/>
      <c r="IZK5" s="44"/>
      <c r="IZL5" s="44"/>
      <c r="IZM5" s="44"/>
      <c r="IZN5" s="44"/>
      <c r="IZO5" s="44"/>
      <c r="IZP5" s="44"/>
      <c r="IZQ5" s="44"/>
      <c r="IZR5" s="44"/>
      <c r="IZS5" s="44"/>
      <c r="IZT5" s="44"/>
      <c r="IZU5" s="44"/>
      <c r="IZV5" s="44"/>
      <c r="IZW5" s="44"/>
      <c r="IZX5" s="44"/>
      <c r="IZY5" s="44"/>
      <c r="IZZ5" s="44"/>
      <c r="JAA5" s="44"/>
      <c r="JAB5" s="44"/>
      <c r="JAC5" s="44"/>
      <c r="JAD5" s="44"/>
      <c r="JAE5" s="44"/>
      <c r="JAF5" s="44"/>
      <c r="JAG5" s="44"/>
      <c r="JAH5" s="44"/>
      <c r="JAI5" s="44"/>
      <c r="JAJ5" s="44"/>
      <c r="JAK5" s="44"/>
      <c r="JAL5" s="44"/>
      <c r="JAM5" s="44"/>
      <c r="JAN5" s="44"/>
      <c r="JAO5" s="44"/>
      <c r="JAP5" s="44"/>
      <c r="JAQ5" s="44"/>
      <c r="JAR5" s="44"/>
      <c r="JAS5" s="44"/>
      <c r="JAT5" s="44"/>
      <c r="JAU5" s="44"/>
      <c r="JAV5" s="44"/>
      <c r="JAW5" s="44"/>
      <c r="JAX5" s="44"/>
      <c r="JAY5" s="44"/>
      <c r="JAZ5" s="44"/>
      <c r="JBA5" s="44"/>
      <c r="JBB5" s="44"/>
      <c r="JBC5" s="44"/>
      <c r="JBD5" s="44"/>
      <c r="JBE5" s="44"/>
      <c r="JBF5" s="44"/>
      <c r="JBG5" s="44"/>
      <c r="JBH5" s="44"/>
      <c r="JBI5" s="44"/>
      <c r="JBJ5" s="44"/>
      <c r="JBK5" s="44"/>
      <c r="JBL5" s="44"/>
      <c r="JBM5" s="44"/>
      <c r="JBN5" s="44"/>
      <c r="JBO5" s="44"/>
      <c r="JBP5" s="44"/>
      <c r="JBQ5" s="44"/>
      <c r="JBR5" s="44"/>
      <c r="JBS5" s="44"/>
      <c r="JBT5" s="44"/>
      <c r="JBU5" s="44"/>
      <c r="JBV5" s="44"/>
      <c r="JBW5" s="44"/>
      <c r="JBX5" s="44"/>
      <c r="JBY5" s="44"/>
      <c r="JBZ5" s="44"/>
      <c r="JCA5" s="44"/>
      <c r="JCB5" s="44"/>
      <c r="JCC5" s="44"/>
      <c r="JCD5" s="44"/>
      <c r="JCE5" s="44"/>
      <c r="JCF5" s="44"/>
      <c r="JCG5" s="44"/>
      <c r="JCH5" s="44"/>
      <c r="JCI5" s="44"/>
      <c r="JCJ5" s="44"/>
      <c r="JCK5" s="44"/>
      <c r="JCL5" s="44"/>
      <c r="JCM5" s="44"/>
      <c r="JCN5" s="44"/>
      <c r="JCO5" s="44"/>
      <c r="JCP5" s="44"/>
      <c r="JCQ5" s="44"/>
      <c r="JCR5" s="44"/>
      <c r="JCS5" s="44"/>
      <c r="JCT5" s="44"/>
      <c r="JCU5" s="44"/>
      <c r="JCV5" s="44"/>
      <c r="JCW5" s="44"/>
      <c r="JCX5" s="44"/>
      <c r="JCY5" s="44"/>
      <c r="JCZ5" s="44"/>
      <c r="JDA5" s="44"/>
      <c r="JDB5" s="44"/>
      <c r="JDC5" s="44"/>
      <c r="JDD5" s="44"/>
      <c r="JDE5" s="44"/>
      <c r="JDF5" s="44"/>
      <c r="JDG5" s="44"/>
      <c r="JDH5" s="44"/>
      <c r="JDI5" s="44"/>
      <c r="JDJ5" s="44"/>
      <c r="JDK5" s="44"/>
      <c r="JDL5" s="44"/>
      <c r="JDM5" s="44"/>
      <c r="JDN5" s="44"/>
      <c r="JDO5" s="44"/>
      <c r="JDP5" s="44"/>
      <c r="JDQ5" s="44"/>
      <c r="JDR5" s="44"/>
      <c r="JDS5" s="44"/>
      <c r="JDT5" s="44"/>
      <c r="JDU5" s="44"/>
      <c r="JDV5" s="44"/>
      <c r="JDW5" s="44"/>
      <c r="JDX5" s="44"/>
      <c r="JDY5" s="44"/>
      <c r="JDZ5" s="44"/>
      <c r="JEA5" s="44"/>
      <c r="JEB5" s="44"/>
      <c r="JEC5" s="44"/>
      <c r="JED5" s="44"/>
      <c r="JEE5" s="44"/>
      <c r="JEF5" s="44"/>
      <c r="JEG5" s="44"/>
      <c r="JEH5" s="44"/>
      <c r="JEI5" s="44"/>
      <c r="JEJ5" s="44"/>
      <c r="JEK5" s="44"/>
      <c r="JEL5" s="44"/>
      <c r="JEM5" s="44"/>
      <c r="JEN5" s="44"/>
      <c r="JEO5" s="44"/>
      <c r="JEP5" s="44"/>
      <c r="JEQ5" s="44"/>
      <c r="JER5" s="44"/>
      <c r="JES5" s="44"/>
      <c r="JET5" s="44"/>
      <c r="JEU5" s="44"/>
      <c r="JEV5" s="44"/>
      <c r="JEW5" s="44"/>
      <c r="JEX5" s="44"/>
      <c r="JEY5" s="44"/>
      <c r="JEZ5" s="44"/>
      <c r="JFA5" s="44"/>
      <c r="JFB5" s="44"/>
      <c r="JFC5" s="44"/>
      <c r="JFD5" s="44"/>
      <c r="JFE5" s="44"/>
      <c r="JFF5" s="44"/>
      <c r="JFG5" s="44"/>
      <c r="JFH5" s="44"/>
      <c r="JFI5" s="44"/>
      <c r="JFJ5" s="44"/>
      <c r="JFK5" s="44"/>
      <c r="JFL5" s="44"/>
      <c r="JFM5" s="44"/>
      <c r="JFN5" s="44"/>
      <c r="JFO5" s="44"/>
      <c r="JFP5" s="44"/>
      <c r="JFQ5" s="44"/>
      <c r="JFR5" s="44"/>
      <c r="JFS5" s="44"/>
      <c r="JFT5" s="44"/>
      <c r="JFU5" s="44"/>
      <c r="JFV5" s="44"/>
      <c r="JFW5" s="44"/>
      <c r="JFX5" s="44"/>
      <c r="JFY5" s="44"/>
      <c r="JFZ5" s="44"/>
      <c r="JGA5" s="44"/>
      <c r="JGB5" s="44"/>
      <c r="JGC5" s="44"/>
      <c r="JGD5" s="44"/>
      <c r="JGE5" s="44"/>
      <c r="JGF5" s="44"/>
      <c r="JGG5" s="44"/>
      <c r="JGH5" s="44"/>
      <c r="JGI5" s="44"/>
      <c r="JGJ5" s="44"/>
      <c r="JGK5" s="44"/>
      <c r="JGL5" s="44"/>
      <c r="JGM5" s="44"/>
      <c r="JGN5" s="44"/>
      <c r="JGO5" s="44"/>
      <c r="JGP5" s="44"/>
      <c r="JGQ5" s="44"/>
      <c r="JGR5" s="44"/>
      <c r="JGS5" s="44"/>
      <c r="JGT5" s="44"/>
      <c r="JGU5" s="44"/>
      <c r="JGV5" s="44"/>
      <c r="JGW5" s="44"/>
      <c r="JGX5" s="44"/>
      <c r="JGY5" s="44"/>
      <c r="JGZ5" s="44"/>
      <c r="JHA5" s="44"/>
      <c r="JHB5" s="44"/>
      <c r="JHC5" s="44"/>
      <c r="JHD5" s="44"/>
      <c r="JHE5" s="44"/>
      <c r="JHF5" s="44"/>
      <c r="JHG5" s="44"/>
      <c r="JHH5" s="44"/>
      <c r="JHI5" s="44"/>
      <c r="JHJ5" s="44"/>
      <c r="JHK5" s="44"/>
      <c r="JHL5" s="44"/>
      <c r="JHM5" s="44"/>
      <c r="JHN5" s="44"/>
      <c r="JHO5" s="44"/>
      <c r="JHP5" s="44"/>
      <c r="JHQ5" s="44"/>
      <c r="JHR5" s="44"/>
      <c r="JHS5" s="44"/>
      <c r="JHT5" s="44"/>
      <c r="JHU5" s="44"/>
      <c r="JHV5" s="44"/>
      <c r="JHW5" s="44"/>
      <c r="JHX5" s="44"/>
      <c r="JHY5" s="44"/>
      <c r="JHZ5" s="44"/>
      <c r="JIA5" s="44"/>
      <c r="JIB5" s="44"/>
      <c r="JIC5" s="44"/>
      <c r="JID5" s="44"/>
      <c r="JIE5" s="44"/>
      <c r="JIF5" s="44"/>
      <c r="JIG5" s="44"/>
      <c r="JIH5" s="44"/>
      <c r="JII5" s="44"/>
      <c r="JIJ5" s="44"/>
      <c r="JIK5" s="44"/>
      <c r="JIL5" s="44"/>
      <c r="JIM5" s="44"/>
      <c r="JIN5" s="44"/>
      <c r="JIO5" s="44"/>
      <c r="JIP5" s="44"/>
      <c r="JIQ5" s="44"/>
      <c r="JIR5" s="44"/>
      <c r="JIS5" s="44"/>
      <c r="JIT5" s="44"/>
      <c r="JIU5" s="44"/>
      <c r="JIV5" s="44"/>
      <c r="JIW5" s="44"/>
      <c r="JIX5" s="44"/>
      <c r="JIY5" s="44"/>
      <c r="JIZ5" s="44"/>
      <c r="JJA5" s="44"/>
      <c r="JJB5" s="44"/>
      <c r="JJC5" s="44"/>
      <c r="JJD5" s="44"/>
      <c r="JJE5" s="44"/>
      <c r="JJF5" s="44"/>
      <c r="JJG5" s="44"/>
      <c r="JJH5" s="44"/>
      <c r="JJI5" s="44"/>
      <c r="JJJ5" s="44"/>
      <c r="JJK5" s="44"/>
      <c r="JJL5" s="44"/>
      <c r="JJM5" s="44"/>
      <c r="JJN5" s="44"/>
      <c r="JJO5" s="44"/>
      <c r="JJP5" s="44"/>
      <c r="JJQ5" s="44"/>
      <c r="JJR5" s="44"/>
      <c r="JJS5" s="44"/>
      <c r="JJT5" s="44"/>
      <c r="JJU5" s="44"/>
      <c r="JJV5" s="44"/>
      <c r="JJW5" s="44"/>
      <c r="JJX5" s="44"/>
      <c r="JJY5" s="44"/>
      <c r="JJZ5" s="44"/>
      <c r="JKA5" s="44"/>
      <c r="JKB5" s="44"/>
      <c r="JKC5" s="44"/>
      <c r="JKD5" s="44"/>
      <c r="JKE5" s="44"/>
      <c r="JKF5" s="44"/>
      <c r="JKG5" s="44"/>
      <c r="JKH5" s="44"/>
      <c r="JKI5" s="44"/>
      <c r="JKJ5" s="44"/>
      <c r="JKK5" s="44"/>
      <c r="JKL5" s="44"/>
      <c r="JKM5" s="44"/>
      <c r="JKN5" s="44"/>
      <c r="JKO5" s="44"/>
      <c r="JKP5" s="44"/>
      <c r="JKQ5" s="44"/>
      <c r="JKR5" s="44"/>
      <c r="JKS5" s="44"/>
      <c r="JKT5" s="44"/>
      <c r="JKU5" s="44"/>
      <c r="JKV5" s="44"/>
      <c r="JKW5" s="44"/>
      <c r="JKX5" s="44"/>
      <c r="JKY5" s="44"/>
      <c r="JKZ5" s="44"/>
      <c r="JLA5" s="44"/>
      <c r="JLB5" s="44"/>
      <c r="JLC5" s="44"/>
      <c r="JLD5" s="44"/>
      <c r="JLE5" s="44"/>
      <c r="JLF5" s="44"/>
      <c r="JLG5" s="44"/>
      <c r="JLH5" s="44"/>
      <c r="JLI5" s="44"/>
      <c r="JLJ5" s="44"/>
      <c r="JLK5" s="44"/>
      <c r="JLL5" s="44"/>
      <c r="JLM5" s="44"/>
      <c r="JLN5" s="44"/>
      <c r="JLO5" s="44"/>
      <c r="JLP5" s="44"/>
      <c r="JLQ5" s="44"/>
      <c r="JLR5" s="44"/>
      <c r="JLS5" s="44"/>
      <c r="JLT5" s="44"/>
      <c r="JLU5" s="44"/>
      <c r="JLV5" s="44"/>
      <c r="JLW5" s="44"/>
      <c r="JLX5" s="44"/>
      <c r="JLY5" s="44"/>
      <c r="JLZ5" s="44"/>
      <c r="JMA5" s="44"/>
      <c r="JMB5" s="44"/>
      <c r="JMC5" s="44"/>
      <c r="JMD5" s="44"/>
      <c r="JME5" s="44"/>
      <c r="JMF5" s="44"/>
      <c r="JMG5" s="44"/>
      <c r="JMH5" s="44"/>
      <c r="JMI5" s="44"/>
      <c r="JMJ5" s="44"/>
      <c r="JMK5" s="44"/>
      <c r="JML5" s="44"/>
      <c r="JMM5" s="44"/>
      <c r="JMN5" s="44"/>
      <c r="JMO5" s="44"/>
      <c r="JMP5" s="44"/>
      <c r="JMQ5" s="44"/>
      <c r="JMR5" s="44"/>
      <c r="JMS5" s="44"/>
      <c r="JMT5" s="44"/>
      <c r="JMU5" s="44"/>
      <c r="JMV5" s="44"/>
      <c r="JMW5" s="44"/>
      <c r="JMX5" s="44"/>
      <c r="JMY5" s="44"/>
      <c r="JMZ5" s="44"/>
      <c r="JNA5" s="44"/>
      <c r="JNB5" s="44"/>
      <c r="JNC5" s="44"/>
      <c r="JND5" s="44"/>
      <c r="JNE5" s="44"/>
      <c r="JNF5" s="44"/>
      <c r="JNG5" s="44"/>
      <c r="JNH5" s="44"/>
      <c r="JNI5" s="44"/>
      <c r="JNJ5" s="44"/>
      <c r="JNK5" s="44"/>
      <c r="JNL5" s="44"/>
      <c r="JNM5" s="44"/>
      <c r="JNN5" s="44"/>
      <c r="JNO5" s="44"/>
      <c r="JNP5" s="44"/>
      <c r="JNQ5" s="44"/>
      <c r="JNR5" s="44"/>
      <c r="JNS5" s="44"/>
      <c r="JNT5" s="44"/>
      <c r="JNU5" s="44"/>
      <c r="JNV5" s="44"/>
      <c r="JNW5" s="44"/>
      <c r="JNX5" s="44"/>
      <c r="JNY5" s="44"/>
      <c r="JNZ5" s="44"/>
      <c r="JOA5" s="44"/>
      <c r="JOB5" s="44"/>
      <c r="JOC5" s="44"/>
      <c r="JOD5" s="44"/>
      <c r="JOE5" s="44"/>
      <c r="JOF5" s="44"/>
      <c r="JOG5" s="44"/>
      <c r="JOH5" s="44"/>
      <c r="JOI5" s="44"/>
      <c r="JOJ5" s="44"/>
      <c r="JOK5" s="44"/>
      <c r="JOL5" s="44"/>
      <c r="JOM5" s="44"/>
      <c r="JON5" s="44"/>
      <c r="JOO5" s="44"/>
      <c r="JOP5" s="44"/>
      <c r="JOQ5" s="44"/>
      <c r="JOR5" s="44"/>
      <c r="JOS5" s="44"/>
      <c r="JOT5" s="44"/>
      <c r="JOU5" s="44"/>
      <c r="JOV5" s="44"/>
      <c r="JOW5" s="44"/>
      <c r="JOX5" s="44"/>
      <c r="JOY5" s="44"/>
      <c r="JOZ5" s="44"/>
      <c r="JPA5" s="44"/>
      <c r="JPB5" s="44"/>
      <c r="JPC5" s="44"/>
      <c r="JPD5" s="44"/>
      <c r="JPE5" s="44"/>
      <c r="JPF5" s="44"/>
      <c r="JPG5" s="44"/>
      <c r="JPH5" s="44"/>
      <c r="JPI5" s="44"/>
      <c r="JPJ5" s="44"/>
      <c r="JPK5" s="44"/>
      <c r="JPL5" s="44"/>
      <c r="JPM5" s="44"/>
      <c r="JPN5" s="44"/>
      <c r="JPO5" s="44"/>
      <c r="JPP5" s="44"/>
      <c r="JPQ5" s="44"/>
      <c r="JPR5" s="44"/>
      <c r="JPS5" s="44"/>
      <c r="JPT5" s="44"/>
      <c r="JPU5" s="44"/>
      <c r="JPV5" s="44"/>
      <c r="JPW5" s="44"/>
      <c r="JPX5" s="44"/>
      <c r="JPY5" s="44"/>
      <c r="JPZ5" s="44"/>
      <c r="JQA5" s="44"/>
      <c r="JQB5" s="44"/>
      <c r="JQC5" s="44"/>
      <c r="JQD5" s="44"/>
      <c r="JQE5" s="44"/>
      <c r="JQF5" s="44"/>
      <c r="JQG5" s="44"/>
      <c r="JQH5" s="44"/>
      <c r="JQI5" s="44"/>
      <c r="JQJ5" s="44"/>
      <c r="JQK5" s="44"/>
      <c r="JQL5" s="44"/>
      <c r="JQM5" s="44"/>
      <c r="JQN5" s="44"/>
      <c r="JQO5" s="44"/>
      <c r="JQP5" s="44"/>
      <c r="JQQ5" s="44"/>
      <c r="JQR5" s="44"/>
      <c r="JQS5" s="44"/>
      <c r="JQT5" s="44"/>
      <c r="JQU5" s="44"/>
      <c r="JQV5" s="44"/>
      <c r="JQW5" s="44"/>
      <c r="JQX5" s="44"/>
      <c r="JQY5" s="44"/>
      <c r="JQZ5" s="44"/>
      <c r="JRA5" s="44"/>
      <c r="JRB5" s="44"/>
      <c r="JRC5" s="44"/>
      <c r="JRD5" s="44"/>
      <c r="JRE5" s="44"/>
      <c r="JRF5" s="44"/>
      <c r="JRG5" s="44"/>
      <c r="JRH5" s="44"/>
      <c r="JRI5" s="44"/>
      <c r="JRJ5" s="44"/>
      <c r="JRK5" s="44"/>
      <c r="JRL5" s="44"/>
      <c r="JRM5" s="44"/>
      <c r="JRN5" s="44"/>
      <c r="JRO5" s="44"/>
      <c r="JRP5" s="44"/>
      <c r="JRQ5" s="44"/>
      <c r="JRR5" s="44"/>
      <c r="JRS5" s="44"/>
      <c r="JRT5" s="44"/>
      <c r="JRU5" s="44"/>
      <c r="JRV5" s="44"/>
      <c r="JRW5" s="44"/>
      <c r="JRX5" s="44"/>
      <c r="JRY5" s="44"/>
      <c r="JRZ5" s="44"/>
      <c r="JSA5" s="44"/>
      <c r="JSB5" s="44"/>
      <c r="JSC5" s="44"/>
      <c r="JSD5" s="44"/>
      <c r="JSE5" s="44"/>
      <c r="JSF5" s="44"/>
      <c r="JSG5" s="44"/>
      <c r="JSH5" s="44"/>
      <c r="JSI5" s="44"/>
      <c r="JSJ5" s="44"/>
      <c r="JSK5" s="44"/>
      <c r="JSL5" s="44"/>
      <c r="JSM5" s="44"/>
      <c r="JSN5" s="44"/>
      <c r="JSO5" s="44"/>
      <c r="JSP5" s="44"/>
      <c r="JSQ5" s="44"/>
      <c r="JSR5" s="44"/>
      <c r="JSS5" s="44"/>
      <c r="JST5" s="44"/>
      <c r="JSU5" s="44"/>
      <c r="JSV5" s="44"/>
      <c r="JSW5" s="44"/>
      <c r="JSX5" s="44"/>
      <c r="JSY5" s="44"/>
      <c r="JSZ5" s="44"/>
      <c r="JTA5" s="44"/>
      <c r="JTB5" s="44"/>
      <c r="JTC5" s="44"/>
      <c r="JTD5" s="44"/>
      <c r="JTE5" s="44"/>
      <c r="JTF5" s="44"/>
      <c r="JTG5" s="44"/>
      <c r="JTH5" s="44"/>
      <c r="JTI5" s="44"/>
      <c r="JTJ5" s="44"/>
      <c r="JTK5" s="44"/>
      <c r="JTL5" s="44"/>
      <c r="JTM5" s="44"/>
      <c r="JTN5" s="44"/>
      <c r="JTO5" s="44"/>
      <c r="JTP5" s="44"/>
      <c r="JTQ5" s="44"/>
      <c r="JTR5" s="44"/>
      <c r="JTS5" s="44"/>
      <c r="JTT5" s="44"/>
      <c r="JTU5" s="44"/>
      <c r="JTV5" s="44"/>
      <c r="JTW5" s="44"/>
      <c r="JTX5" s="44"/>
      <c r="JTY5" s="44"/>
      <c r="JTZ5" s="44"/>
      <c r="JUA5" s="44"/>
      <c r="JUB5" s="44"/>
      <c r="JUC5" s="44"/>
      <c r="JUD5" s="44"/>
      <c r="JUE5" s="44"/>
      <c r="JUF5" s="44"/>
      <c r="JUG5" s="44"/>
      <c r="JUH5" s="44"/>
      <c r="JUI5" s="44"/>
      <c r="JUJ5" s="44"/>
      <c r="JUK5" s="44"/>
      <c r="JUL5" s="44"/>
      <c r="JUM5" s="44"/>
      <c r="JUN5" s="44"/>
      <c r="JUO5" s="44"/>
      <c r="JUP5" s="44"/>
      <c r="JUQ5" s="44"/>
      <c r="JUR5" s="44"/>
      <c r="JUS5" s="44"/>
      <c r="JUT5" s="44"/>
      <c r="JUU5" s="44"/>
      <c r="JUV5" s="44"/>
      <c r="JUW5" s="44"/>
      <c r="JUX5" s="44"/>
      <c r="JUY5" s="44"/>
      <c r="JUZ5" s="44"/>
      <c r="JVA5" s="44"/>
      <c r="JVB5" s="44"/>
      <c r="JVC5" s="44"/>
      <c r="JVD5" s="44"/>
      <c r="JVE5" s="44"/>
      <c r="JVF5" s="44"/>
      <c r="JVG5" s="44"/>
      <c r="JVH5" s="44"/>
      <c r="JVI5" s="44"/>
      <c r="JVJ5" s="44"/>
      <c r="JVK5" s="44"/>
      <c r="JVL5" s="44"/>
      <c r="JVM5" s="44"/>
      <c r="JVN5" s="44"/>
      <c r="JVO5" s="44"/>
      <c r="JVP5" s="44"/>
      <c r="JVQ5" s="44"/>
      <c r="JVR5" s="44"/>
      <c r="JVS5" s="44"/>
      <c r="JVT5" s="44"/>
      <c r="JVU5" s="44"/>
      <c r="JVV5" s="44"/>
      <c r="JVW5" s="44"/>
      <c r="JVX5" s="44"/>
      <c r="JVY5" s="44"/>
      <c r="JVZ5" s="44"/>
      <c r="JWA5" s="44"/>
      <c r="JWB5" s="44"/>
      <c r="JWC5" s="44"/>
      <c r="JWD5" s="44"/>
      <c r="JWE5" s="44"/>
      <c r="JWF5" s="44"/>
      <c r="JWG5" s="44"/>
      <c r="JWH5" s="44"/>
      <c r="JWI5" s="44"/>
      <c r="JWJ5" s="44"/>
      <c r="JWK5" s="44"/>
      <c r="JWL5" s="44"/>
      <c r="JWM5" s="44"/>
      <c r="JWN5" s="44"/>
      <c r="JWO5" s="44"/>
      <c r="JWP5" s="44"/>
      <c r="JWQ5" s="44"/>
      <c r="JWR5" s="44"/>
      <c r="JWS5" s="44"/>
      <c r="JWT5" s="44"/>
      <c r="JWU5" s="44"/>
      <c r="JWV5" s="44"/>
      <c r="JWW5" s="44"/>
      <c r="JWX5" s="44"/>
      <c r="JWY5" s="44"/>
      <c r="JWZ5" s="44"/>
      <c r="JXA5" s="44"/>
      <c r="JXB5" s="44"/>
      <c r="JXC5" s="44"/>
      <c r="JXD5" s="44"/>
      <c r="JXE5" s="44"/>
      <c r="JXF5" s="44"/>
      <c r="JXG5" s="44"/>
      <c r="JXH5" s="44"/>
      <c r="JXI5" s="44"/>
      <c r="JXJ5" s="44"/>
      <c r="JXK5" s="44"/>
      <c r="JXL5" s="44"/>
      <c r="JXM5" s="44"/>
      <c r="JXN5" s="44"/>
      <c r="JXO5" s="44"/>
      <c r="JXP5" s="44"/>
      <c r="JXQ5" s="44"/>
      <c r="JXR5" s="44"/>
      <c r="JXS5" s="44"/>
      <c r="JXT5" s="44"/>
      <c r="JXU5" s="44"/>
      <c r="JXV5" s="44"/>
      <c r="JXW5" s="44"/>
      <c r="JXX5" s="44"/>
      <c r="JXY5" s="44"/>
      <c r="JXZ5" s="44"/>
      <c r="JYA5" s="44"/>
      <c r="JYB5" s="44"/>
      <c r="JYC5" s="44"/>
      <c r="JYD5" s="44"/>
      <c r="JYE5" s="44"/>
      <c r="JYF5" s="44"/>
      <c r="JYG5" s="44"/>
      <c r="JYH5" s="44"/>
      <c r="JYI5" s="44"/>
      <c r="JYJ5" s="44"/>
      <c r="JYK5" s="44"/>
      <c r="JYL5" s="44"/>
      <c r="JYM5" s="44"/>
      <c r="JYN5" s="44"/>
      <c r="JYO5" s="44"/>
      <c r="JYP5" s="44"/>
      <c r="JYQ5" s="44"/>
      <c r="JYR5" s="44"/>
      <c r="JYS5" s="44"/>
      <c r="JYT5" s="44"/>
      <c r="JYU5" s="44"/>
      <c r="JYV5" s="44"/>
      <c r="JYW5" s="44"/>
      <c r="JYX5" s="44"/>
      <c r="JYY5" s="44"/>
      <c r="JYZ5" s="44"/>
      <c r="JZA5" s="44"/>
      <c r="JZB5" s="44"/>
      <c r="JZC5" s="44"/>
      <c r="JZD5" s="44"/>
      <c r="JZE5" s="44"/>
      <c r="JZF5" s="44"/>
      <c r="JZG5" s="44"/>
      <c r="JZH5" s="44"/>
      <c r="JZI5" s="44"/>
      <c r="JZJ5" s="44"/>
      <c r="JZK5" s="44"/>
      <c r="JZL5" s="44"/>
      <c r="JZM5" s="44"/>
      <c r="JZN5" s="44"/>
      <c r="JZO5" s="44"/>
      <c r="JZP5" s="44"/>
      <c r="JZQ5" s="44"/>
      <c r="JZR5" s="44"/>
      <c r="JZS5" s="44"/>
      <c r="JZT5" s="44"/>
      <c r="JZU5" s="44"/>
      <c r="JZV5" s="44"/>
      <c r="JZW5" s="44"/>
      <c r="JZX5" s="44"/>
      <c r="JZY5" s="44"/>
      <c r="JZZ5" s="44"/>
      <c r="KAA5" s="44"/>
      <c r="KAB5" s="44"/>
      <c r="KAC5" s="44"/>
      <c r="KAD5" s="44"/>
      <c r="KAE5" s="44"/>
      <c r="KAF5" s="44"/>
      <c r="KAG5" s="44"/>
      <c r="KAH5" s="44"/>
      <c r="KAI5" s="44"/>
      <c r="KAJ5" s="44"/>
      <c r="KAK5" s="44"/>
      <c r="KAL5" s="44"/>
      <c r="KAM5" s="44"/>
      <c r="KAN5" s="44"/>
      <c r="KAO5" s="44"/>
      <c r="KAP5" s="44"/>
      <c r="KAQ5" s="44"/>
      <c r="KAR5" s="44"/>
      <c r="KAS5" s="44"/>
      <c r="KAT5" s="44"/>
      <c r="KAU5" s="44"/>
      <c r="KAV5" s="44"/>
      <c r="KAW5" s="44"/>
      <c r="KAX5" s="44"/>
      <c r="KAY5" s="44"/>
      <c r="KAZ5" s="44"/>
      <c r="KBA5" s="44"/>
      <c r="KBB5" s="44"/>
      <c r="KBC5" s="44"/>
      <c r="KBD5" s="44"/>
      <c r="KBE5" s="44"/>
      <c r="KBF5" s="44"/>
      <c r="KBG5" s="44"/>
      <c r="KBH5" s="44"/>
      <c r="KBI5" s="44"/>
      <c r="KBJ5" s="44"/>
      <c r="KBK5" s="44"/>
      <c r="KBL5" s="44"/>
      <c r="KBM5" s="44"/>
      <c r="KBN5" s="44"/>
      <c r="KBO5" s="44"/>
      <c r="KBP5" s="44"/>
      <c r="KBQ5" s="44"/>
      <c r="KBR5" s="44"/>
      <c r="KBS5" s="44"/>
      <c r="KBT5" s="44"/>
      <c r="KBU5" s="44"/>
      <c r="KBV5" s="44"/>
      <c r="KBW5" s="44"/>
      <c r="KBX5" s="44"/>
      <c r="KBY5" s="44"/>
      <c r="KBZ5" s="44"/>
      <c r="KCA5" s="44"/>
      <c r="KCB5" s="44"/>
      <c r="KCC5" s="44"/>
      <c r="KCD5" s="44"/>
      <c r="KCE5" s="44"/>
      <c r="KCF5" s="44"/>
      <c r="KCG5" s="44"/>
      <c r="KCH5" s="44"/>
      <c r="KCI5" s="44"/>
      <c r="KCJ5" s="44"/>
      <c r="KCK5" s="44"/>
      <c r="KCL5" s="44"/>
      <c r="KCM5" s="44"/>
      <c r="KCN5" s="44"/>
      <c r="KCO5" s="44"/>
      <c r="KCP5" s="44"/>
      <c r="KCQ5" s="44"/>
      <c r="KCR5" s="44"/>
      <c r="KCS5" s="44"/>
      <c r="KCT5" s="44"/>
      <c r="KCU5" s="44"/>
      <c r="KCV5" s="44"/>
      <c r="KCW5" s="44"/>
      <c r="KCX5" s="44"/>
      <c r="KCY5" s="44"/>
      <c r="KCZ5" s="44"/>
      <c r="KDA5" s="44"/>
      <c r="KDB5" s="44"/>
      <c r="KDC5" s="44"/>
      <c r="KDD5" s="44"/>
      <c r="KDE5" s="44"/>
      <c r="KDF5" s="44"/>
      <c r="KDG5" s="44"/>
      <c r="KDH5" s="44"/>
      <c r="KDI5" s="44"/>
      <c r="KDJ5" s="44"/>
      <c r="KDK5" s="44"/>
      <c r="KDL5" s="44"/>
      <c r="KDM5" s="44"/>
      <c r="KDN5" s="44"/>
      <c r="KDO5" s="44"/>
      <c r="KDP5" s="44"/>
      <c r="KDQ5" s="44"/>
      <c r="KDR5" s="44"/>
      <c r="KDS5" s="44"/>
      <c r="KDT5" s="44"/>
      <c r="KDU5" s="44"/>
      <c r="KDV5" s="44"/>
      <c r="KDW5" s="44"/>
      <c r="KDX5" s="44"/>
      <c r="KDY5" s="44"/>
      <c r="KDZ5" s="44"/>
      <c r="KEA5" s="44"/>
      <c r="KEB5" s="44"/>
      <c r="KEC5" s="44"/>
      <c r="KED5" s="44"/>
      <c r="KEE5" s="44"/>
      <c r="KEF5" s="44"/>
      <c r="KEG5" s="44"/>
      <c r="KEH5" s="44"/>
      <c r="KEI5" s="44"/>
      <c r="KEJ5" s="44"/>
      <c r="KEK5" s="44"/>
      <c r="KEL5" s="44"/>
      <c r="KEM5" s="44"/>
      <c r="KEN5" s="44"/>
      <c r="KEO5" s="44"/>
      <c r="KEP5" s="44"/>
      <c r="KEQ5" s="44"/>
      <c r="KER5" s="44"/>
      <c r="KES5" s="44"/>
      <c r="KET5" s="44"/>
      <c r="KEU5" s="44"/>
      <c r="KEV5" s="44"/>
      <c r="KEW5" s="44"/>
      <c r="KEX5" s="44"/>
      <c r="KEY5" s="44"/>
      <c r="KEZ5" s="44"/>
      <c r="KFA5" s="44"/>
      <c r="KFB5" s="44"/>
      <c r="KFC5" s="44"/>
      <c r="KFD5" s="44"/>
      <c r="KFE5" s="44"/>
      <c r="KFF5" s="44"/>
      <c r="KFG5" s="44"/>
      <c r="KFH5" s="44"/>
      <c r="KFI5" s="44"/>
      <c r="KFJ5" s="44"/>
      <c r="KFK5" s="44"/>
      <c r="KFL5" s="44"/>
      <c r="KFM5" s="44"/>
      <c r="KFN5" s="44"/>
      <c r="KFO5" s="44"/>
      <c r="KFP5" s="44"/>
      <c r="KFQ5" s="44"/>
      <c r="KFR5" s="44"/>
      <c r="KFS5" s="44"/>
      <c r="KFT5" s="44"/>
      <c r="KFU5" s="44"/>
      <c r="KFV5" s="44"/>
      <c r="KFW5" s="44"/>
      <c r="KFX5" s="44"/>
      <c r="KFY5" s="44"/>
      <c r="KFZ5" s="44"/>
      <c r="KGA5" s="44"/>
      <c r="KGB5" s="44"/>
      <c r="KGC5" s="44"/>
      <c r="KGD5" s="44"/>
      <c r="KGE5" s="44"/>
      <c r="KGF5" s="44"/>
      <c r="KGG5" s="44"/>
      <c r="KGH5" s="44"/>
      <c r="KGI5" s="44"/>
      <c r="KGJ5" s="44"/>
      <c r="KGK5" s="44"/>
      <c r="KGL5" s="44"/>
      <c r="KGM5" s="44"/>
      <c r="KGN5" s="44"/>
      <c r="KGO5" s="44"/>
      <c r="KGP5" s="44"/>
      <c r="KGQ5" s="44"/>
      <c r="KGR5" s="44"/>
      <c r="KGS5" s="44"/>
      <c r="KGT5" s="44"/>
      <c r="KGU5" s="44"/>
      <c r="KGV5" s="44"/>
      <c r="KGW5" s="44"/>
      <c r="KGX5" s="44"/>
      <c r="KGY5" s="44"/>
      <c r="KGZ5" s="44"/>
      <c r="KHA5" s="44"/>
      <c r="KHB5" s="44"/>
      <c r="KHC5" s="44"/>
      <c r="KHD5" s="44"/>
      <c r="KHE5" s="44"/>
      <c r="KHF5" s="44"/>
      <c r="KHG5" s="44"/>
      <c r="KHH5" s="44"/>
      <c r="KHI5" s="44"/>
      <c r="KHJ5" s="44"/>
      <c r="KHK5" s="44"/>
      <c r="KHL5" s="44"/>
      <c r="KHM5" s="44"/>
      <c r="KHN5" s="44"/>
      <c r="KHO5" s="44"/>
      <c r="KHP5" s="44"/>
      <c r="KHQ5" s="44"/>
      <c r="KHR5" s="44"/>
      <c r="KHS5" s="44"/>
      <c r="KHT5" s="44"/>
      <c r="KHU5" s="44"/>
      <c r="KHV5" s="44"/>
      <c r="KHW5" s="44"/>
      <c r="KHX5" s="44"/>
      <c r="KHY5" s="44"/>
      <c r="KHZ5" s="44"/>
      <c r="KIA5" s="44"/>
      <c r="KIB5" s="44"/>
      <c r="KIC5" s="44"/>
      <c r="KID5" s="44"/>
      <c r="KIE5" s="44"/>
      <c r="KIF5" s="44"/>
      <c r="KIG5" s="44"/>
      <c r="KIH5" s="44"/>
      <c r="KII5" s="44"/>
      <c r="KIJ5" s="44"/>
      <c r="KIK5" s="44"/>
      <c r="KIL5" s="44"/>
      <c r="KIM5" s="44"/>
      <c r="KIN5" s="44"/>
      <c r="KIO5" s="44"/>
      <c r="KIP5" s="44"/>
      <c r="KIQ5" s="44"/>
      <c r="KIR5" s="44"/>
      <c r="KIS5" s="44"/>
      <c r="KIT5" s="44"/>
      <c r="KIU5" s="44"/>
      <c r="KIV5" s="44"/>
      <c r="KIW5" s="44"/>
      <c r="KIX5" s="44"/>
      <c r="KIY5" s="44"/>
      <c r="KIZ5" s="44"/>
      <c r="KJA5" s="44"/>
      <c r="KJB5" s="44"/>
      <c r="KJC5" s="44"/>
      <c r="KJD5" s="44"/>
      <c r="KJE5" s="44"/>
      <c r="KJF5" s="44"/>
      <c r="KJG5" s="44"/>
      <c r="KJH5" s="44"/>
      <c r="KJI5" s="44"/>
      <c r="KJJ5" s="44"/>
      <c r="KJK5" s="44"/>
      <c r="KJL5" s="44"/>
      <c r="KJM5" s="44"/>
      <c r="KJN5" s="44"/>
      <c r="KJO5" s="44"/>
      <c r="KJP5" s="44"/>
      <c r="KJQ5" s="44"/>
      <c r="KJR5" s="44"/>
      <c r="KJS5" s="44"/>
      <c r="KJT5" s="44"/>
      <c r="KJU5" s="44"/>
      <c r="KJV5" s="44"/>
      <c r="KJW5" s="44"/>
      <c r="KJX5" s="44"/>
      <c r="KJY5" s="44"/>
      <c r="KJZ5" s="44"/>
      <c r="KKA5" s="44"/>
      <c r="KKB5" s="44"/>
      <c r="KKC5" s="44"/>
      <c r="KKD5" s="44"/>
      <c r="KKE5" s="44"/>
      <c r="KKF5" s="44"/>
      <c r="KKG5" s="44"/>
      <c r="KKH5" s="44"/>
      <c r="KKI5" s="44"/>
      <c r="KKJ5" s="44"/>
      <c r="KKK5" s="44"/>
      <c r="KKL5" s="44"/>
      <c r="KKM5" s="44"/>
      <c r="KKN5" s="44"/>
      <c r="KKO5" s="44"/>
      <c r="KKP5" s="44"/>
      <c r="KKQ5" s="44"/>
      <c r="KKR5" s="44"/>
      <c r="KKS5" s="44"/>
      <c r="KKT5" s="44"/>
      <c r="KKU5" s="44"/>
      <c r="KKV5" s="44"/>
      <c r="KKW5" s="44"/>
      <c r="KKX5" s="44"/>
      <c r="KKY5" s="44"/>
      <c r="KKZ5" s="44"/>
      <c r="KLA5" s="44"/>
      <c r="KLB5" s="44"/>
      <c r="KLC5" s="44"/>
      <c r="KLD5" s="44"/>
      <c r="KLE5" s="44"/>
      <c r="KLF5" s="44"/>
      <c r="KLG5" s="44"/>
      <c r="KLH5" s="44"/>
      <c r="KLI5" s="44"/>
      <c r="KLJ5" s="44"/>
      <c r="KLK5" s="44"/>
      <c r="KLL5" s="44"/>
      <c r="KLM5" s="44"/>
      <c r="KLN5" s="44"/>
      <c r="KLO5" s="44"/>
      <c r="KLP5" s="44"/>
      <c r="KLQ5" s="44"/>
      <c r="KLR5" s="44"/>
      <c r="KLS5" s="44"/>
      <c r="KLT5" s="44"/>
      <c r="KLU5" s="44"/>
      <c r="KLV5" s="44"/>
      <c r="KLW5" s="44"/>
      <c r="KLX5" s="44"/>
      <c r="KLY5" s="44"/>
      <c r="KLZ5" s="44"/>
      <c r="KMA5" s="44"/>
      <c r="KMB5" s="44"/>
      <c r="KMC5" s="44"/>
      <c r="KMD5" s="44"/>
      <c r="KME5" s="44"/>
      <c r="KMF5" s="44"/>
      <c r="KMG5" s="44"/>
      <c r="KMH5" s="44"/>
      <c r="KMI5" s="44"/>
      <c r="KMJ5" s="44"/>
      <c r="KMK5" s="44"/>
      <c r="KML5" s="44"/>
      <c r="KMM5" s="44"/>
      <c r="KMN5" s="44"/>
      <c r="KMO5" s="44"/>
      <c r="KMP5" s="44"/>
      <c r="KMQ5" s="44"/>
      <c r="KMR5" s="44"/>
      <c r="KMS5" s="44"/>
      <c r="KMT5" s="44"/>
      <c r="KMU5" s="44"/>
      <c r="KMV5" s="44"/>
      <c r="KMW5" s="44"/>
      <c r="KMX5" s="44"/>
      <c r="KMY5" s="44"/>
      <c r="KMZ5" s="44"/>
      <c r="KNA5" s="44"/>
      <c r="KNB5" s="44"/>
      <c r="KNC5" s="44"/>
      <c r="KND5" s="44"/>
      <c r="KNE5" s="44"/>
      <c r="KNF5" s="44"/>
      <c r="KNG5" s="44"/>
      <c r="KNH5" s="44"/>
      <c r="KNI5" s="44"/>
      <c r="KNJ5" s="44"/>
      <c r="KNK5" s="44"/>
      <c r="KNL5" s="44"/>
      <c r="KNM5" s="44"/>
      <c r="KNN5" s="44"/>
      <c r="KNO5" s="44"/>
      <c r="KNP5" s="44"/>
      <c r="KNQ5" s="44"/>
      <c r="KNR5" s="44"/>
      <c r="KNS5" s="44"/>
      <c r="KNT5" s="44"/>
      <c r="KNU5" s="44"/>
      <c r="KNV5" s="44"/>
      <c r="KNW5" s="44"/>
      <c r="KNX5" s="44"/>
      <c r="KNY5" s="44"/>
      <c r="KNZ5" s="44"/>
      <c r="KOA5" s="44"/>
      <c r="KOB5" s="44"/>
      <c r="KOC5" s="44"/>
      <c r="KOD5" s="44"/>
      <c r="KOE5" s="44"/>
      <c r="KOF5" s="44"/>
      <c r="KOG5" s="44"/>
      <c r="KOH5" s="44"/>
      <c r="KOI5" s="44"/>
      <c r="KOJ5" s="44"/>
      <c r="KOK5" s="44"/>
      <c r="KOL5" s="44"/>
      <c r="KOM5" s="44"/>
      <c r="KON5" s="44"/>
      <c r="KOO5" s="44"/>
      <c r="KOP5" s="44"/>
      <c r="KOQ5" s="44"/>
      <c r="KOR5" s="44"/>
      <c r="KOS5" s="44"/>
      <c r="KOT5" s="44"/>
      <c r="KOU5" s="44"/>
      <c r="KOV5" s="44"/>
      <c r="KOW5" s="44"/>
      <c r="KOX5" s="44"/>
      <c r="KOY5" s="44"/>
      <c r="KOZ5" s="44"/>
      <c r="KPA5" s="44"/>
      <c r="KPB5" s="44"/>
      <c r="KPC5" s="44"/>
      <c r="KPD5" s="44"/>
      <c r="KPE5" s="44"/>
      <c r="KPF5" s="44"/>
      <c r="KPG5" s="44"/>
      <c r="KPH5" s="44"/>
      <c r="KPI5" s="44"/>
      <c r="KPJ5" s="44"/>
      <c r="KPK5" s="44"/>
      <c r="KPL5" s="44"/>
      <c r="KPM5" s="44"/>
      <c r="KPN5" s="44"/>
      <c r="KPO5" s="44"/>
      <c r="KPP5" s="44"/>
      <c r="KPQ5" s="44"/>
      <c r="KPR5" s="44"/>
      <c r="KPS5" s="44"/>
      <c r="KPT5" s="44"/>
      <c r="KPU5" s="44"/>
      <c r="KPV5" s="44"/>
      <c r="KPW5" s="44"/>
      <c r="KPX5" s="44"/>
      <c r="KPY5" s="44"/>
      <c r="KPZ5" s="44"/>
      <c r="KQA5" s="44"/>
      <c r="KQB5" s="44"/>
      <c r="KQC5" s="44"/>
      <c r="KQD5" s="44"/>
      <c r="KQE5" s="44"/>
      <c r="KQF5" s="44"/>
      <c r="KQG5" s="44"/>
      <c r="KQH5" s="44"/>
      <c r="KQI5" s="44"/>
      <c r="KQJ5" s="44"/>
      <c r="KQK5" s="44"/>
      <c r="KQL5" s="44"/>
      <c r="KQM5" s="44"/>
      <c r="KQN5" s="44"/>
      <c r="KQO5" s="44"/>
      <c r="KQP5" s="44"/>
      <c r="KQQ5" s="44"/>
      <c r="KQR5" s="44"/>
      <c r="KQS5" s="44"/>
      <c r="KQT5" s="44"/>
      <c r="KQU5" s="44"/>
      <c r="KQV5" s="44"/>
      <c r="KQW5" s="44"/>
      <c r="KQX5" s="44"/>
      <c r="KQY5" s="44"/>
      <c r="KQZ5" s="44"/>
      <c r="KRA5" s="44"/>
      <c r="KRB5" s="44"/>
      <c r="KRC5" s="44"/>
      <c r="KRD5" s="44"/>
      <c r="KRE5" s="44"/>
      <c r="KRF5" s="44"/>
      <c r="KRG5" s="44"/>
      <c r="KRH5" s="44"/>
      <c r="KRI5" s="44"/>
      <c r="KRJ5" s="44"/>
      <c r="KRK5" s="44"/>
      <c r="KRL5" s="44"/>
      <c r="KRM5" s="44"/>
      <c r="KRN5" s="44"/>
      <c r="KRO5" s="44"/>
      <c r="KRP5" s="44"/>
      <c r="KRQ5" s="44"/>
      <c r="KRR5" s="44"/>
      <c r="KRS5" s="44"/>
      <c r="KRT5" s="44"/>
      <c r="KRU5" s="44"/>
      <c r="KRV5" s="44"/>
      <c r="KRW5" s="44"/>
      <c r="KRX5" s="44"/>
      <c r="KRY5" s="44"/>
      <c r="KRZ5" s="44"/>
      <c r="KSA5" s="44"/>
      <c r="KSB5" s="44"/>
      <c r="KSC5" s="44"/>
      <c r="KSD5" s="44"/>
      <c r="KSE5" s="44"/>
      <c r="KSF5" s="44"/>
      <c r="KSG5" s="44"/>
      <c r="KSH5" s="44"/>
      <c r="KSI5" s="44"/>
      <c r="KSJ5" s="44"/>
      <c r="KSK5" s="44"/>
      <c r="KSL5" s="44"/>
      <c r="KSM5" s="44"/>
      <c r="KSN5" s="44"/>
      <c r="KSO5" s="44"/>
      <c r="KSP5" s="44"/>
      <c r="KSQ5" s="44"/>
      <c r="KSR5" s="44"/>
      <c r="KSS5" s="44"/>
      <c r="KST5" s="44"/>
      <c r="KSU5" s="44"/>
      <c r="KSV5" s="44"/>
      <c r="KSW5" s="44"/>
      <c r="KSX5" s="44"/>
      <c r="KSY5" s="44"/>
      <c r="KSZ5" s="44"/>
      <c r="KTA5" s="44"/>
      <c r="KTB5" s="44"/>
      <c r="KTC5" s="44"/>
      <c r="KTD5" s="44"/>
      <c r="KTE5" s="44"/>
      <c r="KTF5" s="44"/>
      <c r="KTG5" s="44"/>
      <c r="KTH5" s="44"/>
      <c r="KTI5" s="44"/>
      <c r="KTJ5" s="44"/>
      <c r="KTK5" s="44"/>
      <c r="KTL5" s="44"/>
      <c r="KTM5" s="44"/>
      <c r="KTN5" s="44"/>
      <c r="KTO5" s="44"/>
      <c r="KTP5" s="44"/>
      <c r="KTQ5" s="44"/>
      <c r="KTR5" s="44"/>
      <c r="KTS5" s="44"/>
      <c r="KTT5" s="44"/>
      <c r="KTU5" s="44"/>
      <c r="KTV5" s="44"/>
      <c r="KTW5" s="44"/>
      <c r="KTX5" s="44"/>
      <c r="KTY5" s="44"/>
      <c r="KTZ5" s="44"/>
      <c r="KUA5" s="44"/>
      <c r="KUB5" s="44"/>
      <c r="KUC5" s="44"/>
      <c r="KUD5" s="44"/>
      <c r="KUE5" s="44"/>
      <c r="KUF5" s="44"/>
      <c r="KUG5" s="44"/>
      <c r="KUH5" s="44"/>
      <c r="KUI5" s="44"/>
      <c r="KUJ5" s="44"/>
      <c r="KUK5" s="44"/>
      <c r="KUL5" s="44"/>
      <c r="KUM5" s="44"/>
      <c r="KUN5" s="44"/>
      <c r="KUO5" s="44"/>
      <c r="KUP5" s="44"/>
      <c r="KUQ5" s="44"/>
      <c r="KUR5" s="44"/>
      <c r="KUS5" s="44"/>
      <c r="KUT5" s="44"/>
      <c r="KUU5" s="44"/>
      <c r="KUV5" s="44"/>
      <c r="KUW5" s="44"/>
      <c r="KUX5" s="44"/>
      <c r="KUY5" s="44"/>
      <c r="KUZ5" s="44"/>
      <c r="KVA5" s="44"/>
      <c r="KVB5" s="44"/>
      <c r="KVC5" s="44"/>
      <c r="KVD5" s="44"/>
      <c r="KVE5" s="44"/>
      <c r="KVF5" s="44"/>
      <c r="KVG5" s="44"/>
      <c r="KVH5" s="44"/>
      <c r="KVI5" s="44"/>
      <c r="KVJ5" s="44"/>
      <c r="KVK5" s="44"/>
      <c r="KVL5" s="44"/>
      <c r="KVM5" s="44"/>
      <c r="KVN5" s="44"/>
      <c r="KVO5" s="44"/>
      <c r="KVP5" s="44"/>
      <c r="KVQ5" s="44"/>
      <c r="KVR5" s="44"/>
      <c r="KVS5" s="44"/>
      <c r="KVT5" s="44"/>
      <c r="KVU5" s="44"/>
      <c r="KVV5" s="44"/>
      <c r="KVW5" s="44"/>
      <c r="KVX5" s="44"/>
      <c r="KVY5" s="44"/>
      <c r="KVZ5" s="44"/>
      <c r="KWA5" s="44"/>
      <c r="KWB5" s="44"/>
      <c r="KWC5" s="44"/>
      <c r="KWD5" s="44"/>
      <c r="KWE5" s="44"/>
      <c r="KWF5" s="44"/>
      <c r="KWG5" s="44"/>
      <c r="KWH5" s="44"/>
      <c r="KWI5" s="44"/>
      <c r="KWJ5" s="44"/>
      <c r="KWK5" s="44"/>
      <c r="KWL5" s="44"/>
      <c r="KWM5" s="44"/>
      <c r="KWN5" s="44"/>
      <c r="KWO5" s="44"/>
      <c r="KWP5" s="44"/>
      <c r="KWQ5" s="44"/>
      <c r="KWR5" s="44"/>
      <c r="KWS5" s="44"/>
      <c r="KWT5" s="44"/>
      <c r="KWU5" s="44"/>
      <c r="KWV5" s="44"/>
      <c r="KWW5" s="44"/>
      <c r="KWX5" s="44"/>
      <c r="KWY5" s="44"/>
      <c r="KWZ5" s="44"/>
      <c r="KXA5" s="44"/>
      <c r="KXB5" s="44"/>
      <c r="KXC5" s="44"/>
      <c r="KXD5" s="44"/>
      <c r="KXE5" s="44"/>
      <c r="KXF5" s="44"/>
      <c r="KXG5" s="44"/>
      <c r="KXH5" s="44"/>
      <c r="KXI5" s="44"/>
      <c r="KXJ5" s="44"/>
      <c r="KXK5" s="44"/>
      <c r="KXL5" s="44"/>
      <c r="KXM5" s="44"/>
      <c r="KXN5" s="44"/>
      <c r="KXO5" s="44"/>
      <c r="KXP5" s="44"/>
      <c r="KXQ5" s="44"/>
      <c r="KXR5" s="44"/>
      <c r="KXS5" s="44"/>
      <c r="KXT5" s="44"/>
      <c r="KXU5" s="44"/>
      <c r="KXV5" s="44"/>
      <c r="KXW5" s="44"/>
      <c r="KXX5" s="44"/>
      <c r="KXY5" s="44"/>
      <c r="KXZ5" s="44"/>
      <c r="KYA5" s="44"/>
      <c r="KYB5" s="44"/>
      <c r="KYC5" s="44"/>
      <c r="KYD5" s="44"/>
      <c r="KYE5" s="44"/>
      <c r="KYF5" s="44"/>
      <c r="KYG5" s="44"/>
      <c r="KYH5" s="44"/>
      <c r="KYI5" s="44"/>
      <c r="KYJ5" s="44"/>
      <c r="KYK5" s="44"/>
      <c r="KYL5" s="44"/>
      <c r="KYM5" s="44"/>
      <c r="KYN5" s="44"/>
      <c r="KYO5" s="44"/>
      <c r="KYP5" s="44"/>
      <c r="KYQ5" s="44"/>
      <c r="KYR5" s="44"/>
      <c r="KYS5" s="44"/>
      <c r="KYT5" s="44"/>
      <c r="KYU5" s="44"/>
      <c r="KYV5" s="44"/>
      <c r="KYW5" s="44"/>
      <c r="KYX5" s="44"/>
      <c r="KYY5" s="44"/>
      <c r="KYZ5" s="44"/>
      <c r="KZA5" s="44"/>
      <c r="KZB5" s="44"/>
      <c r="KZC5" s="44"/>
      <c r="KZD5" s="44"/>
      <c r="KZE5" s="44"/>
      <c r="KZF5" s="44"/>
      <c r="KZG5" s="44"/>
      <c r="KZH5" s="44"/>
      <c r="KZI5" s="44"/>
      <c r="KZJ5" s="44"/>
      <c r="KZK5" s="44"/>
      <c r="KZL5" s="44"/>
      <c r="KZM5" s="44"/>
      <c r="KZN5" s="44"/>
      <c r="KZO5" s="44"/>
      <c r="KZP5" s="44"/>
      <c r="KZQ5" s="44"/>
      <c r="KZR5" s="44"/>
      <c r="KZS5" s="44"/>
      <c r="KZT5" s="44"/>
      <c r="KZU5" s="44"/>
      <c r="KZV5" s="44"/>
      <c r="KZW5" s="44"/>
      <c r="KZX5" s="44"/>
      <c r="KZY5" s="44"/>
      <c r="KZZ5" s="44"/>
      <c r="LAA5" s="44"/>
      <c r="LAB5" s="44"/>
      <c r="LAC5" s="44"/>
      <c r="LAD5" s="44"/>
      <c r="LAE5" s="44"/>
      <c r="LAF5" s="44"/>
      <c r="LAG5" s="44"/>
      <c r="LAH5" s="44"/>
      <c r="LAI5" s="44"/>
      <c r="LAJ5" s="44"/>
      <c r="LAK5" s="44"/>
      <c r="LAL5" s="44"/>
      <c r="LAM5" s="44"/>
      <c r="LAN5" s="44"/>
      <c r="LAO5" s="44"/>
      <c r="LAP5" s="44"/>
      <c r="LAQ5" s="44"/>
      <c r="LAR5" s="44"/>
      <c r="LAS5" s="44"/>
      <c r="LAT5" s="44"/>
      <c r="LAU5" s="44"/>
      <c r="LAV5" s="44"/>
      <c r="LAW5" s="44"/>
      <c r="LAX5" s="44"/>
      <c r="LAY5" s="44"/>
      <c r="LAZ5" s="44"/>
      <c r="LBA5" s="44"/>
      <c r="LBB5" s="44"/>
      <c r="LBC5" s="44"/>
      <c r="LBD5" s="44"/>
      <c r="LBE5" s="44"/>
      <c r="LBF5" s="44"/>
      <c r="LBG5" s="44"/>
      <c r="LBH5" s="44"/>
      <c r="LBI5" s="44"/>
      <c r="LBJ5" s="44"/>
      <c r="LBK5" s="44"/>
      <c r="LBL5" s="44"/>
      <c r="LBM5" s="44"/>
      <c r="LBN5" s="44"/>
      <c r="LBO5" s="44"/>
      <c r="LBP5" s="44"/>
      <c r="LBQ5" s="44"/>
      <c r="LBR5" s="44"/>
      <c r="LBS5" s="44"/>
      <c r="LBT5" s="44"/>
      <c r="LBU5" s="44"/>
      <c r="LBV5" s="44"/>
      <c r="LBW5" s="44"/>
      <c r="LBX5" s="44"/>
      <c r="LBY5" s="44"/>
      <c r="LBZ5" s="44"/>
      <c r="LCA5" s="44"/>
      <c r="LCB5" s="44"/>
      <c r="LCC5" s="44"/>
      <c r="LCD5" s="44"/>
      <c r="LCE5" s="44"/>
      <c r="LCF5" s="44"/>
      <c r="LCG5" s="44"/>
      <c r="LCH5" s="44"/>
      <c r="LCI5" s="44"/>
      <c r="LCJ5" s="44"/>
      <c r="LCK5" s="44"/>
      <c r="LCL5" s="44"/>
      <c r="LCM5" s="44"/>
      <c r="LCN5" s="44"/>
      <c r="LCO5" s="44"/>
      <c r="LCP5" s="44"/>
      <c r="LCQ5" s="44"/>
      <c r="LCR5" s="44"/>
      <c r="LCS5" s="44"/>
      <c r="LCT5" s="44"/>
      <c r="LCU5" s="44"/>
      <c r="LCV5" s="44"/>
      <c r="LCW5" s="44"/>
      <c r="LCX5" s="44"/>
      <c r="LCY5" s="44"/>
      <c r="LCZ5" s="44"/>
      <c r="LDA5" s="44"/>
      <c r="LDB5" s="44"/>
      <c r="LDC5" s="44"/>
      <c r="LDD5" s="44"/>
      <c r="LDE5" s="44"/>
      <c r="LDF5" s="44"/>
      <c r="LDG5" s="44"/>
      <c r="LDH5" s="44"/>
      <c r="LDI5" s="44"/>
      <c r="LDJ5" s="44"/>
      <c r="LDK5" s="44"/>
      <c r="LDL5" s="44"/>
      <c r="LDM5" s="44"/>
      <c r="LDN5" s="44"/>
      <c r="LDO5" s="44"/>
      <c r="LDP5" s="44"/>
      <c r="LDQ5" s="44"/>
      <c r="LDR5" s="44"/>
      <c r="LDS5" s="44"/>
      <c r="LDT5" s="44"/>
      <c r="LDU5" s="44"/>
      <c r="LDV5" s="44"/>
      <c r="LDW5" s="44"/>
      <c r="LDX5" s="44"/>
      <c r="LDY5" s="44"/>
      <c r="LDZ5" s="44"/>
      <c r="LEA5" s="44"/>
      <c r="LEB5" s="44"/>
      <c r="LEC5" s="44"/>
      <c r="LED5" s="44"/>
      <c r="LEE5" s="44"/>
      <c r="LEF5" s="44"/>
      <c r="LEG5" s="44"/>
      <c r="LEH5" s="44"/>
      <c r="LEI5" s="44"/>
      <c r="LEJ5" s="44"/>
      <c r="LEK5" s="44"/>
      <c r="LEL5" s="44"/>
      <c r="LEM5" s="44"/>
      <c r="LEN5" s="44"/>
      <c r="LEO5" s="44"/>
      <c r="LEP5" s="44"/>
      <c r="LEQ5" s="44"/>
      <c r="LER5" s="44"/>
      <c r="LES5" s="44"/>
      <c r="LET5" s="44"/>
      <c r="LEU5" s="44"/>
      <c r="LEV5" s="44"/>
      <c r="LEW5" s="44"/>
      <c r="LEX5" s="44"/>
      <c r="LEY5" s="44"/>
      <c r="LEZ5" s="44"/>
      <c r="LFA5" s="44"/>
      <c r="LFB5" s="44"/>
      <c r="LFC5" s="44"/>
      <c r="LFD5" s="44"/>
      <c r="LFE5" s="44"/>
      <c r="LFF5" s="44"/>
      <c r="LFG5" s="44"/>
      <c r="LFH5" s="44"/>
      <c r="LFI5" s="44"/>
      <c r="LFJ5" s="44"/>
      <c r="LFK5" s="44"/>
      <c r="LFL5" s="44"/>
      <c r="LFM5" s="44"/>
      <c r="LFN5" s="44"/>
      <c r="LFO5" s="44"/>
      <c r="LFP5" s="44"/>
      <c r="LFQ5" s="44"/>
      <c r="LFR5" s="44"/>
      <c r="LFS5" s="44"/>
      <c r="LFT5" s="44"/>
      <c r="LFU5" s="44"/>
      <c r="LFV5" s="44"/>
      <c r="LFW5" s="44"/>
      <c r="LFX5" s="44"/>
      <c r="LFY5" s="44"/>
      <c r="LFZ5" s="44"/>
      <c r="LGA5" s="44"/>
      <c r="LGB5" s="44"/>
      <c r="LGC5" s="44"/>
      <c r="LGD5" s="44"/>
      <c r="LGE5" s="44"/>
      <c r="LGF5" s="44"/>
      <c r="LGG5" s="44"/>
      <c r="LGH5" s="44"/>
      <c r="LGI5" s="44"/>
      <c r="LGJ5" s="44"/>
      <c r="LGK5" s="44"/>
      <c r="LGL5" s="44"/>
      <c r="LGM5" s="44"/>
      <c r="LGN5" s="44"/>
      <c r="LGO5" s="44"/>
      <c r="LGP5" s="44"/>
      <c r="LGQ5" s="44"/>
      <c r="LGR5" s="44"/>
      <c r="LGS5" s="44"/>
      <c r="LGT5" s="44"/>
      <c r="LGU5" s="44"/>
      <c r="LGV5" s="44"/>
      <c r="LGW5" s="44"/>
      <c r="LGX5" s="44"/>
      <c r="LGY5" s="44"/>
      <c r="LGZ5" s="44"/>
      <c r="LHA5" s="44"/>
      <c r="LHB5" s="44"/>
      <c r="LHC5" s="44"/>
      <c r="LHD5" s="44"/>
      <c r="LHE5" s="44"/>
      <c r="LHF5" s="44"/>
      <c r="LHG5" s="44"/>
      <c r="LHH5" s="44"/>
      <c r="LHI5" s="44"/>
      <c r="LHJ5" s="44"/>
      <c r="LHK5" s="44"/>
      <c r="LHL5" s="44"/>
      <c r="LHM5" s="44"/>
      <c r="LHN5" s="44"/>
      <c r="LHO5" s="44"/>
      <c r="LHP5" s="44"/>
      <c r="LHQ5" s="44"/>
      <c r="LHR5" s="44"/>
      <c r="LHS5" s="44"/>
      <c r="LHT5" s="44"/>
      <c r="LHU5" s="44"/>
      <c r="LHV5" s="44"/>
      <c r="LHW5" s="44"/>
      <c r="LHX5" s="44"/>
      <c r="LHY5" s="44"/>
      <c r="LHZ5" s="44"/>
      <c r="LIA5" s="44"/>
      <c r="LIB5" s="44"/>
      <c r="LIC5" s="44"/>
      <c r="LID5" s="44"/>
      <c r="LIE5" s="44"/>
      <c r="LIF5" s="44"/>
      <c r="LIG5" s="44"/>
      <c r="LIH5" s="44"/>
      <c r="LII5" s="44"/>
      <c r="LIJ5" s="44"/>
      <c r="LIK5" s="44"/>
      <c r="LIL5" s="44"/>
      <c r="LIM5" s="44"/>
      <c r="LIN5" s="44"/>
      <c r="LIO5" s="44"/>
      <c r="LIP5" s="44"/>
      <c r="LIQ5" s="44"/>
      <c r="LIR5" s="44"/>
      <c r="LIS5" s="44"/>
      <c r="LIT5" s="44"/>
      <c r="LIU5" s="44"/>
      <c r="LIV5" s="44"/>
      <c r="LIW5" s="44"/>
      <c r="LIX5" s="44"/>
      <c r="LIY5" s="44"/>
      <c r="LIZ5" s="44"/>
      <c r="LJA5" s="44"/>
      <c r="LJB5" s="44"/>
      <c r="LJC5" s="44"/>
      <c r="LJD5" s="44"/>
      <c r="LJE5" s="44"/>
      <c r="LJF5" s="44"/>
      <c r="LJG5" s="44"/>
      <c r="LJH5" s="44"/>
      <c r="LJI5" s="44"/>
      <c r="LJJ5" s="44"/>
      <c r="LJK5" s="44"/>
      <c r="LJL5" s="44"/>
      <c r="LJM5" s="44"/>
      <c r="LJN5" s="44"/>
      <c r="LJO5" s="44"/>
      <c r="LJP5" s="44"/>
      <c r="LJQ5" s="44"/>
      <c r="LJR5" s="44"/>
      <c r="LJS5" s="44"/>
      <c r="LJT5" s="44"/>
      <c r="LJU5" s="44"/>
      <c r="LJV5" s="44"/>
      <c r="LJW5" s="44"/>
      <c r="LJX5" s="44"/>
      <c r="LJY5" s="44"/>
      <c r="LJZ5" s="44"/>
      <c r="LKA5" s="44"/>
      <c r="LKB5" s="44"/>
      <c r="LKC5" s="44"/>
      <c r="LKD5" s="44"/>
      <c r="LKE5" s="44"/>
      <c r="LKF5" s="44"/>
      <c r="LKG5" s="44"/>
      <c r="LKH5" s="44"/>
      <c r="LKI5" s="44"/>
      <c r="LKJ5" s="44"/>
      <c r="LKK5" s="44"/>
      <c r="LKL5" s="44"/>
      <c r="LKM5" s="44"/>
      <c r="LKN5" s="44"/>
      <c r="LKO5" s="44"/>
      <c r="LKP5" s="44"/>
      <c r="LKQ5" s="44"/>
      <c r="LKR5" s="44"/>
      <c r="LKS5" s="44"/>
      <c r="LKT5" s="44"/>
      <c r="LKU5" s="44"/>
      <c r="LKV5" s="44"/>
      <c r="LKW5" s="44"/>
      <c r="LKX5" s="44"/>
      <c r="LKY5" s="44"/>
      <c r="LKZ5" s="44"/>
      <c r="LLA5" s="44"/>
      <c r="LLB5" s="44"/>
      <c r="LLC5" s="44"/>
      <c r="LLD5" s="44"/>
      <c r="LLE5" s="44"/>
      <c r="LLF5" s="44"/>
      <c r="LLG5" s="44"/>
      <c r="LLH5" s="44"/>
      <c r="LLI5" s="44"/>
      <c r="LLJ5" s="44"/>
      <c r="LLK5" s="44"/>
      <c r="LLL5" s="44"/>
      <c r="LLM5" s="44"/>
      <c r="LLN5" s="44"/>
      <c r="LLO5" s="44"/>
      <c r="LLP5" s="44"/>
      <c r="LLQ5" s="44"/>
      <c r="LLR5" s="44"/>
      <c r="LLS5" s="44"/>
      <c r="LLT5" s="44"/>
      <c r="LLU5" s="44"/>
      <c r="LLV5" s="44"/>
      <c r="LLW5" s="44"/>
      <c r="LLX5" s="44"/>
      <c r="LLY5" s="44"/>
      <c r="LLZ5" s="44"/>
      <c r="LMA5" s="44"/>
      <c r="LMB5" s="44"/>
      <c r="LMC5" s="44"/>
      <c r="LMD5" s="44"/>
      <c r="LME5" s="44"/>
      <c r="LMF5" s="44"/>
      <c r="LMG5" s="44"/>
      <c r="LMH5" s="44"/>
      <c r="LMI5" s="44"/>
      <c r="LMJ5" s="44"/>
      <c r="LMK5" s="44"/>
      <c r="LML5" s="44"/>
      <c r="LMM5" s="44"/>
      <c r="LMN5" s="44"/>
      <c r="LMO5" s="44"/>
      <c r="LMP5" s="44"/>
      <c r="LMQ5" s="44"/>
      <c r="LMR5" s="44"/>
      <c r="LMS5" s="44"/>
      <c r="LMT5" s="44"/>
      <c r="LMU5" s="44"/>
      <c r="LMV5" s="44"/>
      <c r="LMW5" s="44"/>
      <c r="LMX5" s="44"/>
      <c r="LMY5" s="44"/>
      <c r="LMZ5" s="44"/>
      <c r="LNA5" s="44"/>
      <c r="LNB5" s="44"/>
      <c r="LNC5" s="44"/>
      <c r="LND5" s="44"/>
      <c r="LNE5" s="44"/>
      <c r="LNF5" s="44"/>
      <c r="LNG5" s="44"/>
      <c r="LNH5" s="44"/>
      <c r="LNI5" s="44"/>
      <c r="LNJ5" s="44"/>
      <c r="LNK5" s="44"/>
      <c r="LNL5" s="44"/>
      <c r="LNM5" s="44"/>
      <c r="LNN5" s="44"/>
      <c r="LNO5" s="44"/>
      <c r="LNP5" s="44"/>
      <c r="LNQ5" s="44"/>
      <c r="LNR5" s="44"/>
      <c r="LNS5" s="44"/>
      <c r="LNT5" s="44"/>
      <c r="LNU5" s="44"/>
      <c r="LNV5" s="44"/>
      <c r="LNW5" s="44"/>
      <c r="LNX5" s="44"/>
      <c r="LNY5" s="44"/>
      <c r="LNZ5" s="44"/>
      <c r="LOA5" s="44"/>
      <c r="LOB5" s="44"/>
      <c r="LOC5" s="44"/>
      <c r="LOD5" s="44"/>
      <c r="LOE5" s="44"/>
      <c r="LOF5" s="44"/>
      <c r="LOG5" s="44"/>
      <c r="LOH5" s="44"/>
      <c r="LOI5" s="44"/>
      <c r="LOJ5" s="44"/>
      <c r="LOK5" s="44"/>
      <c r="LOL5" s="44"/>
      <c r="LOM5" s="44"/>
      <c r="LON5" s="44"/>
      <c r="LOO5" s="44"/>
      <c r="LOP5" s="44"/>
      <c r="LOQ5" s="44"/>
      <c r="LOR5" s="44"/>
      <c r="LOS5" s="44"/>
      <c r="LOT5" s="44"/>
      <c r="LOU5" s="44"/>
      <c r="LOV5" s="44"/>
      <c r="LOW5" s="44"/>
      <c r="LOX5" s="44"/>
      <c r="LOY5" s="44"/>
      <c r="LOZ5" s="44"/>
      <c r="LPA5" s="44"/>
      <c r="LPB5" s="44"/>
      <c r="LPC5" s="44"/>
      <c r="LPD5" s="44"/>
      <c r="LPE5" s="44"/>
      <c r="LPF5" s="44"/>
      <c r="LPG5" s="44"/>
      <c r="LPH5" s="44"/>
      <c r="LPI5" s="44"/>
      <c r="LPJ5" s="44"/>
      <c r="LPK5" s="44"/>
      <c r="LPL5" s="44"/>
      <c r="LPM5" s="44"/>
      <c r="LPN5" s="44"/>
      <c r="LPO5" s="44"/>
      <c r="LPP5" s="44"/>
      <c r="LPQ5" s="44"/>
      <c r="LPR5" s="44"/>
      <c r="LPS5" s="44"/>
      <c r="LPT5" s="44"/>
      <c r="LPU5" s="44"/>
      <c r="LPV5" s="44"/>
      <c r="LPW5" s="44"/>
      <c r="LPX5" s="44"/>
      <c r="LPY5" s="44"/>
      <c r="LPZ5" s="44"/>
      <c r="LQA5" s="44"/>
      <c r="LQB5" s="44"/>
      <c r="LQC5" s="44"/>
      <c r="LQD5" s="44"/>
      <c r="LQE5" s="44"/>
      <c r="LQF5" s="44"/>
      <c r="LQG5" s="44"/>
      <c r="LQH5" s="44"/>
      <c r="LQI5" s="44"/>
      <c r="LQJ5" s="44"/>
      <c r="LQK5" s="44"/>
      <c r="LQL5" s="44"/>
      <c r="LQM5" s="44"/>
      <c r="LQN5" s="44"/>
      <c r="LQO5" s="44"/>
      <c r="LQP5" s="44"/>
      <c r="LQQ5" s="44"/>
      <c r="LQR5" s="44"/>
      <c r="LQS5" s="44"/>
      <c r="LQT5" s="44"/>
      <c r="LQU5" s="44"/>
      <c r="LQV5" s="44"/>
      <c r="LQW5" s="44"/>
      <c r="LQX5" s="44"/>
      <c r="LQY5" s="44"/>
      <c r="LQZ5" s="44"/>
      <c r="LRA5" s="44"/>
      <c r="LRB5" s="44"/>
      <c r="LRC5" s="44"/>
      <c r="LRD5" s="44"/>
      <c r="LRE5" s="44"/>
      <c r="LRF5" s="44"/>
      <c r="LRG5" s="44"/>
      <c r="LRH5" s="44"/>
      <c r="LRI5" s="44"/>
      <c r="LRJ5" s="44"/>
      <c r="LRK5" s="44"/>
      <c r="LRL5" s="44"/>
      <c r="LRM5" s="44"/>
      <c r="LRN5" s="44"/>
      <c r="LRO5" s="44"/>
      <c r="LRP5" s="44"/>
      <c r="LRQ5" s="44"/>
      <c r="LRR5" s="44"/>
      <c r="LRS5" s="44"/>
      <c r="LRT5" s="44"/>
      <c r="LRU5" s="44"/>
      <c r="LRV5" s="44"/>
      <c r="LRW5" s="44"/>
      <c r="LRX5" s="44"/>
      <c r="LRY5" s="44"/>
      <c r="LRZ5" s="44"/>
      <c r="LSA5" s="44"/>
      <c r="LSB5" s="44"/>
      <c r="LSC5" s="44"/>
      <c r="LSD5" s="44"/>
      <c r="LSE5" s="44"/>
      <c r="LSF5" s="44"/>
      <c r="LSG5" s="44"/>
      <c r="LSH5" s="44"/>
      <c r="LSI5" s="44"/>
      <c r="LSJ5" s="44"/>
      <c r="LSK5" s="44"/>
      <c r="LSL5" s="44"/>
      <c r="LSM5" s="44"/>
      <c r="LSN5" s="44"/>
      <c r="LSO5" s="44"/>
      <c r="LSP5" s="44"/>
      <c r="LSQ5" s="44"/>
      <c r="LSR5" s="44"/>
      <c r="LSS5" s="44"/>
      <c r="LST5" s="44"/>
      <c r="LSU5" s="44"/>
      <c r="LSV5" s="44"/>
      <c r="LSW5" s="44"/>
      <c r="LSX5" s="44"/>
      <c r="LSY5" s="44"/>
      <c r="LSZ5" s="44"/>
      <c r="LTA5" s="44"/>
      <c r="LTB5" s="44"/>
      <c r="LTC5" s="44"/>
      <c r="LTD5" s="44"/>
      <c r="LTE5" s="44"/>
      <c r="LTF5" s="44"/>
      <c r="LTG5" s="44"/>
      <c r="LTH5" s="44"/>
      <c r="LTI5" s="44"/>
      <c r="LTJ5" s="44"/>
      <c r="LTK5" s="44"/>
      <c r="LTL5" s="44"/>
      <c r="LTM5" s="44"/>
      <c r="LTN5" s="44"/>
      <c r="LTO5" s="44"/>
      <c r="LTP5" s="44"/>
      <c r="LTQ5" s="44"/>
      <c r="LTR5" s="44"/>
      <c r="LTS5" s="44"/>
      <c r="LTT5" s="44"/>
      <c r="LTU5" s="44"/>
      <c r="LTV5" s="44"/>
      <c r="LTW5" s="44"/>
      <c r="LTX5" s="44"/>
      <c r="LTY5" s="44"/>
      <c r="LTZ5" s="44"/>
      <c r="LUA5" s="44"/>
      <c r="LUB5" s="44"/>
      <c r="LUC5" s="44"/>
      <c r="LUD5" s="44"/>
      <c r="LUE5" s="44"/>
      <c r="LUF5" s="44"/>
      <c r="LUG5" s="44"/>
      <c r="LUH5" s="44"/>
      <c r="LUI5" s="44"/>
      <c r="LUJ5" s="44"/>
      <c r="LUK5" s="44"/>
      <c r="LUL5" s="44"/>
      <c r="LUM5" s="44"/>
      <c r="LUN5" s="44"/>
      <c r="LUO5" s="44"/>
      <c r="LUP5" s="44"/>
      <c r="LUQ5" s="44"/>
      <c r="LUR5" s="44"/>
      <c r="LUS5" s="44"/>
      <c r="LUT5" s="44"/>
      <c r="LUU5" s="44"/>
      <c r="LUV5" s="44"/>
      <c r="LUW5" s="44"/>
      <c r="LUX5" s="44"/>
      <c r="LUY5" s="44"/>
      <c r="LUZ5" s="44"/>
      <c r="LVA5" s="44"/>
      <c r="LVB5" s="44"/>
      <c r="LVC5" s="44"/>
      <c r="LVD5" s="44"/>
      <c r="LVE5" s="44"/>
      <c r="LVF5" s="44"/>
      <c r="LVG5" s="44"/>
      <c r="LVH5" s="44"/>
      <c r="LVI5" s="44"/>
      <c r="LVJ5" s="44"/>
      <c r="LVK5" s="44"/>
      <c r="LVL5" s="44"/>
      <c r="LVM5" s="44"/>
      <c r="LVN5" s="44"/>
      <c r="LVO5" s="44"/>
      <c r="LVP5" s="44"/>
      <c r="LVQ5" s="44"/>
      <c r="LVR5" s="44"/>
      <c r="LVS5" s="44"/>
      <c r="LVT5" s="44"/>
      <c r="LVU5" s="44"/>
      <c r="LVV5" s="44"/>
      <c r="LVW5" s="44"/>
      <c r="LVX5" s="44"/>
      <c r="LVY5" s="44"/>
      <c r="LVZ5" s="44"/>
      <c r="LWA5" s="44"/>
      <c r="LWB5" s="44"/>
      <c r="LWC5" s="44"/>
      <c r="LWD5" s="44"/>
      <c r="LWE5" s="44"/>
      <c r="LWF5" s="44"/>
      <c r="LWG5" s="44"/>
      <c r="LWH5" s="44"/>
      <c r="LWI5" s="44"/>
      <c r="LWJ5" s="44"/>
      <c r="LWK5" s="44"/>
      <c r="LWL5" s="44"/>
      <c r="LWM5" s="44"/>
      <c r="LWN5" s="44"/>
      <c r="LWO5" s="44"/>
      <c r="LWP5" s="44"/>
      <c r="LWQ5" s="44"/>
      <c r="LWR5" s="44"/>
      <c r="LWS5" s="44"/>
      <c r="LWT5" s="44"/>
      <c r="LWU5" s="44"/>
      <c r="LWV5" s="44"/>
      <c r="LWW5" s="44"/>
      <c r="LWX5" s="44"/>
      <c r="LWY5" s="44"/>
      <c r="LWZ5" s="44"/>
      <c r="LXA5" s="44"/>
      <c r="LXB5" s="44"/>
      <c r="LXC5" s="44"/>
      <c r="LXD5" s="44"/>
      <c r="LXE5" s="44"/>
      <c r="LXF5" s="44"/>
      <c r="LXG5" s="44"/>
      <c r="LXH5" s="44"/>
      <c r="LXI5" s="44"/>
      <c r="LXJ5" s="44"/>
      <c r="LXK5" s="44"/>
      <c r="LXL5" s="44"/>
      <c r="LXM5" s="44"/>
      <c r="LXN5" s="44"/>
      <c r="LXO5" s="44"/>
      <c r="LXP5" s="44"/>
      <c r="LXQ5" s="44"/>
      <c r="LXR5" s="44"/>
      <c r="LXS5" s="44"/>
      <c r="LXT5" s="44"/>
      <c r="LXU5" s="44"/>
      <c r="LXV5" s="44"/>
      <c r="LXW5" s="44"/>
      <c r="LXX5" s="44"/>
      <c r="LXY5" s="44"/>
      <c r="LXZ5" s="44"/>
      <c r="LYA5" s="44"/>
      <c r="LYB5" s="44"/>
      <c r="LYC5" s="44"/>
      <c r="LYD5" s="44"/>
      <c r="LYE5" s="44"/>
      <c r="LYF5" s="44"/>
      <c r="LYG5" s="44"/>
      <c r="LYH5" s="44"/>
      <c r="LYI5" s="44"/>
      <c r="LYJ5" s="44"/>
      <c r="LYK5" s="44"/>
      <c r="LYL5" s="44"/>
      <c r="LYM5" s="44"/>
      <c r="LYN5" s="44"/>
      <c r="LYO5" s="44"/>
      <c r="LYP5" s="44"/>
      <c r="LYQ5" s="44"/>
      <c r="LYR5" s="44"/>
      <c r="LYS5" s="44"/>
      <c r="LYT5" s="44"/>
      <c r="LYU5" s="44"/>
      <c r="LYV5" s="44"/>
      <c r="LYW5" s="44"/>
      <c r="LYX5" s="44"/>
      <c r="LYY5" s="44"/>
      <c r="LYZ5" s="44"/>
      <c r="LZA5" s="44"/>
      <c r="LZB5" s="44"/>
      <c r="LZC5" s="44"/>
      <c r="LZD5" s="44"/>
      <c r="LZE5" s="44"/>
      <c r="LZF5" s="44"/>
      <c r="LZG5" s="44"/>
      <c r="LZH5" s="44"/>
      <c r="LZI5" s="44"/>
      <c r="LZJ5" s="44"/>
      <c r="LZK5" s="44"/>
      <c r="LZL5" s="44"/>
      <c r="LZM5" s="44"/>
      <c r="LZN5" s="44"/>
      <c r="LZO5" s="44"/>
      <c r="LZP5" s="44"/>
      <c r="LZQ5" s="44"/>
      <c r="LZR5" s="44"/>
      <c r="LZS5" s="44"/>
      <c r="LZT5" s="44"/>
      <c r="LZU5" s="44"/>
      <c r="LZV5" s="44"/>
      <c r="LZW5" s="44"/>
      <c r="LZX5" s="44"/>
      <c r="LZY5" s="44"/>
      <c r="LZZ5" s="44"/>
      <c r="MAA5" s="44"/>
      <c r="MAB5" s="44"/>
      <c r="MAC5" s="44"/>
      <c r="MAD5" s="44"/>
      <c r="MAE5" s="44"/>
      <c r="MAF5" s="44"/>
      <c r="MAG5" s="44"/>
      <c r="MAH5" s="44"/>
      <c r="MAI5" s="44"/>
      <c r="MAJ5" s="44"/>
      <c r="MAK5" s="44"/>
      <c r="MAL5" s="44"/>
      <c r="MAM5" s="44"/>
      <c r="MAN5" s="44"/>
      <c r="MAO5" s="44"/>
      <c r="MAP5" s="44"/>
      <c r="MAQ5" s="44"/>
      <c r="MAR5" s="44"/>
      <c r="MAS5" s="44"/>
      <c r="MAT5" s="44"/>
      <c r="MAU5" s="44"/>
      <c r="MAV5" s="44"/>
      <c r="MAW5" s="44"/>
      <c r="MAX5" s="44"/>
      <c r="MAY5" s="44"/>
      <c r="MAZ5" s="44"/>
      <c r="MBA5" s="44"/>
      <c r="MBB5" s="44"/>
      <c r="MBC5" s="44"/>
      <c r="MBD5" s="44"/>
      <c r="MBE5" s="44"/>
      <c r="MBF5" s="44"/>
      <c r="MBG5" s="44"/>
      <c r="MBH5" s="44"/>
      <c r="MBI5" s="44"/>
      <c r="MBJ5" s="44"/>
      <c r="MBK5" s="44"/>
      <c r="MBL5" s="44"/>
      <c r="MBM5" s="44"/>
      <c r="MBN5" s="44"/>
      <c r="MBO5" s="44"/>
      <c r="MBP5" s="44"/>
      <c r="MBQ5" s="44"/>
      <c r="MBR5" s="44"/>
      <c r="MBS5" s="44"/>
      <c r="MBT5" s="44"/>
      <c r="MBU5" s="44"/>
      <c r="MBV5" s="44"/>
      <c r="MBW5" s="44"/>
      <c r="MBX5" s="44"/>
      <c r="MBY5" s="44"/>
      <c r="MBZ5" s="44"/>
      <c r="MCA5" s="44"/>
      <c r="MCB5" s="44"/>
      <c r="MCC5" s="44"/>
      <c r="MCD5" s="44"/>
      <c r="MCE5" s="44"/>
      <c r="MCF5" s="44"/>
      <c r="MCG5" s="44"/>
      <c r="MCH5" s="44"/>
      <c r="MCI5" s="44"/>
      <c r="MCJ5" s="44"/>
      <c r="MCK5" s="44"/>
      <c r="MCL5" s="44"/>
      <c r="MCM5" s="44"/>
      <c r="MCN5" s="44"/>
      <c r="MCO5" s="44"/>
      <c r="MCP5" s="44"/>
      <c r="MCQ5" s="44"/>
      <c r="MCR5" s="44"/>
      <c r="MCS5" s="44"/>
      <c r="MCT5" s="44"/>
      <c r="MCU5" s="44"/>
      <c r="MCV5" s="44"/>
      <c r="MCW5" s="44"/>
      <c r="MCX5" s="44"/>
      <c r="MCY5" s="44"/>
      <c r="MCZ5" s="44"/>
      <c r="MDA5" s="44"/>
      <c r="MDB5" s="44"/>
      <c r="MDC5" s="44"/>
      <c r="MDD5" s="44"/>
      <c r="MDE5" s="44"/>
      <c r="MDF5" s="44"/>
      <c r="MDG5" s="44"/>
      <c r="MDH5" s="44"/>
      <c r="MDI5" s="44"/>
      <c r="MDJ5" s="44"/>
      <c r="MDK5" s="44"/>
      <c r="MDL5" s="44"/>
      <c r="MDM5" s="44"/>
      <c r="MDN5" s="44"/>
      <c r="MDO5" s="44"/>
      <c r="MDP5" s="44"/>
      <c r="MDQ5" s="44"/>
      <c r="MDR5" s="44"/>
      <c r="MDS5" s="44"/>
      <c r="MDT5" s="44"/>
      <c r="MDU5" s="44"/>
      <c r="MDV5" s="44"/>
      <c r="MDW5" s="44"/>
      <c r="MDX5" s="44"/>
      <c r="MDY5" s="44"/>
      <c r="MDZ5" s="44"/>
      <c r="MEA5" s="44"/>
      <c r="MEB5" s="44"/>
      <c r="MEC5" s="44"/>
      <c r="MED5" s="44"/>
      <c r="MEE5" s="44"/>
      <c r="MEF5" s="44"/>
      <c r="MEG5" s="44"/>
      <c r="MEH5" s="44"/>
      <c r="MEI5" s="44"/>
      <c r="MEJ5" s="44"/>
      <c r="MEK5" s="44"/>
      <c r="MEL5" s="44"/>
      <c r="MEM5" s="44"/>
      <c r="MEN5" s="44"/>
      <c r="MEO5" s="44"/>
      <c r="MEP5" s="44"/>
      <c r="MEQ5" s="44"/>
      <c r="MER5" s="44"/>
      <c r="MES5" s="44"/>
      <c r="MET5" s="44"/>
      <c r="MEU5" s="44"/>
      <c r="MEV5" s="44"/>
      <c r="MEW5" s="44"/>
      <c r="MEX5" s="44"/>
      <c r="MEY5" s="44"/>
      <c r="MEZ5" s="44"/>
      <c r="MFA5" s="44"/>
      <c r="MFB5" s="44"/>
      <c r="MFC5" s="44"/>
      <c r="MFD5" s="44"/>
      <c r="MFE5" s="44"/>
      <c r="MFF5" s="44"/>
      <c r="MFG5" s="44"/>
      <c r="MFH5" s="44"/>
      <c r="MFI5" s="44"/>
      <c r="MFJ5" s="44"/>
      <c r="MFK5" s="44"/>
      <c r="MFL5" s="44"/>
      <c r="MFM5" s="44"/>
      <c r="MFN5" s="44"/>
      <c r="MFO5" s="44"/>
      <c r="MFP5" s="44"/>
      <c r="MFQ5" s="44"/>
      <c r="MFR5" s="44"/>
      <c r="MFS5" s="44"/>
      <c r="MFT5" s="44"/>
      <c r="MFU5" s="44"/>
      <c r="MFV5" s="44"/>
      <c r="MFW5" s="44"/>
      <c r="MFX5" s="44"/>
      <c r="MFY5" s="44"/>
      <c r="MFZ5" s="44"/>
      <c r="MGA5" s="44"/>
      <c r="MGB5" s="44"/>
      <c r="MGC5" s="44"/>
      <c r="MGD5" s="44"/>
      <c r="MGE5" s="44"/>
      <c r="MGF5" s="44"/>
      <c r="MGG5" s="44"/>
      <c r="MGH5" s="44"/>
      <c r="MGI5" s="44"/>
      <c r="MGJ5" s="44"/>
      <c r="MGK5" s="44"/>
      <c r="MGL5" s="44"/>
      <c r="MGM5" s="44"/>
      <c r="MGN5" s="44"/>
      <c r="MGO5" s="44"/>
      <c r="MGP5" s="44"/>
      <c r="MGQ5" s="44"/>
      <c r="MGR5" s="44"/>
      <c r="MGS5" s="44"/>
      <c r="MGT5" s="44"/>
      <c r="MGU5" s="44"/>
      <c r="MGV5" s="44"/>
      <c r="MGW5" s="44"/>
      <c r="MGX5" s="44"/>
      <c r="MGY5" s="44"/>
      <c r="MGZ5" s="44"/>
      <c r="MHA5" s="44"/>
      <c r="MHB5" s="44"/>
      <c r="MHC5" s="44"/>
      <c r="MHD5" s="44"/>
      <c r="MHE5" s="44"/>
      <c r="MHF5" s="44"/>
      <c r="MHG5" s="44"/>
      <c r="MHH5" s="44"/>
      <c r="MHI5" s="44"/>
      <c r="MHJ5" s="44"/>
      <c r="MHK5" s="44"/>
      <c r="MHL5" s="44"/>
      <c r="MHM5" s="44"/>
      <c r="MHN5" s="44"/>
      <c r="MHO5" s="44"/>
      <c r="MHP5" s="44"/>
      <c r="MHQ5" s="44"/>
      <c r="MHR5" s="44"/>
      <c r="MHS5" s="44"/>
      <c r="MHT5" s="44"/>
      <c r="MHU5" s="44"/>
      <c r="MHV5" s="44"/>
      <c r="MHW5" s="44"/>
      <c r="MHX5" s="44"/>
      <c r="MHY5" s="44"/>
      <c r="MHZ5" s="44"/>
      <c r="MIA5" s="44"/>
      <c r="MIB5" s="44"/>
      <c r="MIC5" s="44"/>
      <c r="MID5" s="44"/>
      <c r="MIE5" s="44"/>
      <c r="MIF5" s="44"/>
      <c r="MIG5" s="44"/>
      <c r="MIH5" s="44"/>
      <c r="MII5" s="44"/>
      <c r="MIJ5" s="44"/>
      <c r="MIK5" s="44"/>
      <c r="MIL5" s="44"/>
      <c r="MIM5" s="44"/>
      <c r="MIN5" s="44"/>
      <c r="MIO5" s="44"/>
      <c r="MIP5" s="44"/>
      <c r="MIQ5" s="44"/>
      <c r="MIR5" s="44"/>
      <c r="MIS5" s="44"/>
      <c r="MIT5" s="44"/>
      <c r="MIU5" s="44"/>
      <c r="MIV5" s="44"/>
      <c r="MIW5" s="44"/>
      <c r="MIX5" s="44"/>
      <c r="MIY5" s="44"/>
      <c r="MIZ5" s="44"/>
      <c r="MJA5" s="44"/>
      <c r="MJB5" s="44"/>
      <c r="MJC5" s="44"/>
      <c r="MJD5" s="44"/>
      <c r="MJE5" s="44"/>
      <c r="MJF5" s="44"/>
      <c r="MJG5" s="44"/>
      <c r="MJH5" s="44"/>
      <c r="MJI5" s="44"/>
      <c r="MJJ5" s="44"/>
      <c r="MJK5" s="44"/>
      <c r="MJL5" s="44"/>
      <c r="MJM5" s="44"/>
      <c r="MJN5" s="44"/>
      <c r="MJO5" s="44"/>
      <c r="MJP5" s="44"/>
      <c r="MJQ5" s="44"/>
      <c r="MJR5" s="44"/>
      <c r="MJS5" s="44"/>
      <c r="MJT5" s="44"/>
      <c r="MJU5" s="44"/>
      <c r="MJV5" s="44"/>
      <c r="MJW5" s="44"/>
      <c r="MJX5" s="44"/>
      <c r="MJY5" s="44"/>
      <c r="MJZ5" s="44"/>
      <c r="MKA5" s="44"/>
      <c r="MKB5" s="44"/>
      <c r="MKC5" s="44"/>
      <c r="MKD5" s="44"/>
      <c r="MKE5" s="44"/>
      <c r="MKF5" s="44"/>
      <c r="MKG5" s="44"/>
      <c r="MKH5" s="44"/>
      <c r="MKI5" s="44"/>
      <c r="MKJ5" s="44"/>
      <c r="MKK5" s="44"/>
      <c r="MKL5" s="44"/>
      <c r="MKM5" s="44"/>
      <c r="MKN5" s="44"/>
      <c r="MKO5" s="44"/>
      <c r="MKP5" s="44"/>
      <c r="MKQ5" s="44"/>
      <c r="MKR5" s="44"/>
      <c r="MKS5" s="44"/>
      <c r="MKT5" s="44"/>
      <c r="MKU5" s="44"/>
      <c r="MKV5" s="44"/>
      <c r="MKW5" s="44"/>
      <c r="MKX5" s="44"/>
      <c r="MKY5" s="44"/>
      <c r="MKZ5" s="44"/>
      <c r="MLA5" s="44"/>
      <c r="MLB5" s="44"/>
      <c r="MLC5" s="44"/>
      <c r="MLD5" s="44"/>
      <c r="MLE5" s="44"/>
      <c r="MLF5" s="44"/>
      <c r="MLG5" s="44"/>
      <c r="MLH5" s="44"/>
      <c r="MLI5" s="44"/>
      <c r="MLJ5" s="44"/>
      <c r="MLK5" s="44"/>
      <c r="MLL5" s="44"/>
      <c r="MLM5" s="44"/>
      <c r="MLN5" s="44"/>
      <c r="MLO5" s="44"/>
      <c r="MLP5" s="44"/>
      <c r="MLQ5" s="44"/>
      <c r="MLR5" s="44"/>
      <c r="MLS5" s="44"/>
      <c r="MLT5" s="44"/>
      <c r="MLU5" s="44"/>
      <c r="MLV5" s="44"/>
      <c r="MLW5" s="44"/>
      <c r="MLX5" s="44"/>
      <c r="MLY5" s="44"/>
      <c r="MLZ5" s="44"/>
      <c r="MMA5" s="44"/>
      <c r="MMB5" s="44"/>
      <c r="MMC5" s="44"/>
      <c r="MMD5" s="44"/>
      <c r="MME5" s="44"/>
      <c r="MMF5" s="44"/>
      <c r="MMG5" s="44"/>
      <c r="MMH5" s="44"/>
      <c r="MMI5" s="44"/>
      <c r="MMJ5" s="44"/>
      <c r="MMK5" s="44"/>
      <c r="MML5" s="44"/>
      <c r="MMM5" s="44"/>
      <c r="MMN5" s="44"/>
      <c r="MMO5" s="44"/>
      <c r="MMP5" s="44"/>
      <c r="MMQ5" s="44"/>
      <c r="MMR5" s="44"/>
      <c r="MMS5" s="44"/>
      <c r="MMT5" s="44"/>
      <c r="MMU5" s="44"/>
      <c r="MMV5" s="44"/>
      <c r="MMW5" s="44"/>
      <c r="MMX5" s="44"/>
      <c r="MMY5" s="44"/>
      <c r="MMZ5" s="44"/>
      <c r="MNA5" s="44"/>
      <c r="MNB5" s="44"/>
      <c r="MNC5" s="44"/>
      <c r="MND5" s="44"/>
      <c r="MNE5" s="44"/>
      <c r="MNF5" s="44"/>
      <c r="MNG5" s="44"/>
      <c r="MNH5" s="44"/>
      <c r="MNI5" s="44"/>
      <c r="MNJ5" s="44"/>
      <c r="MNK5" s="44"/>
      <c r="MNL5" s="44"/>
      <c r="MNM5" s="44"/>
      <c r="MNN5" s="44"/>
      <c r="MNO5" s="44"/>
      <c r="MNP5" s="44"/>
      <c r="MNQ5" s="44"/>
      <c r="MNR5" s="44"/>
      <c r="MNS5" s="44"/>
      <c r="MNT5" s="44"/>
      <c r="MNU5" s="44"/>
      <c r="MNV5" s="44"/>
      <c r="MNW5" s="44"/>
      <c r="MNX5" s="44"/>
      <c r="MNY5" s="44"/>
      <c r="MNZ5" s="44"/>
      <c r="MOA5" s="44"/>
      <c r="MOB5" s="44"/>
      <c r="MOC5" s="44"/>
      <c r="MOD5" s="44"/>
      <c r="MOE5" s="44"/>
      <c r="MOF5" s="44"/>
      <c r="MOG5" s="44"/>
      <c r="MOH5" s="44"/>
      <c r="MOI5" s="44"/>
      <c r="MOJ5" s="44"/>
      <c r="MOK5" s="44"/>
      <c r="MOL5" s="44"/>
      <c r="MOM5" s="44"/>
      <c r="MON5" s="44"/>
      <c r="MOO5" s="44"/>
      <c r="MOP5" s="44"/>
      <c r="MOQ5" s="44"/>
      <c r="MOR5" s="44"/>
      <c r="MOS5" s="44"/>
      <c r="MOT5" s="44"/>
      <c r="MOU5" s="44"/>
      <c r="MOV5" s="44"/>
      <c r="MOW5" s="44"/>
      <c r="MOX5" s="44"/>
      <c r="MOY5" s="44"/>
      <c r="MOZ5" s="44"/>
      <c r="MPA5" s="44"/>
      <c r="MPB5" s="44"/>
      <c r="MPC5" s="44"/>
      <c r="MPD5" s="44"/>
      <c r="MPE5" s="44"/>
      <c r="MPF5" s="44"/>
      <c r="MPG5" s="44"/>
      <c r="MPH5" s="44"/>
      <c r="MPI5" s="44"/>
      <c r="MPJ5" s="44"/>
      <c r="MPK5" s="44"/>
      <c r="MPL5" s="44"/>
      <c r="MPM5" s="44"/>
      <c r="MPN5" s="44"/>
      <c r="MPO5" s="44"/>
      <c r="MPP5" s="44"/>
      <c r="MPQ5" s="44"/>
      <c r="MPR5" s="44"/>
      <c r="MPS5" s="44"/>
      <c r="MPT5" s="44"/>
      <c r="MPU5" s="44"/>
      <c r="MPV5" s="44"/>
      <c r="MPW5" s="44"/>
      <c r="MPX5" s="44"/>
      <c r="MPY5" s="44"/>
      <c r="MPZ5" s="44"/>
      <c r="MQA5" s="44"/>
      <c r="MQB5" s="44"/>
      <c r="MQC5" s="44"/>
      <c r="MQD5" s="44"/>
      <c r="MQE5" s="44"/>
      <c r="MQF5" s="44"/>
      <c r="MQG5" s="44"/>
      <c r="MQH5" s="44"/>
      <c r="MQI5" s="44"/>
      <c r="MQJ5" s="44"/>
      <c r="MQK5" s="44"/>
      <c r="MQL5" s="44"/>
      <c r="MQM5" s="44"/>
      <c r="MQN5" s="44"/>
      <c r="MQO5" s="44"/>
      <c r="MQP5" s="44"/>
      <c r="MQQ5" s="44"/>
      <c r="MQR5" s="44"/>
      <c r="MQS5" s="44"/>
      <c r="MQT5" s="44"/>
      <c r="MQU5" s="44"/>
      <c r="MQV5" s="44"/>
      <c r="MQW5" s="44"/>
      <c r="MQX5" s="44"/>
      <c r="MQY5" s="44"/>
      <c r="MQZ5" s="44"/>
      <c r="MRA5" s="44"/>
      <c r="MRB5" s="44"/>
      <c r="MRC5" s="44"/>
      <c r="MRD5" s="44"/>
      <c r="MRE5" s="44"/>
      <c r="MRF5" s="44"/>
      <c r="MRG5" s="44"/>
      <c r="MRH5" s="44"/>
      <c r="MRI5" s="44"/>
      <c r="MRJ5" s="44"/>
      <c r="MRK5" s="44"/>
      <c r="MRL5" s="44"/>
      <c r="MRM5" s="44"/>
      <c r="MRN5" s="44"/>
      <c r="MRO5" s="44"/>
      <c r="MRP5" s="44"/>
      <c r="MRQ5" s="44"/>
      <c r="MRR5" s="44"/>
      <c r="MRS5" s="44"/>
      <c r="MRT5" s="44"/>
      <c r="MRU5" s="44"/>
      <c r="MRV5" s="44"/>
      <c r="MRW5" s="44"/>
      <c r="MRX5" s="44"/>
      <c r="MRY5" s="44"/>
      <c r="MRZ5" s="44"/>
      <c r="MSA5" s="44"/>
      <c r="MSB5" s="44"/>
      <c r="MSC5" s="44"/>
      <c r="MSD5" s="44"/>
      <c r="MSE5" s="44"/>
      <c r="MSF5" s="44"/>
      <c r="MSG5" s="44"/>
      <c r="MSH5" s="44"/>
      <c r="MSI5" s="44"/>
      <c r="MSJ5" s="44"/>
      <c r="MSK5" s="44"/>
      <c r="MSL5" s="44"/>
      <c r="MSM5" s="44"/>
      <c r="MSN5" s="44"/>
      <c r="MSO5" s="44"/>
      <c r="MSP5" s="44"/>
      <c r="MSQ5" s="44"/>
      <c r="MSR5" s="44"/>
      <c r="MSS5" s="44"/>
      <c r="MST5" s="44"/>
      <c r="MSU5" s="44"/>
      <c r="MSV5" s="44"/>
      <c r="MSW5" s="44"/>
      <c r="MSX5" s="44"/>
      <c r="MSY5" s="44"/>
      <c r="MSZ5" s="44"/>
      <c r="MTA5" s="44"/>
      <c r="MTB5" s="44"/>
      <c r="MTC5" s="44"/>
      <c r="MTD5" s="44"/>
      <c r="MTE5" s="44"/>
      <c r="MTF5" s="44"/>
      <c r="MTG5" s="44"/>
      <c r="MTH5" s="44"/>
      <c r="MTI5" s="44"/>
      <c r="MTJ5" s="44"/>
      <c r="MTK5" s="44"/>
      <c r="MTL5" s="44"/>
      <c r="MTM5" s="44"/>
      <c r="MTN5" s="44"/>
      <c r="MTO5" s="44"/>
      <c r="MTP5" s="44"/>
      <c r="MTQ5" s="44"/>
      <c r="MTR5" s="44"/>
      <c r="MTS5" s="44"/>
      <c r="MTT5" s="44"/>
      <c r="MTU5" s="44"/>
      <c r="MTV5" s="44"/>
      <c r="MTW5" s="44"/>
      <c r="MTX5" s="44"/>
      <c r="MTY5" s="44"/>
      <c r="MTZ5" s="44"/>
      <c r="MUA5" s="44"/>
      <c r="MUB5" s="44"/>
      <c r="MUC5" s="44"/>
      <c r="MUD5" s="44"/>
      <c r="MUE5" s="44"/>
      <c r="MUF5" s="44"/>
      <c r="MUG5" s="44"/>
      <c r="MUH5" s="44"/>
      <c r="MUI5" s="44"/>
      <c r="MUJ5" s="44"/>
      <c r="MUK5" s="44"/>
      <c r="MUL5" s="44"/>
      <c r="MUM5" s="44"/>
      <c r="MUN5" s="44"/>
      <c r="MUO5" s="44"/>
      <c r="MUP5" s="44"/>
      <c r="MUQ5" s="44"/>
      <c r="MUR5" s="44"/>
      <c r="MUS5" s="44"/>
      <c r="MUT5" s="44"/>
      <c r="MUU5" s="44"/>
      <c r="MUV5" s="44"/>
      <c r="MUW5" s="44"/>
      <c r="MUX5" s="44"/>
      <c r="MUY5" s="44"/>
      <c r="MUZ5" s="44"/>
      <c r="MVA5" s="44"/>
      <c r="MVB5" s="44"/>
      <c r="MVC5" s="44"/>
      <c r="MVD5" s="44"/>
      <c r="MVE5" s="44"/>
      <c r="MVF5" s="44"/>
      <c r="MVG5" s="44"/>
      <c r="MVH5" s="44"/>
      <c r="MVI5" s="44"/>
      <c r="MVJ5" s="44"/>
      <c r="MVK5" s="44"/>
      <c r="MVL5" s="44"/>
      <c r="MVM5" s="44"/>
      <c r="MVN5" s="44"/>
      <c r="MVO5" s="44"/>
      <c r="MVP5" s="44"/>
      <c r="MVQ5" s="44"/>
      <c r="MVR5" s="44"/>
      <c r="MVS5" s="44"/>
      <c r="MVT5" s="44"/>
      <c r="MVU5" s="44"/>
      <c r="MVV5" s="44"/>
      <c r="MVW5" s="44"/>
      <c r="MVX5" s="44"/>
      <c r="MVY5" s="44"/>
      <c r="MVZ5" s="44"/>
      <c r="MWA5" s="44"/>
      <c r="MWB5" s="44"/>
      <c r="MWC5" s="44"/>
      <c r="MWD5" s="44"/>
      <c r="MWE5" s="44"/>
      <c r="MWF5" s="44"/>
      <c r="MWG5" s="44"/>
      <c r="MWH5" s="44"/>
      <c r="MWI5" s="44"/>
      <c r="MWJ5" s="44"/>
      <c r="MWK5" s="44"/>
      <c r="MWL5" s="44"/>
      <c r="MWM5" s="44"/>
      <c r="MWN5" s="44"/>
      <c r="MWO5" s="44"/>
      <c r="MWP5" s="44"/>
      <c r="MWQ5" s="44"/>
      <c r="MWR5" s="44"/>
      <c r="MWS5" s="44"/>
      <c r="MWT5" s="44"/>
      <c r="MWU5" s="44"/>
      <c r="MWV5" s="44"/>
      <c r="MWW5" s="44"/>
      <c r="MWX5" s="44"/>
      <c r="MWY5" s="44"/>
      <c r="MWZ5" s="44"/>
      <c r="MXA5" s="44"/>
      <c r="MXB5" s="44"/>
      <c r="MXC5" s="44"/>
      <c r="MXD5" s="44"/>
      <c r="MXE5" s="44"/>
      <c r="MXF5" s="44"/>
      <c r="MXG5" s="44"/>
      <c r="MXH5" s="44"/>
      <c r="MXI5" s="44"/>
      <c r="MXJ5" s="44"/>
      <c r="MXK5" s="44"/>
      <c r="MXL5" s="44"/>
      <c r="MXM5" s="44"/>
      <c r="MXN5" s="44"/>
      <c r="MXO5" s="44"/>
      <c r="MXP5" s="44"/>
      <c r="MXQ5" s="44"/>
      <c r="MXR5" s="44"/>
      <c r="MXS5" s="44"/>
      <c r="MXT5" s="44"/>
      <c r="MXU5" s="44"/>
      <c r="MXV5" s="44"/>
      <c r="MXW5" s="44"/>
      <c r="MXX5" s="44"/>
      <c r="MXY5" s="44"/>
      <c r="MXZ5" s="44"/>
      <c r="MYA5" s="44"/>
      <c r="MYB5" s="44"/>
      <c r="MYC5" s="44"/>
      <c r="MYD5" s="44"/>
      <c r="MYE5" s="44"/>
      <c r="MYF5" s="44"/>
      <c r="MYG5" s="44"/>
      <c r="MYH5" s="44"/>
      <c r="MYI5" s="44"/>
      <c r="MYJ5" s="44"/>
      <c r="MYK5" s="44"/>
      <c r="MYL5" s="44"/>
      <c r="MYM5" s="44"/>
      <c r="MYN5" s="44"/>
      <c r="MYO5" s="44"/>
      <c r="MYP5" s="44"/>
      <c r="MYQ5" s="44"/>
      <c r="MYR5" s="44"/>
      <c r="MYS5" s="44"/>
      <c r="MYT5" s="44"/>
      <c r="MYU5" s="44"/>
      <c r="MYV5" s="44"/>
      <c r="MYW5" s="44"/>
      <c r="MYX5" s="44"/>
      <c r="MYY5" s="44"/>
      <c r="MYZ5" s="44"/>
      <c r="MZA5" s="44"/>
      <c r="MZB5" s="44"/>
      <c r="MZC5" s="44"/>
      <c r="MZD5" s="44"/>
      <c r="MZE5" s="44"/>
      <c r="MZF5" s="44"/>
      <c r="MZG5" s="44"/>
      <c r="MZH5" s="44"/>
      <c r="MZI5" s="44"/>
      <c r="MZJ5" s="44"/>
      <c r="MZK5" s="44"/>
      <c r="MZL5" s="44"/>
      <c r="MZM5" s="44"/>
      <c r="MZN5" s="44"/>
      <c r="MZO5" s="44"/>
      <c r="MZP5" s="44"/>
      <c r="MZQ5" s="44"/>
      <c r="MZR5" s="44"/>
      <c r="MZS5" s="44"/>
      <c r="MZT5" s="44"/>
      <c r="MZU5" s="44"/>
      <c r="MZV5" s="44"/>
      <c r="MZW5" s="44"/>
      <c r="MZX5" s="44"/>
      <c r="MZY5" s="44"/>
      <c r="MZZ5" s="44"/>
      <c r="NAA5" s="44"/>
      <c r="NAB5" s="44"/>
      <c r="NAC5" s="44"/>
      <c r="NAD5" s="44"/>
      <c r="NAE5" s="44"/>
      <c r="NAF5" s="44"/>
      <c r="NAG5" s="44"/>
      <c r="NAH5" s="44"/>
      <c r="NAI5" s="44"/>
      <c r="NAJ5" s="44"/>
      <c r="NAK5" s="44"/>
      <c r="NAL5" s="44"/>
      <c r="NAM5" s="44"/>
      <c r="NAN5" s="44"/>
      <c r="NAO5" s="44"/>
      <c r="NAP5" s="44"/>
      <c r="NAQ5" s="44"/>
      <c r="NAR5" s="44"/>
      <c r="NAS5" s="44"/>
      <c r="NAT5" s="44"/>
      <c r="NAU5" s="44"/>
      <c r="NAV5" s="44"/>
      <c r="NAW5" s="44"/>
      <c r="NAX5" s="44"/>
      <c r="NAY5" s="44"/>
      <c r="NAZ5" s="44"/>
      <c r="NBA5" s="44"/>
      <c r="NBB5" s="44"/>
      <c r="NBC5" s="44"/>
      <c r="NBD5" s="44"/>
      <c r="NBE5" s="44"/>
      <c r="NBF5" s="44"/>
      <c r="NBG5" s="44"/>
      <c r="NBH5" s="44"/>
      <c r="NBI5" s="44"/>
      <c r="NBJ5" s="44"/>
      <c r="NBK5" s="44"/>
      <c r="NBL5" s="44"/>
      <c r="NBM5" s="44"/>
      <c r="NBN5" s="44"/>
      <c r="NBO5" s="44"/>
      <c r="NBP5" s="44"/>
      <c r="NBQ5" s="44"/>
      <c r="NBR5" s="44"/>
      <c r="NBS5" s="44"/>
      <c r="NBT5" s="44"/>
      <c r="NBU5" s="44"/>
      <c r="NBV5" s="44"/>
      <c r="NBW5" s="44"/>
      <c r="NBX5" s="44"/>
      <c r="NBY5" s="44"/>
      <c r="NBZ5" s="44"/>
      <c r="NCA5" s="44"/>
      <c r="NCB5" s="44"/>
      <c r="NCC5" s="44"/>
      <c r="NCD5" s="44"/>
      <c r="NCE5" s="44"/>
      <c r="NCF5" s="44"/>
      <c r="NCG5" s="44"/>
      <c r="NCH5" s="44"/>
      <c r="NCI5" s="44"/>
      <c r="NCJ5" s="44"/>
      <c r="NCK5" s="44"/>
      <c r="NCL5" s="44"/>
      <c r="NCM5" s="44"/>
      <c r="NCN5" s="44"/>
      <c r="NCO5" s="44"/>
      <c r="NCP5" s="44"/>
      <c r="NCQ5" s="44"/>
      <c r="NCR5" s="44"/>
      <c r="NCS5" s="44"/>
      <c r="NCT5" s="44"/>
      <c r="NCU5" s="44"/>
      <c r="NCV5" s="44"/>
      <c r="NCW5" s="44"/>
      <c r="NCX5" s="44"/>
      <c r="NCY5" s="44"/>
      <c r="NCZ5" s="44"/>
      <c r="NDA5" s="44"/>
      <c r="NDB5" s="44"/>
      <c r="NDC5" s="44"/>
      <c r="NDD5" s="44"/>
      <c r="NDE5" s="44"/>
      <c r="NDF5" s="44"/>
      <c r="NDG5" s="44"/>
      <c r="NDH5" s="44"/>
      <c r="NDI5" s="44"/>
      <c r="NDJ5" s="44"/>
      <c r="NDK5" s="44"/>
      <c r="NDL5" s="44"/>
      <c r="NDM5" s="44"/>
      <c r="NDN5" s="44"/>
      <c r="NDO5" s="44"/>
      <c r="NDP5" s="44"/>
      <c r="NDQ5" s="44"/>
      <c r="NDR5" s="44"/>
      <c r="NDS5" s="44"/>
      <c r="NDT5" s="44"/>
      <c r="NDU5" s="44"/>
      <c r="NDV5" s="44"/>
      <c r="NDW5" s="44"/>
      <c r="NDX5" s="44"/>
      <c r="NDY5" s="44"/>
      <c r="NDZ5" s="44"/>
      <c r="NEA5" s="44"/>
      <c r="NEB5" s="44"/>
      <c r="NEC5" s="44"/>
      <c r="NED5" s="44"/>
      <c r="NEE5" s="44"/>
      <c r="NEF5" s="44"/>
      <c r="NEG5" s="44"/>
      <c r="NEH5" s="44"/>
      <c r="NEI5" s="44"/>
      <c r="NEJ5" s="44"/>
      <c r="NEK5" s="44"/>
      <c r="NEL5" s="44"/>
      <c r="NEM5" s="44"/>
      <c r="NEN5" s="44"/>
      <c r="NEO5" s="44"/>
      <c r="NEP5" s="44"/>
      <c r="NEQ5" s="44"/>
      <c r="NER5" s="44"/>
      <c r="NES5" s="44"/>
      <c r="NET5" s="44"/>
      <c r="NEU5" s="44"/>
      <c r="NEV5" s="44"/>
      <c r="NEW5" s="44"/>
      <c r="NEX5" s="44"/>
      <c r="NEY5" s="44"/>
      <c r="NEZ5" s="44"/>
      <c r="NFA5" s="44"/>
      <c r="NFB5" s="44"/>
      <c r="NFC5" s="44"/>
      <c r="NFD5" s="44"/>
      <c r="NFE5" s="44"/>
      <c r="NFF5" s="44"/>
      <c r="NFG5" s="44"/>
      <c r="NFH5" s="44"/>
      <c r="NFI5" s="44"/>
      <c r="NFJ5" s="44"/>
      <c r="NFK5" s="44"/>
      <c r="NFL5" s="44"/>
      <c r="NFM5" s="44"/>
      <c r="NFN5" s="44"/>
      <c r="NFO5" s="44"/>
      <c r="NFP5" s="44"/>
      <c r="NFQ5" s="44"/>
      <c r="NFR5" s="44"/>
      <c r="NFS5" s="44"/>
      <c r="NFT5" s="44"/>
      <c r="NFU5" s="44"/>
      <c r="NFV5" s="44"/>
      <c r="NFW5" s="44"/>
      <c r="NFX5" s="44"/>
      <c r="NFY5" s="44"/>
      <c r="NFZ5" s="44"/>
      <c r="NGA5" s="44"/>
      <c r="NGB5" s="44"/>
      <c r="NGC5" s="44"/>
      <c r="NGD5" s="44"/>
      <c r="NGE5" s="44"/>
      <c r="NGF5" s="44"/>
      <c r="NGG5" s="44"/>
      <c r="NGH5" s="44"/>
      <c r="NGI5" s="44"/>
      <c r="NGJ5" s="44"/>
      <c r="NGK5" s="44"/>
      <c r="NGL5" s="44"/>
      <c r="NGM5" s="44"/>
      <c r="NGN5" s="44"/>
      <c r="NGO5" s="44"/>
      <c r="NGP5" s="44"/>
      <c r="NGQ5" s="44"/>
      <c r="NGR5" s="44"/>
      <c r="NGS5" s="44"/>
      <c r="NGT5" s="44"/>
      <c r="NGU5" s="44"/>
      <c r="NGV5" s="44"/>
      <c r="NGW5" s="44"/>
      <c r="NGX5" s="44"/>
      <c r="NGY5" s="44"/>
      <c r="NGZ5" s="44"/>
      <c r="NHA5" s="44"/>
      <c r="NHB5" s="44"/>
      <c r="NHC5" s="44"/>
      <c r="NHD5" s="44"/>
      <c r="NHE5" s="44"/>
      <c r="NHF5" s="44"/>
      <c r="NHG5" s="44"/>
      <c r="NHH5" s="44"/>
      <c r="NHI5" s="44"/>
      <c r="NHJ5" s="44"/>
      <c r="NHK5" s="44"/>
      <c r="NHL5" s="44"/>
      <c r="NHM5" s="44"/>
      <c r="NHN5" s="44"/>
      <c r="NHO5" s="44"/>
      <c r="NHP5" s="44"/>
      <c r="NHQ5" s="44"/>
      <c r="NHR5" s="44"/>
      <c r="NHS5" s="44"/>
      <c r="NHT5" s="44"/>
      <c r="NHU5" s="44"/>
      <c r="NHV5" s="44"/>
      <c r="NHW5" s="44"/>
      <c r="NHX5" s="44"/>
      <c r="NHY5" s="44"/>
      <c r="NHZ5" s="44"/>
      <c r="NIA5" s="44"/>
      <c r="NIB5" s="44"/>
      <c r="NIC5" s="44"/>
      <c r="NID5" s="44"/>
      <c r="NIE5" s="44"/>
      <c r="NIF5" s="44"/>
      <c r="NIG5" s="44"/>
      <c r="NIH5" s="44"/>
      <c r="NII5" s="44"/>
      <c r="NIJ5" s="44"/>
      <c r="NIK5" s="44"/>
      <c r="NIL5" s="44"/>
      <c r="NIM5" s="44"/>
      <c r="NIN5" s="44"/>
      <c r="NIO5" s="44"/>
      <c r="NIP5" s="44"/>
      <c r="NIQ5" s="44"/>
      <c r="NIR5" s="44"/>
      <c r="NIS5" s="44"/>
      <c r="NIT5" s="44"/>
      <c r="NIU5" s="44"/>
      <c r="NIV5" s="44"/>
      <c r="NIW5" s="44"/>
      <c r="NIX5" s="44"/>
      <c r="NIY5" s="44"/>
      <c r="NIZ5" s="44"/>
      <c r="NJA5" s="44"/>
      <c r="NJB5" s="44"/>
      <c r="NJC5" s="44"/>
      <c r="NJD5" s="44"/>
      <c r="NJE5" s="44"/>
      <c r="NJF5" s="44"/>
      <c r="NJG5" s="44"/>
      <c r="NJH5" s="44"/>
      <c r="NJI5" s="44"/>
      <c r="NJJ5" s="44"/>
      <c r="NJK5" s="44"/>
      <c r="NJL5" s="44"/>
      <c r="NJM5" s="44"/>
      <c r="NJN5" s="44"/>
      <c r="NJO5" s="44"/>
      <c r="NJP5" s="44"/>
      <c r="NJQ5" s="44"/>
      <c r="NJR5" s="44"/>
      <c r="NJS5" s="44"/>
      <c r="NJT5" s="44"/>
      <c r="NJU5" s="44"/>
      <c r="NJV5" s="44"/>
      <c r="NJW5" s="44"/>
      <c r="NJX5" s="44"/>
      <c r="NJY5" s="44"/>
      <c r="NJZ5" s="44"/>
      <c r="NKA5" s="44"/>
      <c r="NKB5" s="44"/>
      <c r="NKC5" s="44"/>
      <c r="NKD5" s="44"/>
      <c r="NKE5" s="44"/>
      <c r="NKF5" s="44"/>
      <c r="NKG5" s="44"/>
      <c r="NKH5" s="44"/>
      <c r="NKI5" s="44"/>
      <c r="NKJ5" s="44"/>
      <c r="NKK5" s="44"/>
      <c r="NKL5" s="44"/>
      <c r="NKM5" s="44"/>
      <c r="NKN5" s="44"/>
      <c r="NKO5" s="44"/>
      <c r="NKP5" s="44"/>
      <c r="NKQ5" s="44"/>
      <c r="NKR5" s="44"/>
      <c r="NKS5" s="44"/>
      <c r="NKT5" s="44"/>
      <c r="NKU5" s="44"/>
      <c r="NKV5" s="44"/>
      <c r="NKW5" s="44"/>
      <c r="NKX5" s="44"/>
      <c r="NKY5" s="44"/>
      <c r="NKZ5" s="44"/>
      <c r="NLA5" s="44"/>
      <c r="NLB5" s="44"/>
      <c r="NLC5" s="44"/>
      <c r="NLD5" s="44"/>
      <c r="NLE5" s="44"/>
      <c r="NLF5" s="44"/>
      <c r="NLG5" s="44"/>
      <c r="NLH5" s="44"/>
      <c r="NLI5" s="44"/>
      <c r="NLJ5" s="44"/>
      <c r="NLK5" s="44"/>
      <c r="NLL5" s="44"/>
      <c r="NLM5" s="44"/>
      <c r="NLN5" s="44"/>
      <c r="NLO5" s="44"/>
      <c r="NLP5" s="44"/>
      <c r="NLQ5" s="44"/>
      <c r="NLR5" s="44"/>
      <c r="NLS5" s="44"/>
      <c r="NLT5" s="44"/>
      <c r="NLU5" s="44"/>
      <c r="NLV5" s="44"/>
      <c r="NLW5" s="44"/>
      <c r="NLX5" s="44"/>
      <c r="NLY5" s="44"/>
      <c r="NLZ5" s="44"/>
      <c r="NMA5" s="44"/>
      <c r="NMB5" s="44"/>
      <c r="NMC5" s="44"/>
      <c r="NMD5" s="44"/>
      <c r="NME5" s="44"/>
      <c r="NMF5" s="44"/>
      <c r="NMG5" s="44"/>
      <c r="NMH5" s="44"/>
      <c r="NMI5" s="44"/>
      <c r="NMJ5" s="44"/>
      <c r="NMK5" s="44"/>
      <c r="NML5" s="44"/>
      <c r="NMM5" s="44"/>
      <c r="NMN5" s="44"/>
      <c r="NMO5" s="44"/>
      <c r="NMP5" s="44"/>
      <c r="NMQ5" s="44"/>
      <c r="NMR5" s="44"/>
      <c r="NMS5" s="44"/>
      <c r="NMT5" s="44"/>
      <c r="NMU5" s="44"/>
      <c r="NMV5" s="44"/>
      <c r="NMW5" s="44"/>
      <c r="NMX5" s="44"/>
      <c r="NMY5" s="44"/>
      <c r="NMZ5" s="44"/>
      <c r="NNA5" s="44"/>
      <c r="NNB5" s="44"/>
      <c r="NNC5" s="44"/>
      <c r="NND5" s="44"/>
      <c r="NNE5" s="44"/>
      <c r="NNF5" s="44"/>
      <c r="NNG5" s="44"/>
      <c r="NNH5" s="44"/>
      <c r="NNI5" s="44"/>
      <c r="NNJ5" s="44"/>
      <c r="NNK5" s="44"/>
      <c r="NNL5" s="44"/>
      <c r="NNM5" s="44"/>
      <c r="NNN5" s="44"/>
      <c r="NNO5" s="44"/>
      <c r="NNP5" s="44"/>
      <c r="NNQ5" s="44"/>
      <c r="NNR5" s="44"/>
      <c r="NNS5" s="44"/>
      <c r="NNT5" s="44"/>
      <c r="NNU5" s="44"/>
      <c r="NNV5" s="44"/>
      <c r="NNW5" s="44"/>
      <c r="NNX5" s="44"/>
      <c r="NNY5" s="44"/>
      <c r="NNZ5" s="44"/>
      <c r="NOA5" s="44"/>
      <c r="NOB5" s="44"/>
      <c r="NOC5" s="44"/>
      <c r="NOD5" s="44"/>
      <c r="NOE5" s="44"/>
      <c r="NOF5" s="44"/>
      <c r="NOG5" s="44"/>
      <c r="NOH5" s="44"/>
      <c r="NOI5" s="44"/>
      <c r="NOJ5" s="44"/>
      <c r="NOK5" s="44"/>
      <c r="NOL5" s="44"/>
      <c r="NOM5" s="44"/>
      <c r="NON5" s="44"/>
      <c r="NOO5" s="44"/>
      <c r="NOP5" s="44"/>
      <c r="NOQ5" s="44"/>
      <c r="NOR5" s="44"/>
      <c r="NOS5" s="44"/>
      <c r="NOT5" s="44"/>
      <c r="NOU5" s="44"/>
      <c r="NOV5" s="44"/>
      <c r="NOW5" s="44"/>
      <c r="NOX5" s="44"/>
      <c r="NOY5" s="44"/>
      <c r="NOZ5" s="44"/>
      <c r="NPA5" s="44"/>
      <c r="NPB5" s="44"/>
      <c r="NPC5" s="44"/>
      <c r="NPD5" s="44"/>
      <c r="NPE5" s="44"/>
      <c r="NPF5" s="44"/>
      <c r="NPG5" s="44"/>
      <c r="NPH5" s="44"/>
      <c r="NPI5" s="44"/>
      <c r="NPJ5" s="44"/>
      <c r="NPK5" s="44"/>
      <c r="NPL5" s="44"/>
      <c r="NPM5" s="44"/>
      <c r="NPN5" s="44"/>
      <c r="NPO5" s="44"/>
      <c r="NPP5" s="44"/>
      <c r="NPQ5" s="44"/>
      <c r="NPR5" s="44"/>
      <c r="NPS5" s="44"/>
      <c r="NPT5" s="44"/>
      <c r="NPU5" s="44"/>
      <c r="NPV5" s="44"/>
      <c r="NPW5" s="44"/>
      <c r="NPX5" s="44"/>
      <c r="NPY5" s="44"/>
      <c r="NPZ5" s="44"/>
      <c r="NQA5" s="44"/>
      <c r="NQB5" s="44"/>
      <c r="NQC5" s="44"/>
      <c r="NQD5" s="44"/>
      <c r="NQE5" s="44"/>
      <c r="NQF5" s="44"/>
      <c r="NQG5" s="44"/>
      <c r="NQH5" s="44"/>
      <c r="NQI5" s="44"/>
      <c r="NQJ5" s="44"/>
      <c r="NQK5" s="44"/>
      <c r="NQL5" s="44"/>
      <c r="NQM5" s="44"/>
      <c r="NQN5" s="44"/>
      <c r="NQO5" s="44"/>
      <c r="NQP5" s="44"/>
      <c r="NQQ5" s="44"/>
      <c r="NQR5" s="44"/>
      <c r="NQS5" s="44"/>
      <c r="NQT5" s="44"/>
      <c r="NQU5" s="44"/>
      <c r="NQV5" s="44"/>
      <c r="NQW5" s="44"/>
      <c r="NQX5" s="44"/>
      <c r="NQY5" s="44"/>
      <c r="NQZ5" s="44"/>
      <c r="NRA5" s="44"/>
      <c r="NRB5" s="44"/>
      <c r="NRC5" s="44"/>
      <c r="NRD5" s="44"/>
      <c r="NRE5" s="44"/>
      <c r="NRF5" s="44"/>
      <c r="NRG5" s="44"/>
      <c r="NRH5" s="44"/>
      <c r="NRI5" s="44"/>
      <c r="NRJ5" s="44"/>
      <c r="NRK5" s="44"/>
      <c r="NRL5" s="44"/>
      <c r="NRM5" s="44"/>
      <c r="NRN5" s="44"/>
      <c r="NRO5" s="44"/>
      <c r="NRP5" s="44"/>
      <c r="NRQ5" s="44"/>
      <c r="NRR5" s="44"/>
      <c r="NRS5" s="44"/>
      <c r="NRT5" s="44"/>
      <c r="NRU5" s="44"/>
      <c r="NRV5" s="44"/>
      <c r="NRW5" s="44"/>
      <c r="NRX5" s="44"/>
      <c r="NRY5" s="44"/>
      <c r="NRZ5" s="44"/>
      <c r="NSA5" s="44"/>
      <c r="NSB5" s="44"/>
      <c r="NSC5" s="44"/>
      <c r="NSD5" s="44"/>
      <c r="NSE5" s="44"/>
      <c r="NSF5" s="44"/>
      <c r="NSG5" s="44"/>
      <c r="NSH5" s="44"/>
      <c r="NSI5" s="44"/>
      <c r="NSJ5" s="44"/>
      <c r="NSK5" s="44"/>
      <c r="NSL5" s="44"/>
      <c r="NSM5" s="44"/>
      <c r="NSN5" s="44"/>
      <c r="NSO5" s="44"/>
      <c r="NSP5" s="44"/>
      <c r="NSQ5" s="44"/>
      <c r="NSR5" s="44"/>
      <c r="NSS5" s="44"/>
      <c r="NST5" s="44"/>
      <c r="NSU5" s="44"/>
      <c r="NSV5" s="44"/>
      <c r="NSW5" s="44"/>
      <c r="NSX5" s="44"/>
      <c r="NSY5" s="44"/>
      <c r="NSZ5" s="44"/>
      <c r="NTA5" s="44"/>
      <c r="NTB5" s="44"/>
      <c r="NTC5" s="44"/>
      <c r="NTD5" s="44"/>
      <c r="NTE5" s="44"/>
      <c r="NTF5" s="44"/>
      <c r="NTG5" s="44"/>
      <c r="NTH5" s="44"/>
      <c r="NTI5" s="44"/>
      <c r="NTJ5" s="44"/>
      <c r="NTK5" s="44"/>
      <c r="NTL5" s="44"/>
      <c r="NTM5" s="44"/>
      <c r="NTN5" s="44"/>
      <c r="NTO5" s="44"/>
      <c r="NTP5" s="44"/>
      <c r="NTQ5" s="44"/>
      <c r="NTR5" s="44"/>
      <c r="NTS5" s="44"/>
      <c r="NTT5" s="44"/>
      <c r="NTU5" s="44"/>
      <c r="NTV5" s="44"/>
      <c r="NTW5" s="44"/>
      <c r="NTX5" s="44"/>
      <c r="NTY5" s="44"/>
      <c r="NTZ5" s="44"/>
      <c r="NUA5" s="44"/>
      <c r="NUB5" s="44"/>
      <c r="NUC5" s="44"/>
      <c r="NUD5" s="44"/>
      <c r="NUE5" s="44"/>
      <c r="NUF5" s="44"/>
      <c r="NUG5" s="44"/>
      <c r="NUH5" s="44"/>
      <c r="NUI5" s="44"/>
      <c r="NUJ5" s="44"/>
      <c r="NUK5" s="44"/>
      <c r="NUL5" s="44"/>
      <c r="NUM5" s="44"/>
      <c r="NUN5" s="44"/>
      <c r="NUO5" s="44"/>
      <c r="NUP5" s="44"/>
      <c r="NUQ5" s="44"/>
      <c r="NUR5" s="44"/>
      <c r="NUS5" s="44"/>
      <c r="NUT5" s="44"/>
      <c r="NUU5" s="44"/>
      <c r="NUV5" s="44"/>
      <c r="NUW5" s="44"/>
      <c r="NUX5" s="44"/>
      <c r="NUY5" s="44"/>
      <c r="NUZ5" s="44"/>
      <c r="NVA5" s="44"/>
      <c r="NVB5" s="44"/>
      <c r="NVC5" s="44"/>
      <c r="NVD5" s="44"/>
      <c r="NVE5" s="44"/>
      <c r="NVF5" s="44"/>
      <c r="NVG5" s="44"/>
      <c r="NVH5" s="44"/>
      <c r="NVI5" s="44"/>
      <c r="NVJ5" s="44"/>
      <c r="NVK5" s="44"/>
      <c r="NVL5" s="44"/>
      <c r="NVM5" s="44"/>
      <c r="NVN5" s="44"/>
      <c r="NVO5" s="44"/>
      <c r="NVP5" s="44"/>
      <c r="NVQ5" s="44"/>
      <c r="NVR5" s="44"/>
      <c r="NVS5" s="44"/>
      <c r="NVT5" s="44"/>
      <c r="NVU5" s="44"/>
      <c r="NVV5" s="44"/>
      <c r="NVW5" s="44"/>
      <c r="NVX5" s="44"/>
      <c r="NVY5" s="44"/>
      <c r="NVZ5" s="44"/>
      <c r="NWA5" s="44"/>
      <c r="NWB5" s="44"/>
      <c r="NWC5" s="44"/>
      <c r="NWD5" s="44"/>
      <c r="NWE5" s="44"/>
      <c r="NWF5" s="44"/>
      <c r="NWG5" s="44"/>
      <c r="NWH5" s="44"/>
      <c r="NWI5" s="44"/>
      <c r="NWJ5" s="44"/>
      <c r="NWK5" s="44"/>
      <c r="NWL5" s="44"/>
      <c r="NWM5" s="44"/>
      <c r="NWN5" s="44"/>
      <c r="NWO5" s="44"/>
      <c r="NWP5" s="44"/>
      <c r="NWQ5" s="44"/>
      <c r="NWR5" s="44"/>
      <c r="NWS5" s="44"/>
      <c r="NWT5" s="44"/>
      <c r="NWU5" s="44"/>
      <c r="NWV5" s="44"/>
      <c r="NWW5" s="44"/>
      <c r="NWX5" s="44"/>
      <c r="NWY5" s="44"/>
      <c r="NWZ5" s="44"/>
      <c r="NXA5" s="44"/>
      <c r="NXB5" s="44"/>
      <c r="NXC5" s="44"/>
      <c r="NXD5" s="44"/>
      <c r="NXE5" s="44"/>
      <c r="NXF5" s="44"/>
      <c r="NXG5" s="44"/>
      <c r="NXH5" s="44"/>
      <c r="NXI5" s="44"/>
      <c r="NXJ5" s="44"/>
      <c r="NXK5" s="44"/>
      <c r="NXL5" s="44"/>
      <c r="NXM5" s="44"/>
      <c r="NXN5" s="44"/>
      <c r="NXO5" s="44"/>
      <c r="NXP5" s="44"/>
      <c r="NXQ5" s="44"/>
      <c r="NXR5" s="44"/>
      <c r="NXS5" s="44"/>
      <c r="NXT5" s="44"/>
      <c r="NXU5" s="44"/>
      <c r="NXV5" s="44"/>
      <c r="NXW5" s="44"/>
      <c r="NXX5" s="44"/>
      <c r="NXY5" s="44"/>
      <c r="NXZ5" s="44"/>
      <c r="NYA5" s="44"/>
      <c r="NYB5" s="44"/>
      <c r="NYC5" s="44"/>
      <c r="NYD5" s="44"/>
      <c r="NYE5" s="44"/>
      <c r="NYF5" s="44"/>
      <c r="NYG5" s="44"/>
      <c r="NYH5" s="44"/>
      <c r="NYI5" s="44"/>
      <c r="NYJ5" s="44"/>
      <c r="NYK5" s="44"/>
      <c r="NYL5" s="44"/>
      <c r="NYM5" s="44"/>
      <c r="NYN5" s="44"/>
      <c r="NYO5" s="44"/>
      <c r="NYP5" s="44"/>
      <c r="NYQ5" s="44"/>
      <c r="NYR5" s="44"/>
      <c r="NYS5" s="44"/>
      <c r="NYT5" s="44"/>
      <c r="NYU5" s="44"/>
      <c r="NYV5" s="44"/>
      <c r="NYW5" s="44"/>
      <c r="NYX5" s="44"/>
      <c r="NYY5" s="44"/>
      <c r="NYZ5" s="44"/>
      <c r="NZA5" s="44"/>
      <c r="NZB5" s="44"/>
      <c r="NZC5" s="44"/>
      <c r="NZD5" s="44"/>
      <c r="NZE5" s="44"/>
      <c r="NZF5" s="44"/>
      <c r="NZG5" s="44"/>
      <c r="NZH5" s="44"/>
      <c r="NZI5" s="44"/>
      <c r="NZJ5" s="44"/>
      <c r="NZK5" s="44"/>
      <c r="NZL5" s="44"/>
      <c r="NZM5" s="44"/>
      <c r="NZN5" s="44"/>
      <c r="NZO5" s="44"/>
      <c r="NZP5" s="44"/>
      <c r="NZQ5" s="44"/>
      <c r="NZR5" s="44"/>
      <c r="NZS5" s="44"/>
      <c r="NZT5" s="44"/>
      <c r="NZU5" s="44"/>
      <c r="NZV5" s="44"/>
      <c r="NZW5" s="44"/>
      <c r="NZX5" s="44"/>
      <c r="NZY5" s="44"/>
      <c r="NZZ5" s="44"/>
      <c r="OAA5" s="44"/>
      <c r="OAB5" s="44"/>
      <c r="OAC5" s="44"/>
      <c r="OAD5" s="44"/>
      <c r="OAE5" s="44"/>
      <c r="OAF5" s="44"/>
      <c r="OAG5" s="44"/>
      <c r="OAH5" s="44"/>
      <c r="OAI5" s="44"/>
      <c r="OAJ5" s="44"/>
      <c r="OAK5" s="44"/>
      <c r="OAL5" s="44"/>
      <c r="OAM5" s="44"/>
      <c r="OAN5" s="44"/>
      <c r="OAO5" s="44"/>
      <c r="OAP5" s="44"/>
      <c r="OAQ5" s="44"/>
      <c r="OAR5" s="44"/>
      <c r="OAS5" s="44"/>
      <c r="OAT5" s="44"/>
      <c r="OAU5" s="44"/>
      <c r="OAV5" s="44"/>
      <c r="OAW5" s="44"/>
      <c r="OAX5" s="44"/>
      <c r="OAY5" s="44"/>
      <c r="OAZ5" s="44"/>
      <c r="OBA5" s="44"/>
      <c r="OBB5" s="44"/>
      <c r="OBC5" s="44"/>
      <c r="OBD5" s="44"/>
      <c r="OBE5" s="44"/>
      <c r="OBF5" s="44"/>
      <c r="OBG5" s="44"/>
      <c r="OBH5" s="44"/>
      <c r="OBI5" s="44"/>
      <c r="OBJ5" s="44"/>
      <c r="OBK5" s="44"/>
      <c r="OBL5" s="44"/>
      <c r="OBM5" s="44"/>
      <c r="OBN5" s="44"/>
      <c r="OBO5" s="44"/>
      <c r="OBP5" s="44"/>
      <c r="OBQ5" s="44"/>
      <c r="OBR5" s="44"/>
      <c r="OBS5" s="44"/>
      <c r="OBT5" s="44"/>
      <c r="OBU5" s="44"/>
      <c r="OBV5" s="44"/>
      <c r="OBW5" s="44"/>
      <c r="OBX5" s="44"/>
      <c r="OBY5" s="44"/>
      <c r="OBZ5" s="44"/>
      <c r="OCA5" s="44"/>
      <c r="OCB5" s="44"/>
      <c r="OCC5" s="44"/>
      <c r="OCD5" s="44"/>
      <c r="OCE5" s="44"/>
      <c r="OCF5" s="44"/>
      <c r="OCG5" s="44"/>
      <c r="OCH5" s="44"/>
      <c r="OCI5" s="44"/>
      <c r="OCJ5" s="44"/>
      <c r="OCK5" s="44"/>
      <c r="OCL5" s="44"/>
      <c r="OCM5" s="44"/>
      <c r="OCN5" s="44"/>
      <c r="OCO5" s="44"/>
      <c r="OCP5" s="44"/>
      <c r="OCQ5" s="44"/>
      <c r="OCR5" s="44"/>
      <c r="OCS5" s="44"/>
      <c r="OCT5" s="44"/>
      <c r="OCU5" s="44"/>
      <c r="OCV5" s="44"/>
      <c r="OCW5" s="44"/>
      <c r="OCX5" s="44"/>
      <c r="OCY5" s="44"/>
      <c r="OCZ5" s="44"/>
      <c r="ODA5" s="44"/>
      <c r="ODB5" s="44"/>
      <c r="ODC5" s="44"/>
      <c r="ODD5" s="44"/>
      <c r="ODE5" s="44"/>
      <c r="ODF5" s="44"/>
      <c r="ODG5" s="44"/>
      <c r="ODH5" s="44"/>
      <c r="ODI5" s="44"/>
      <c r="ODJ5" s="44"/>
      <c r="ODK5" s="44"/>
      <c r="ODL5" s="44"/>
      <c r="ODM5" s="44"/>
      <c r="ODN5" s="44"/>
      <c r="ODO5" s="44"/>
      <c r="ODP5" s="44"/>
      <c r="ODQ5" s="44"/>
      <c r="ODR5" s="44"/>
      <c r="ODS5" s="44"/>
      <c r="ODT5" s="44"/>
      <c r="ODU5" s="44"/>
      <c r="ODV5" s="44"/>
      <c r="ODW5" s="44"/>
      <c r="ODX5" s="44"/>
      <c r="ODY5" s="44"/>
      <c r="ODZ5" s="44"/>
      <c r="OEA5" s="44"/>
      <c r="OEB5" s="44"/>
      <c r="OEC5" s="44"/>
      <c r="OED5" s="44"/>
      <c r="OEE5" s="44"/>
      <c r="OEF5" s="44"/>
      <c r="OEG5" s="44"/>
      <c r="OEH5" s="44"/>
      <c r="OEI5" s="44"/>
      <c r="OEJ5" s="44"/>
      <c r="OEK5" s="44"/>
      <c r="OEL5" s="44"/>
      <c r="OEM5" s="44"/>
      <c r="OEN5" s="44"/>
      <c r="OEO5" s="44"/>
      <c r="OEP5" s="44"/>
      <c r="OEQ5" s="44"/>
      <c r="OER5" s="44"/>
      <c r="OES5" s="44"/>
      <c r="OET5" s="44"/>
      <c r="OEU5" s="44"/>
      <c r="OEV5" s="44"/>
      <c r="OEW5" s="44"/>
      <c r="OEX5" s="44"/>
      <c r="OEY5" s="44"/>
      <c r="OEZ5" s="44"/>
      <c r="OFA5" s="44"/>
      <c r="OFB5" s="44"/>
      <c r="OFC5" s="44"/>
      <c r="OFD5" s="44"/>
      <c r="OFE5" s="44"/>
      <c r="OFF5" s="44"/>
      <c r="OFG5" s="44"/>
      <c r="OFH5" s="44"/>
      <c r="OFI5" s="44"/>
      <c r="OFJ5" s="44"/>
      <c r="OFK5" s="44"/>
      <c r="OFL5" s="44"/>
      <c r="OFM5" s="44"/>
      <c r="OFN5" s="44"/>
      <c r="OFO5" s="44"/>
      <c r="OFP5" s="44"/>
      <c r="OFQ5" s="44"/>
      <c r="OFR5" s="44"/>
      <c r="OFS5" s="44"/>
      <c r="OFT5" s="44"/>
      <c r="OFU5" s="44"/>
      <c r="OFV5" s="44"/>
      <c r="OFW5" s="44"/>
      <c r="OFX5" s="44"/>
      <c r="OFY5" s="44"/>
      <c r="OFZ5" s="44"/>
      <c r="OGA5" s="44"/>
      <c r="OGB5" s="44"/>
      <c r="OGC5" s="44"/>
      <c r="OGD5" s="44"/>
      <c r="OGE5" s="44"/>
      <c r="OGF5" s="44"/>
      <c r="OGG5" s="44"/>
      <c r="OGH5" s="44"/>
      <c r="OGI5" s="44"/>
      <c r="OGJ5" s="44"/>
      <c r="OGK5" s="44"/>
      <c r="OGL5" s="44"/>
      <c r="OGM5" s="44"/>
      <c r="OGN5" s="44"/>
      <c r="OGO5" s="44"/>
      <c r="OGP5" s="44"/>
      <c r="OGQ5" s="44"/>
      <c r="OGR5" s="44"/>
      <c r="OGS5" s="44"/>
      <c r="OGT5" s="44"/>
      <c r="OGU5" s="44"/>
      <c r="OGV5" s="44"/>
      <c r="OGW5" s="44"/>
      <c r="OGX5" s="44"/>
      <c r="OGY5" s="44"/>
      <c r="OGZ5" s="44"/>
      <c r="OHA5" s="44"/>
      <c r="OHB5" s="44"/>
      <c r="OHC5" s="44"/>
      <c r="OHD5" s="44"/>
      <c r="OHE5" s="44"/>
      <c r="OHF5" s="44"/>
      <c r="OHG5" s="44"/>
      <c r="OHH5" s="44"/>
      <c r="OHI5" s="44"/>
      <c r="OHJ5" s="44"/>
      <c r="OHK5" s="44"/>
      <c r="OHL5" s="44"/>
      <c r="OHM5" s="44"/>
      <c r="OHN5" s="44"/>
      <c r="OHO5" s="44"/>
      <c r="OHP5" s="44"/>
      <c r="OHQ5" s="44"/>
      <c r="OHR5" s="44"/>
      <c r="OHS5" s="44"/>
      <c r="OHT5" s="44"/>
      <c r="OHU5" s="44"/>
      <c r="OHV5" s="44"/>
      <c r="OHW5" s="44"/>
      <c r="OHX5" s="44"/>
      <c r="OHY5" s="44"/>
      <c r="OHZ5" s="44"/>
      <c r="OIA5" s="44"/>
      <c r="OIB5" s="44"/>
      <c r="OIC5" s="44"/>
      <c r="OID5" s="44"/>
      <c r="OIE5" s="44"/>
      <c r="OIF5" s="44"/>
      <c r="OIG5" s="44"/>
      <c r="OIH5" s="44"/>
      <c r="OII5" s="44"/>
      <c r="OIJ5" s="44"/>
      <c r="OIK5" s="44"/>
      <c r="OIL5" s="44"/>
      <c r="OIM5" s="44"/>
      <c r="OIN5" s="44"/>
      <c r="OIO5" s="44"/>
      <c r="OIP5" s="44"/>
      <c r="OIQ5" s="44"/>
      <c r="OIR5" s="44"/>
      <c r="OIS5" s="44"/>
      <c r="OIT5" s="44"/>
      <c r="OIU5" s="44"/>
      <c r="OIV5" s="44"/>
      <c r="OIW5" s="44"/>
      <c r="OIX5" s="44"/>
      <c r="OIY5" s="44"/>
      <c r="OIZ5" s="44"/>
      <c r="OJA5" s="44"/>
      <c r="OJB5" s="44"/>
      <c r="OJC5" s="44"/>
      <c r="OJD5" s="44"/>
      <c r="OJE5" s="44"/>
      <c r="OJF5" s="44"/>
      <c r="OJG5" s="44"/>
      <c r="OJH5" s="44"/>
      <c r="OJI5" s="44"/>
      <c r="OJJ5" s="44"/>
      <c r="OJK5" s="44"/>
      <c r="OJL5" s="44"/>
      <c r="OJM5" s="44"/>
      <c r="OJN5" s="44"/>
      <c r="OJO5" s="44"/>
      <c r="OJP5" s="44"/>
      <c r="OJQ5" s="44"/>
      <c r="OJR5" s="44"/>
      <c r="OJS5" s="44"/>
      <c r="OJT5" s="44"/>
      <c r="OJU5" s="44"/>
      <c r="OJV5" s="44"/>
      <c r="OJW5" s="44"/>
      <c r="OJX5" s="44"/>
      <c r="OJY5" s="44"/>
      <c r="OJZ5" s="44"/>
      <c r="OKA5" s="44"/>
      <c r="OKB5" s="44"/>
      <c r="OKC5" s="44"/>
      <c r="OKD5" s="44"/>
      <c r="OKE5" s="44"/>
      <c r="OKF5" s="44"/>
      <c r="OKG5" s="44"/>
      <c r="OKH5" s="44"/>
      <c r="OKI5" s="44"/>
      <c r="OKJ5" s="44"/>
      <c r="OKK5" s="44"/>
      <c r="OKL5" s="44"/>
      <c r="OKM5" s="44"/>
      <c r="OKN5" s="44"/>
      <c r="OKO5" s="44"/>
      <c r="OKP5" s="44"/>
      <c r="OKQ5" s="44"/>
      <c r="OKR5" s="44"/>
      <c r="OKS5" s="44"/>
      <c r="OKT5" s="44"/>
      <c r="OKU5" s="44"/>
      <c r="OKV5" s="44"/>
      <c r="OKW5" s="44"/>
      <c r="OKX5" s="44"/>
      <c r="OKY5" s="44"/>
      <c r="OKZ5" s="44"/>
      <c r="OLA5" s="44"/>
      <c r="OLB5" s="44"/>
      <c r="OLC5" s="44"/>
      <c r="OLD5" s="44"/>
      <c r="OLE5" s="44"/>
      <c r="OLF5" s="44"/>
      <c r="OLG5" s="44"/>
      <c r="OLH5" s="44"/>
      <c r="OLI5" s="44"/>
      <c r="OLJ5" s="44"/>
      <c r="OLK5" s="44"/>
      <c r="OLL5" s="44"/>
      <c r="OLM5" s="44"/>
      <c r="OLN5" s="44"/>
      <c r="OLO5" s="44"/>
      <c r="OLP5" s="44"/>
      <c r="OLQ5" s="44"/>
      <c r="OLR5" s="44"/>
      <c r="OLS5" s="44"/>
      <c r="OLT5" s="44"/>
      <c r="OLU5" s="44"/>
      <c r="OLV5" s="44"/>
      <c r="OLW5" s="44"/>
      <c r="OLX5" s="44"/>
      <c r="OLY5" s="44"/>
      <c r="OLZ5" s="44"/>
      <c r="OMA5" s="44"/>
      <c r="OMB5" s="44"/>
      <c r="OMC5" s="44"/>
      <c r="OMD5" s="44"/>
      <c r="OME5" s="44"/>
      <c r="OMF5" s="44"/>
      <c r="OMG5" s="44"/>
      <c r="OMH5" s="44"/>
      <c r="OMI5" s="44"/>
      <c r="OMJ5" s="44"/>
      <c r="OMK5" s="44"/>
      <c r="OML5" s="44"/>
      <c r="OMM5" s="44"/>
      <c r="OMN5" s="44"/>
      <c r="OMO5" s="44"/>
      <c r="OMP5" s="44"/>
      <c r="OMQ5" s="44"/>
      <c r="OMR5" s="44"/>
      <c r="OMS5" s="44"/>
      <c r="OMT5" s="44"/>
      <c r="OMU5" s="44"/>
      <c r="OMV5" s="44"/>
      <c r="OMW5" s="44"/>
      <c r="OMX5" s="44"/>
      <c r="OMY5" s="44"/>
      <c r="OMZ5" s="44"/>
      <c r="ONA5" s="44"/>
      <c r="ONB5" s="44"/>
      <c r="ONC5" s="44"/>
      <c r="OND5" s="44"/>
      <c r="ONE5" s="44"/>
      <c r="ONF5" s="44"/>
      <c r="ONG5" s="44"/>
      <c r="ONH5" s="44"/>
      <c r="ONI5" s="44"/>
      <c r="ONJ5" s="44"/>
      <c r="ONK5" s="44"/>
      <c r="ONL5" s="44"/>
      <c r="ONM5" s="44"/>
      <c r="ONN5" s="44"/>
      <c r="ONO5" s="44"/>
      <c r="ONP5" s="44"/>
      <c r="ONQ5" s="44"/>
      <c r="ONR5" s="44"/>
      <c r="ONS5" s="44"/>
      <c r="ONT5" s="44"/>
      <c r="ONU5" s="44"/>
      <c r="ONV5" s="44"/>
      <c r="ONW5" s="44"/>
      <c r="ONX5" s="44"/>
      <c r="ONY5" s="44"/>
      <c r="ONZ5" s="44"/>
      <c r="OOA5" s="44"/>
      <c r="OOB5" s="44"/>
      <c r="OOC5" s="44"/>
      <c r="OOD5" s="44"/>
      <c r="OOE5" s="44"/>
      <c r="OOF5" s="44"/>
      <c r="OOG5" s="44"/>
      <c r="OOH5" s="44"/>
      <c r="OOI5" s="44"/>
      <c r="OOJ5" s="44"/>
      <c r="OOK5" s="44"/>
      <c r="OOL5" s="44"/>
      <c r="OOM5" s="44"/>
      <c r="OON5" s="44"/>
      <c r="OOO5" s="44"/>
      <c r="OOP5" s="44"/>
      <c r="OOQ5" s="44"/>
      <c r="OOR5" s="44"/>
      <c r="OOS5" s="44"/>
      <c r="OOT5" s="44"/>
      <c r="OOU5" s="44"/>
      <c r="OOV5" s="44"/>
      <c r="OOW5" s="44"/>
      <c r="OOX5" s="44"/>
      <c r="OOY5" s="44"/>
      <c r="OOZ5" s="44"/>
      <c r="OPA5" s="44"/>
      <c r="OPB5" s="44"/>
      <c r="OPC5" s="44"/>
      <c r="OPD5" s="44"/>
      <c r="OPE5" s="44"/>
      <c r="OPF5" s="44"/>
      <c r="OPG5" s="44"/>
      <c r="OPH5" s="44"/>
      <c r="OPI5" s="44"/>
      <c r="OPJ5" s="44"/>
      <c r="OPK5" s="44"/>
      <c r="OPL5" s="44"/>
      <c r="OPM5" s="44"/>
      <c r="OPN5" s="44"/>
      <c r="OPO5" s="44"/>
      <c r="OPP5" s="44"/>
      <c r="OPQ5" s="44"/>
      <c r="OPR5" s="44"/>
      <c r="OPS5" s="44"/>
      <c r="OPT5" s="44"/>
      <c r="OPU5" s="44"/>
      <c r="OPV5" s="44"/>
      <c r="OPW5" s="44"/>
      <c r="OPX5" s="44"/>
      <c r="OPY5" s="44"/>
      <c r="OPZ5" s="44"/>
      <c r="OQA5" s="44"/>
      <c r="OQB5" s="44"/>
      <c r="OQC5" s="44"/>
      <c r="OQD5" s="44"/>
      <c r="OQE5" s="44"/>
      <c r="OQF5" s="44"/>
      <c r="OQG5" s="44"/>
      <c r="OQH5" s="44"/>
      <c r="OQI5" s="44"/>
      <c r="OQJ5" s="44"/>
      <c r="OQK5" s="44"/>
      <c r="OQL5" s="44"/>
      <c r="OQM5" s="44"/>
      <c r="OQN5" s="44"/>
      <c r="OQO5" s="44"/>
      <c r="OQP5" s="44"/>
      <c r="OQQ5" s="44"/>
      <c r="OQR5" s="44"/>
      <c r="OQS5" s="44"/>
      <c r="OQT5" s="44"/>
      <c r="OQU5" s="44"/>
      <c r="OQV5" s="44"/>
      <c r="OQW5" s="44"/>
      <c r="OQX5" s="44"/>
      <c r="OQY5" s="44"/>
      <c r="OQZ5" s="44"/>
      <c r="ORA5" s="44"/>
      <c r="ORB5" s="44"/>
      <c r="ORC5" s="44"/>
      <c r="ORD5" s="44"/>
      <c r="ORE5" s="44"/>
      <c r="ORF5" s="44"/>
      <c r="ORG5" s="44"/>
      <c r="ORH5" s="44"/>
      <c r="ORI5" s="44"/>
      <c r="ORJ5" s="44"/>
      <c r="ORK5" s="44"/>
      <c r="ORL5" s="44"/>
      <c r="ORM5" s="44"/>
      <c r="ORN5" s="44"/>
      <c r="ORO5" s="44"/>
      <c r="ORP5" s="44"/>
      <c r="ORQ5" s="44"/>
      <c r="ORR5" s="44"/>
      <c r="ORS5" s="44"/>
      <c r="ORT5" s="44"/>
      <c r="ORU5" s="44"/>
      <c r="ORV5" s="44"/>
      <c r="ORW5" s="44"/>
      <c r="ORX5" s="44"/>
      <c r="ORY5" s="44"/>
      <c r="ORZ5" s="44"/>
      <c r="OSA5" s="44"/>
      <c r="OSB5" s="44"/>
      <c r="OSC5" s="44"/>
      <c r="OSD5" s="44"/>
      <c r="OSE5" s="44"/>
      <c r="OSF5" s="44"/>
      <c r="OSG5" s="44"/>
      <c r="OSH5" s="44"/>
      <c r="OSI5" s="44"/>
      <c r="OSJ5" s="44"/>
      <c r="OSK5" s="44"/>
      <c r="OSL5" s="44"/>
      <c r="OSM5" s="44"/>
      <c r="OSN5" s="44"/>
      <c r="OSO5" s="44"/>
      <c r="OSP5" s="44"/>
      <c r="OSQ5" s="44"/>
      <c r="OSR5" s="44"/>
      <c r="OSS5" s="44"/>
      <c r="OST5" s="44"/>
      <c r="OSU5" s="44"/>
      <c r="OSV5" s="44"/>
      <c r="OSW5" s="44"/>
      <c r="OSX5" s="44"/>
      <c r="OSY5" s="44"/>
      <c r="OSZ5" s="44"/>
      <c r="OTA5" s="44"/>
      <c r="OTB5" s="44"/>
      <c r="OTC5" s="44"/>
      <c r="OTD5" s="44"/>
      <c r="OTE5" s="44"/>
      <c r="OTF5" s="44"/>
      <c r="OTG5" s="44"/>
      <c r="OTH5" s="44"/>
      <c r="OTI5" s="44"/>
      <c r="OTJ5" s="44"/>
      <c r="OTK5" s="44"/>
      <c r="OTL5" s="44"/>
      <c r="OTM5" s="44"/>
      <c r="OTN5" s="44"/>
      <c r="OTO5" s="44"/>
      <c r="OTP5" s="44"/>
      <c r="OTQ5" s="44"/>
      <c r="OTR5" s="44"/>
      <c r="OTS5" s="44"/>
      <c r="OTT5" s="44"/>
      <c r="OTU5" s="44"/>
      <c r="OTV5" s="44"/>
      <c r="OTW5" s="44"/>
      <c r="OTX5" s="44"/>
      <c r="OTY5" s="44"/>
      <c r="OTZ5" s="44"/>
      <c r="OUA5" s="44"/>
      <c r="OUB5" s="44"/>
      <c r="OUC5" s="44"/>
      <c r="OUD5" s="44"/>
      <c r="OUE5" s="44"/>
      <c r="OUF5" s="44"/>
      <c r="OUG5" s="44"/>
      <c r="OUH5" s="44"/>
      <c r="OUI5" s="44"/>
      <c r="OUJ5" s="44"/>
      <c r="OUK5" s="44"/>
      <c r="OUL5" s="44"/>
      <c r="OUM5" s="44"/>
      <c r="OUN5" s="44"/>
      <c r="OUO5" s="44"/>
      <c r="OUP5" s="44"/>
      <c r="OUQ5" s="44"/>
      <c r="OUR5" s="44"/>
      <c r="OUS5" s="44"/>
      <c r="OUT5" s="44"/>
      <c r="OUU5" s="44"/>
      <c r="OUV5" s="44"/>
      <c r="OUW5" s="44"/>
      <c r="OUX5" s="44"/>
      <c r="OUY5" s="44"/>
      <c r="OUZ5" s="44"/>
      <c r="OVA5" s="44"/>
      <c r="OVB5" s="44"/>
      <c r="OVC5" s="44"/>
      <c r="OVD5" s="44"/>
      <c r="OVE5" s="44"/>
      <c r="OVF5" s="44"/>
      <c r="OVG5" s="44"/>
      <c r="OVH5" s="44"/>
      <c r="OVI5" s="44"/>
      <c r="OVJ5" s="44"/>
      <c r="OVK5" s="44"/>
      <c r="OVL5" s="44"/>
      <c r="OVM5" s="44"/>
      <c r="OVN5" s="44"/>
      <c r="OVO5" s="44"/>
      <c r="OVP5" s="44"/>
      <c r="OVQ5" s="44"/>
      <c r="OVR5" s="44"/>
      <c r="OVS5" s="44"/>
      <c r="OVT5" s="44"/>
      <c r="OVU5" s="44"/>
      <c r="OVV5" s="44"/>
      <c r="OVW5" s="44"/>
      <c r="OVX5" s="44"/>
      <c r="OVY5" s="44"/>
      <c r="OVZ5" s="44"/>
      <c r="OWA5" s="44"/>
      <c r="OWB5" s="44"/>
      <c r="OWC5" s="44"/>
      <c r="OWD5" s="44"/>
      <c r="OWE5" s="44"/>
      <c r="OWF5" s="44"/>
      <c r="OWG5" s="44"/>
      <c r="OWH5" s="44"/>
      <c r="OWI5" s="44"/>
      <c r="OWJ5" s="44"/>
      <c r="OWK5" s="44"/>
      <c r="OWL5" s="44"/>
      <c r="OWM5" s="44"/>
      <c r="OWN5" s="44"/>
      <c r="OWO5" s="44"/>
      <c r="OWP5" s="44"/>
      <c r="OWQ5" s="44"/>
      <c r="OWR5" s="44"/>
      <c r="OWS5" s="44"/>
      <c r="OWT5" s="44"/>
      <c r="OWU5" s="44"/>
      <c r="OWV5" s="44"/>
      <c r="OWW5" s="44"/>
      <c r="OWX5" s="44"/>
      <c r="OWY5" s="44"/>
      <c r="OWZ5" s="44"/>
      <c r="OXA5" s="44"/>
      <c r="OXB5" s="44"/>
      <c r="OXC5" s="44"/>
      <c r="OXD5" s="44"/>
      <c r="OXE5" s="44"/>
      <c r="OXF5" s="44"/>
      <c r="OXG5" s="44"/>
      <c r="OXH5" s="44"/>
      <c r="OXI5" s="44"/>
      <c r="OXJ5" s="44"/>
      <c r="OXK5" s="44"/>
      <c r="OXL5" s="44"/>
      <c r="OXM5" s="44"/>
      <c r="OXN5" s="44"/>
      <c r="OXO5" s="44"/>
      <c r="OXP5" s="44"/>
      <c r="OXQ5" s="44"/>
      <c r="OXR5" s="44"/>
      <c r="OXS5" s="44"/>
      <c r="OXT5" s="44"/>
      <c r="OXU5" s="44"/>
      <c r="OXV5" s="44"/>
      <c r="OXW5" s="44"/>
      <c r="OXX5" s="44"/>
      <c r="OXY5" s="44"/>
      <c r="OXZ5" s="44"/>
      <c r="OYA5" s="44"/>
      <c r="OYB5" s="44"/>
      <c r="OYC5" s="44"/>
      <c r="OYD5" s="44"/>
      <c r="OYE5" s="44"/>
      <c r="OYF5" s="44"/>
      <c r="OYG5" s="44"/>
      <c r="OYH5" s="44"/>
      <c r="OYI5" s="44"/>
      <c r="OYJ5" s="44"/>
      <c r="OYK5" s="44"/>
      <c r="OYL5" s="44"/>
      <c r="OYM5" s="44"/>
      <c r="OYN5" s="44"/>
      <c r="OYO5" s="44"/>
      <c r="OYP5" s="44"/>
      <c r="OYQ5" s="44"/>
      <c r="OYR5" s="44"/>
      <c r="OYS5" s="44"/>
      <c r="OYT5" s="44"/>
      <c r="OYU5" s="44"/>
      <c r="OYV5" s="44"/>
      <c r="OYW5" s="44"/>
      <c r="OYX5" s="44"/>
      <c r="OYY5" s="44"/>
      <c r="OYZ5" s="44"/>
      <c r="OZA5" s="44"/>
      <c r="OZB5" s="44"/>
      <c r="OZC5" s="44"/>
      <c r="OZD5" s="44"/>
      <c r="OZE5" s="44"/>
      <c r="OZF5" s="44"/>
      <c r="OZG5" s="44"/>
      <c r="OZH5" s="44"/>
      <c r="OZI5" s="44"/>
      <c r="OZJ5" s="44"/>
      <c r="OZK5" s="44"/>
      <c r="OZL5" s="44"/>
      <c r="OZM5" s="44"/>
      <c r="OZN5" s="44"/>
      <c r="OZO5" s="44"/>
      <c r="OZP5" s="44"/>
      <c r="OZQ5" s="44"/>
      <c r="OZR5" s="44"/>
      <c r="OZS5" s="44"/>
      <c r="OZT5" s="44"/>
      <c r="OZU5" s="44"/>
      <c r="OZV5" s="44"/>
      <c r="OZW5" s="44"/>
      <c r="OZX5" s="44"/>
      <c r="OZY5" s="44"/>
      <c r="OZZ5" s="44"/>
      <c r="PAA5" s="44"/>
      <c r="PAB5" s="44"/>
      <c r="PAC5" s="44"/>
      <c r="PAD5" s="44"/>
      <c r="PAE5" s="44"/>
      <c r="PAF5" s="44"/>
      <c r="PAG5" s="44"/>
      <c r="PAH5" s="44"/>
      <c r="PAI5" s="44"/>
      <c r="PAJ5" s="44"/>
      <c r="PAK5" s="44"/>
      <c r="PAL5" s="44"/>
      <c r="PAM5" s="44"/>
      <c r="PAN5" s="44"/>
      <c r="PAO5" s="44"/>
      <c r="PAP5" s="44"/>
      <c r="PAQ5" s="44"/>
      <c r="PAR5" s="44"/>
      <c r="PAS5" s="44"/>
      <c r="PAT5" s="44"/>
      <c r="PAU5" s="44"/>
      <c r="PAV5" s="44"/>
      <c r="PAW5" s="44"/>
      <c r="PAX5" s="44"/>
      <c r="PAY5" s="44"/>
      <c r="PAZ5" s="44"/>
      <c r="PBA5" s="44"/>
      <c r="PBB5" s="44"/>
      <c r="PBC5" s="44"/>
      <c r="PBD5" s="44"/>
      <c r="PBE5" s="44"/>
      <c r="PBF5" s="44"/>
      <c r="PBG5" s="44"/>
      <c r="PBH5" s="44"/>
      <c r="PBI5" s="44"/>
      <c r="PBJ5" s="44"/>
      <c r="PBK5" s="44"/>
      <c r="PBL5" s="44"/>
      <c r="PBM5" s="44"/>
      <c r="PBN5" s="44"/>
      <c r="PBO5" s="44"/>
      <c r="PBP5" s="44"/>
      <c r="PBQ5" s="44"/>
      <c r="PBR5" s="44"/>
      <c r="PBS5" s="44"/>
      <c r="PBT5" s="44"/>
      <c r="PBU5" s="44"/>
      <c r="PBV5" s="44"/>
      <c r="PBW5" s="44"/>
      <c r="PBX5" s="44"/>
      <c r="PBY5" s="44"/>
      <c r="PBZ5" s="44"/>
      <c r="PCA5" s="44"/>
      <c r="PCB5" s="44"/>
      <c r="PCC5" s="44"/>
      <c r="PCD5" s="44"/>
      <c r="PCE5" s="44"/>
      <c r="PCF5" s="44"/>
      <c r="PCG5" s="44"/>
      <c r="PCH5" s="44"/>
      <c r="PCI5" s="44"/>
      <c r="PCJ5" s="44"/>
      <c r="PCK5" s="44"/>
      <c r="PCL5" s="44"/>
      <c r="PCM5" s="44"/>
      <c r="PCN5" s="44"/>
      <c r="PCO5" s="44"/>
      <c r="PCP5" s="44"/>
      <c r="PCQ5" s="44"/>
      <c r="PCR5" s="44"/>
      <c r="PCS5" s="44"/>
      <c r="PCT5" s="44"/>
      <c r="PCU5" s="44"/>
      <c r="PCV5" s="44"/>
      <c r="PCW5" s="44"/>
      <c r="PCX5" s="44"/>
      <c r="PCY5" s="44"/>
      <c r="PCZ5" s="44"/>
      <c r="PDA5" s="44"/>
      <c r="PDB5" s="44"/>
      <c r="PDC5" s="44"/>
      <c r="PDD5" s="44"/>
      <c r="PDE5" s="44"/>
      <c r="PDF5" s="44"/>
      <c r="PDG5" s="44"/>
      <c r="PDH5" s="44"/>
      <c r="PDI5" s="44"/>
      <c r="PDJ5" s="44"/>
      <c r="PDK5" s="44"/>
      <c r="PDL5" s="44"/>
      <c r="PDM5" s="44"/>
      <c r="PDN5" s="44"/>
      <c r="PDO5" s="44"/>
      <c r="PDP5" s="44"/>
      <c r="PDQ5" s="44"/>
      <c r="PDR5" s="44"/>
      <c r="PDS5" s="44"/>
      <c r="PDT5" s="44"/>
      <c r="PDU5" s="44"/>
      <c r="PDV5" s="44"/>
      <c r="PDW5" s="44"/>
      <c r="PDX5" s="44"/>
      <c r="PDY5" s="44"/>
      <c r="PDZ5" s="44"/>
      <c r="PEA5" s="44"/>
      <c r="PEB5" s="44"/>
      <c r="PEC5" s="44"/>
      <c r="PED5" s="44"/>
      <c r="PEE5" s="44"/>
      <c r="PEF5" s="44"/>
      <c r="PEG5" s="44"/>
      <c r="PEH5" s="44"/>
      <c r="PEI5" s="44"/>
      <c r="PEJ5" s="44"/>
      <c r="PEK5" s="44"/>
      <c r="PEL5" s="44"/>
      <c r="PEM5" s="44"/>
      <c r="PEN5" s="44"/>
      <c r="PEO5" s="44"/>
      <c r="PEP5" s="44"/>
      <c r="PEQ5" s="44"/>
      <c r="PER5" s="44"/>
      <c r="PES5" s="44"/>
      <c r="PET5" s="44"/>
      <c r="PEU5" s="44"/>
      <c r="PEV5" s="44"/>
      <c r="PEW5" s="44"/>
      <c r="PEX5" s="44"/>
      <c r="PEY5" s="44"/>
      <c r="PEZ5" s="44"/>
      <c r="PFA5" s="44"/>
      <c r="PFB5" s="44"/>
      <c r="PFC5" s="44"/>
      <c r="PFD5" s="44"/>
      <c r="PFE5" s="44"/>
      <c r="PFF5" s="44"/>
      <c r="PFG5" s="44"/>
      <c r="PFH5" s="44"/>
      <c r="PFI5" s="44"/>
      <c r="PFJ5" s="44"/>
      <c r="PFK5" s="44"/>
      <c r="PFL5" s="44"/>
      <c r="PFM5" s="44"/>
      <c r="PFN5" s="44"/>
      <c r="PFO5" s="44"/>
      <c r="PFP5" s="44"/>
      <c r="PFQ5" s="44"/>
      <c r="PFR5" s="44"/>
      <c r="PFS5" s="44"/>
      <c r="PFT5" s="44"/>
      <c r="PFU5" s="44"/>
      <c r="PFV5" s="44"/>
      <c r="PFW5" s="44"/>
      <c r="PFX5" s="44"/>
      <c r="PFY5" s="44"/>
      <c r="PFZ5" s="44"/>
      <c r="PGA5" s="44"/>
      <c r="PGB5" s="44"/>
      <c r="PGC5" s="44"/>
      <c r="PGD5" s="44"/>
      <c r="PGE5" s="44"/>
      <c r="PGF5" s="44"/>
      <c r="PGG5" s="44"/>
      <c r="PGH5" s="44"/>
      <c r="PGI5" s="44"/>
      <c r="PGJ5" s="44"/>
      <c r="PGK5" s="44"/>
      <c r="PGL5" s="44"/>
      <c r="PGM5" s="44"/>
      <c r="PGN5" s="44"/>
      <c r="PGO5" s="44"/>
      <c r="PGP5" s="44"/>
      <c r="PGQ5" s="44"/>
      <c r="PGR5" s="44"/>
      <c r="PGS5" s="44"/>
      <c r="PGT5" s="44"/>
      <c r="PGU5" s="44"/>
      <c r="PGV5" s="44"/>
      <c r="PGW5" s="44"/>
      <c r="PGX5" s="44"/>
      <c r="PGY5" s="44"/>
      <c r="PGZ5" s="44"/>
      <c r="PHA5" s="44"/>
      <c r="PHB5" s="44"/>
      <c r="PHC5" s="44"/>
      <c r="PHD5" s="44"/>
      <c r="PHE5" s="44"/>
      <c r="PHF5" s="44"/>
      <c r="PHG5" s="44"/>
      <c r="PHH5" s="44"/>
      <c r="PHI5" s="44"/>
      <c r="PHJ5" s="44"/>
      <c r="PHK5" s="44"/>
      <c r="PHL5" s="44"/>
      <c r="PHM5" s="44"/>
      <c r="PHN5" s="44"/>
      <c r="PHO5" s="44"/>
      <c r="PHP5" s="44"/>
      <c r="PHQ5" s="44"/>
      <c r="PHR5" s="44"/>
      <c r="PHS5" s="44"/>
      <c r="PHT5" s="44"/>
      <c r="PHU5" s="44"/>
      <c r="PHV5" s="44"/>
      <c r="PHW5" s="44"/>
      <c r="PHX5" s="44"/>
      <c r="PHY5" s="44"/>
      <c r="PHZ5" s="44"/>
      <c r="PIA5" s="44"/>
      <c r="PIB5" s="44"/>
      <c r="PIC5" s="44"/>
      <c r="PID5" s="44"/>
      <c r="PIE5" s="44"/>
      <c r="PIF5" s="44"/>
      <c r="PIG5" s="44"/>
      <c r="PIH5" s="44"/>
      <c r="PII5" s="44"/>
      <c r="PIJ5" s="44"/>
      <c r="PIK5" s="44"/>
      <c r="PIL5" s="44"/>
      <c r="PIM5" s="44"/>
      <c r="PIN5" s="44"/>
      <c r="PIO5" s="44"/>
      <c r="PIP5" s="44"/>
      <c r="PIQ5" s="44"/>
      <c r="PIR5" s="44"/>
      <c r="PIS5" s="44"/>
      <c r="PIT5" s="44"/>
      <c r="PIU5" s="44"/>
      <c r="PIV5" s="44"/>
      <c r="PIW5" s="44"/>
      <c r="PIX5" s="44"/>
      <c r="PIY5" s="44"/>
      <c r="PIZ5" s="44"/>
      <c r="PJA5" s="44"/>
      <c r="PJB5" s="44"/>
      <c r="PJC5" s="44"/>
      <c r="PJD5" s="44"/>
      <c r="PJE5" s="44"/>
      <c r="PJF5" s="44"/>
      <c r="PJG5" s="44"/>
      <c r="PJH5" s="44"/>
      <c r="PJI5" s="44"/>
      <c r="PJJ5" s="44"/>
      <c r="PJK5" s="44"/>
      <c r="PJL5" s="44"/>
      <c r="PJM5" s="44"/>
      <c r="PJN5" s="44"/>
      <c r="PJO5" s="44"/>
      <c r="PJP5" s="44"/>
      <c r="PJQ5" s="44"/>
      <c r="PJR5" s="44"/>
      <c r="PJS5" s="44"/>
      <c r="PJT5" s="44"/>
      <c r="PJU5" s="44"/>
      <c r="PJV5" s="44"/>
      <c r="PJW5" s="44"/>
      <c r="PJX5" s="44"/>
      <c r="PJY5" s="44"/>
      <c r="PJZ5" s="44"/>
      <c r="PKA5" s="44"/>
      <c r="PKB5" s="44"/>
      <c r="PKC5" s="44"/>
      <c r="PKD5" s="44"/>
      <c r="PKE5" s="44"/>
      <c r="PKF5" s="44"/>
      <c r="PKG5" s="44"/>
      <c r="PKH5" s="44"/>
      <c r="PKI5" s="44"/>
      <c r="PKJ5" s="44"/>
      <c r="PKK5" s="44"/>
      <c r="PKL5" s="44"/>
      <c r="PKM5" s="44"/>
      <c r="PKN5" s="44"/>
      <c r="PKO5" s="44"/>
      <c r="PKP5" s="44"/>
      <c r="PKQ5" s="44"/>
      <c r="PKR5" s="44"/>
      <c r="PKS5" s="44"/>
      <c r="PKT5" s="44"/>
      <c r="PKU5" s="44"/>
      <c r="PKV5" s="44"/>
      <c r="PKW5" s="44"/>
      <c r="PKX5" s="44"/>
      <c r="PKY5" s="44"/>
      <c r="PKZ5" s="44"/>
      <c r="PLA5" s="44"/>
      <c r="PLB5" s="44"/>
      <c r="PLC5" s="44"/>
      <c r="PLD5" s="44"/>
      <c r="PLE5" s="44"/>
      <c r="PLF5" s="44"/>
      <c r="PLG5" s="44"/>
      <c r="PLH5" s="44"/>
      <c r="PLI5" s="44"/>
      <c r="PLJ5" s="44"/>
      <c r="PLK5" s="44"/>
      <c r="PLL5" s="44"/>
      <c r="PLM5" s="44"/>
      <c r="PLN5" s="44"/>
      <c r="PLO5" s="44"/>
      <c r="PLP5" s="44"/>
      <c r="PLQ5" s="44"/>
      <c r="PLR5" s="44"/>
      <c r="PLS5" s="44"/>
      <c r="PLT5" s="44"/>
      <c r="PLU5" s="44"/>
      <c r="PLV5" s="44"/>
      <c r="PLW5" s="44"/>
      <c r="PLX5" s="44"/>
      <c r="PLY5" s="44"/>
      <c r="PLZ5" s="44"/>
      <c r="PMA5" s="44"/>
      <c r="PMB5" s="44"/>
      <c r="PMC5" s="44"/>
      <c r="PMD5" s="44"/>
      <c r="PME5" s="44"/>
      <c r="PMF5" s="44"/>
      <c r="PMG5" s="44"/>
      <c r="PMH5" s="44"/>
      <c r="PMI5" s="44"/>
      <c r="PMJ5" s="44"/>
      <c r="PMK5" s="44"/>
      <c r="PML5" s="44"/>
      <c r="PMM5" s="44"/>
      <c r="PMN5" s="44"/>
      <c r="PMO5" s="44"/>
      <c r="PMP5" s="44"/>
      <c r="PMQ5" s="44"/>
      <c r="PMR5" s="44"/>
      <c r="PMS5" s="44"/>
      <c r="PMT5" s="44"/>
      <c r="PMU5" s="44"/>
      <c r="PMV5" s="44"/>
      <c r="PMW5" s="44"/>
      <c r="PMX5" s="44"/>
      <c r="PMY5" s="44"/>
      <c r="PMZ5" s="44"/>
      <c r="PNA5" s="44"/>
      <c r="PNB5" s="44"/>
      <c r="PNC5" s="44"/>
      <c r="PND5" s="44"/>
      <c r="PNE5" s="44"/>
      <c r="PNF5" s="44"/>
      <c r="PNG5" s="44"/>
      <c r="PNH5" s="44"/>
      <c r="PNI5" s="44"/>
      <c r="PNJ5" s="44"/>
      <c r="PNK5" s="44"/>
      <c r="PNL5" s="44"/>
      <c r="PNM5" s="44"/>
      <c r="PNN5" s="44"/>
      <c r="PNO5" s="44"/>
      <c r="PNP5" s="44"/>
      <c r="PNQ5" s="44"/>
      <c r="PNR5" s="44"/>
      <c r="PNS5" s="44"/>
      <c r="PNT5" s="44"/>
      <c r="PNU5" s="44"/>
      <c r="PNV5" s="44"/>
      <c r="PNW5" s="44"/>
      <c r="PNX5" s="44"/>
      <c r="PNY5" s="44"/>
      <c r="PNZ5" s="44"/>
      <c r="POA5" s="44"/>
      <c r="POB5" s="44"/>
      <c r="POC5" s="44"/>
      <c r="POD5" s="44"/>
      <c r="POE5" s="44"/>
      <c r="POF5" s="44"/>
      <c r="POG5" s="44"/>
      <c r="POH5" s="44"/>
      <c r="POI5" s="44"/>
      <c r="POJ5" s="44"/>
      <c r="POK5" s="44"/>
      <c r="POL5" s="44"/>
      <c r="POM5" s="44"/>
      <c r="PON5" s="44"/>
      <c r="POO5" s="44"/>
      <c r="POP5" s="44"/>
      <c r="POQ5" s="44"/>
      <c r="POR5" s="44"/>
      <c r="POS5" s="44"/>
      <c r="POT5" s="44"/>
      <c r="POU5" s="44"/>
      <c r="POV5" s="44"/>
      <c r="POW5" s="44"/>
      <c r="POX5" s="44"/>
      <c r="POY5" s="44"/>
      <c r="POZ5" s="44"/>
      <c r="PPA5" s="44"/>
      <c r="PPB5" s="44"/>
      <c r="PPC5" s="44"/>
      <c r="PPD5" s="44"/>
      <c r="PPE5" s="44"/>
      <c r="PPF5" s="44"/>
      <c r="PPG5" s="44"/>
      <c r="PPH5" s="44"/>
      <c r="PPI5" s="44"/>
      <c r="PPJ5" s="44"/>
      <c r="PPK5" s="44"/>
      <c r="PPL5" s="44"/>
      <c r="PPM5" s="44"/>
      <c r="PPN5" s="44"/>
      <c r="PPO5" s="44"/>
      <c r="PPP5" s="44"/>
      <c r="PPQ5" s="44"/>
      <c r="PPR5" s="44"/>
      <c r="PPS5" s="44"/>
      <c r="PPT5" s="44"/>
      <c r="PPU5" s="44"/>
      <c r="PPV5" s="44"/>
      <c r="PPW5" s="44"/>
      <c r="PPX5" s="44"/>
      <c r="PPY5" s="44"/>
      <c r="PPZ5" s="44"/>
      <c r="PQA5" s="44"/>
      <c r="PQB5" s="44"/>
      <c r="PQC5" s="44"/>
      <c r="PQD5" s="44"/>
      <c r="PQE5" s="44"/>
      <c r="PQF5" s="44"/>
      <c r="PQG5" s="44"/>
      <c r="PQH5" s="44"/>
      <c r="PQI5" s="44"/>
      <c r="PQJ5" s="44"/>
      <c r="PQK5" s="44"/>
      <c r="PQL5" s="44"/>
      <c r="PQM5" s="44"/>
      <c r="PQN5" s="44"/>
      <c r="PQO5" s="44"/>
      <c r="PQP5" s="44"/>
      <c r="PQQ5" s="44"/>
      <c r="PQR5" s="44"/>
      <c r="PQS5" s="44"/>
      <c r="PQT5" s="44"/>
      <c r="PQU5" s="44"/>
      <c r="PQV5" s="44"/>
      <c r="PQW5" s="44"/>
      <c r="PQX5" s="44"/>
      <c r="PQY5" s="44"/>
      <c r="PQZ5" s="44"/>
      <c r="PRA5" s="44"/>
      <c r="PRB5" s="44"/>
      <c r="PRC5" s="44"/>
      <c r="PRD5" s="44"/>
      <c r="PRE5" s="44"/>
      <c r="PRF5" s="44"/>
      <c r="PRG5" s="44"/>
      <c r="PRH5" s="44"/>
      <c r="PRI5" s="44"/>
      <c r="PRJ5" s="44"/>
      <c r="PRK5" s="44"/>
      <c r="PRL5" s="44"/>
      <c r="PRM5" s="44"/>
      <c r="PRN5" s="44"/>
      <c r="PRO5" s="44"/>
      <c r="PRP5" s="44"/>
      <c r="PRQ5" s="44"/>
      <c r="PRR5" s="44"/>
      <c r="PRS5" s="44"/>
      <c r="PRT5" s="44"/>
      <c r="PRU5" s="44"/>
      <c r="PRV5" s="44"/>
      <c r="PRW5" s="44"/>
      <c r="PRX5" s="44"/>
      <c r="PRY5" s="44"/>
      <c r="PRZ5" s="44"/>
      <c r="PSA5" s="44"/>
      <c r="PSB5" s="44"/>
      <c r="PSC5" s="44"/>
      <c r="PSD5" s="44"/>
      <c r="PSE5" s="44"/>
      <c r="PSF5" s="44"/>
      <c r="PSG5" s="44"/>
      <c r="PSH5" s="44"/>
      <c r="PSI5" s="44"/>
      <c r="PSJ5" s="44"/>
      <c r="PSK5" s="44"/>
      <c r="PSL5" s="44"/>
      <c r="PSM5" s="44"/>
      <c r="PSN5" s="44"/>
      <c r="PSO5" s="44"/>
      <c r="PSP5" s="44"/>
      <c r="PSQ5" s="44"/>
      <c r="PSR5" s="44"/>
      <c r="PSS5" s="44"/>
      <c r="PST5" s="44"/>
      <c r="PSU5" s="44"/>
      <c r="PSV5" s="44"/>
      <c r="PSW5" s="44"/>
      <c r="PSX5" s="44"/>
      <c r="PSY5" s="44"/>
      <c r="PSZ5" s="44"/>
      <c r="PTA5" s="44"/>
      <c r="PTB5" s="44"/>
      <c r="PTC5" s="44"/>
      <c r="PTD5" s="44"/>
      <c r="PTE5" s="44"/>
      <c r="PTF5" s="44"/>
      <c r="PTG5" s="44"/>
      <c r="PTH5" s="44"/>
      <c r="PTI5" s="44"/>
      <c r="PTJ5" s="44"/>
      <c r="PTK5" s="44"/>
      <c r="PTL5" s="44"/>
      <c r="PTM5" s="44"/>
      <c r="PTN5" s="44"/>
      <c r="PTO5" s="44"/>
      <c r="PTP5" s="44"/>
      <c r="PTQ5" s="44"/>
      <c r="PTR5" s="44"/>
      <c r="PTS5" s="44"/>
      <c r="PTT5" s="44"/>
      <c r="PTU5" s="44"/>
      <c r="PTV5" s="44"/>
      <c r="PTW5" s="44"/>
      <c r="PTX5" s="44"/>
      <c r="PTY5" s="44"/>
      <c r="PTZ5" s="44"/>
      <c r="PUA5" s="44"/>
      <c r="PUB5" s="44"/>
      <c r="PUC5" s="44"/>
      <c r="PUD5" s="44"/>
      <c r="PUE5" s="44"/>
      <c r="PUF5" s="44"/>
      <c r="PUG5" s="44"/>
      <c r="PUH5" s="44"/>
      <c r="PUI5" s="44"/>
      <c r="PUJ5" s="44"/>
      <c r="PUK5" s="44"/>
      <c r="PUL5" s="44"/>
      <c r="PUM5" s="44"/>
      <c r="PUN5" s="44"/>
      <c r="PUO5" s="44"/>
      <c r="PUP5" s="44"/>
      <c r="PUQ5" s="44"/>
      <c r="PUR5" s="44"/>
      <c r="PUS5" s="44"/>
      <c r="PUT5" s="44"/>
      <c r="PUU5" s="44"/>
      <c r="PUV5" s="44"/>
      <c r="PUW5" s="44"/>
      <c r="PUX5" s="44"/>
      <c r="PUY5" s="44"/>
      <c r="PUZ5" s="44"/>
      <c r="PVA5" s="44"/>
      <c r="PVB5" s="44"/>
      <c r="PVC5" s="44"/>
      <c r="PVD5" s="44"/>
      <c r="PVE5" s="44"/>
      <c r="PVF5" s="44"/>
      <c r="PVG5" s="44"/>
      <c r="PVH5" s="44"/>
      <c r="PVI5" s="44"/>
      <c r="PVJ5" s="44"/>
      <c r="PVK5" s="44"/>
      <c r="PVL5" s="44"/>
      <c r="PVM5" s="44"/>
      <c r="PVN5" s="44"/>
      <c r="PVO5" s="44"/>
      <c r="PVP5" s="44"/>
      <c r="PVQ5" s="44"/>
      <c r="PVR5" s="44"/>
      <c r="PVS5" s="44"/>
      <c r="PVT5" s="44"/>
      <c r="PVU5" s="44"/>
      <c r="PVV5" s="44"/>
      <c r="PVW5" s="44"/>
      <c r="PVX5" s="44"/>
      <c r="PVY5" s="44"/>
      <c r="PVZ5" s="44"/>
      <c r="PWA5" s="44"/>
      <c r="PWB5" s="44"/>
      <c r="PWC5" s="44"/>
      <c r="PWD5" s="44"/>
      <c r="PWE5" s="44"/>
      <c r="PWF5" s="44"/>
      <c r="PWG5" s="44"/>
      <c r="PWH5" s="44"/>
      <c r="PWI5" s="44"/>
      <c r="PWJ5" s="44"/>
      <c r="PWK5" s="44"/>
      <c r="PWL5" s="44"/>
      <c r="PWM5" s="44"/>
      <c r="PWN5" s="44"/>
      <c r="PWO5" s="44"/>
      <c r="PWP5" s="44"/>
      <c r="PWQ5" s="44"/>
      <c r="PWR5" s="44"/>
      <c r="PWS5" s="44"/>
      <c r="PWT5" s="44"/>
      <c r="PWU5" s="44"/>
      <c r="PWV5" s="44"/>
      <c r="PWW5" s="44"/>
      <c r="PWX5" s="44"/>
      <c r="PWY5" s="44"/>
      <c r="PWZ5" s="44"/>
      <c r="PXA5" s="44"/>
      <c r="PXB5" s="44"/>
      <c r="PXC5" s="44"/>
      <c r="PXD5" s="44"/>
      <c r="PXE5" s="44"/>
      <c r="PXF5" s="44"/>
      <c r="PXG5" s="44"/>
      <c r="PXH5" s="44"/>
      <c r="PXI5" s="44"/>
      <c r="PXJ5" s="44"/>
      <c r="PXK5" s="44"/>
      <c r="PXL5" s="44"/>
      <c r="PXM5" s="44"/>
      <c r="PXN5" s="44"/>
      <c r="PXO5" s="44"/>
      <c r="PXP5" s="44"/>
      <c r="PXQ5" s="44"/>
      <c r="PXR5" s="44"/>
      <c r="PXS5" s="44"/>
      <c r="PXT5" s="44"/>
      <c r="PXU5" s="44"/>
      <c r="PXV5" s="44"/>
      <c r="PXW5" s="44"/>
      <c r="PXX5" s="44"/>
      <c r="PXY5" s="44"/>
      <c r="PXZ5" s="44"/>
      <c r="PYA5" s="44"/>
      <c r="PYB5" s="44"/>
      <c r="PYC5" s="44"/>
      <c r="PYD5" s="44"/>
      <c r="PYE5" s="44"/>
      <c r="PYF5" s="44"/>
      <c r="PYG5" s="44"/>
      <c r="PYH5" s="44"/>
      <c r="PYI5" s="44"/>
      <c r="PYJ5" s="44"/>
      <c r="PYK5" s="44"/>
      <c r="PYL5" s="44"/>
      <c r="PYM5" s="44"/>
      <c r="PYN5" s="44"/>
      <c r="PYO5" s="44"/>
      <c r="PYP5" s="44"/>
      <c r="PYQ5" s="44"/>
      <c r="PYR5" s="44"/>
      <c r="PYS5" s="44"/>
      <c r="PYT5" s="44"/>
      <c r="PYU5" s="44"/>
      <c r="PYV5" s="44"/>
      <c r="PYW5" s="44"/>
      <c r="PYX5" s="44"/>
      <c r="PYY5" s="44"/>
      <c r="PYZ5" s="44"/>
      <c r="PZA5" s="44"/>
      <c r="PZB5" s="44"/>
      <c r="PZC5" s="44"/>
      <c r="PZD5" s="44"/>
      <c r="PZE5" s="44"/>
      <c r="PZF5" s="44"/>
      <c r="PZG5" s="44"/>
      <c r="PZH5" s="44"/>
      <c r="PZI5" s="44"/>
      <c r="PZJ5" s="44"/>
      <c r="PZK5" s="44"/>
      <c r="PZL5" s="44"/>
      <c r="PZM5" s="44"/>
      <c r="PZN5" s="44"/>
      <c r="PZO5" s="44"/>
      <c r="PZP5" s="44"/>
      <c r="PZQ5" s="44"/>
      <c r="PZR5" s="44"/>
      <c r="PZS5" s="44"/>
      <c r="PZT5" s="44"/>
      <c r="PZU5" s="44"/>
      <c r="PZV5" s="44"/>
      <c r="PZW5" s="44"/>
      <c r="PZX5" s="44"/>
      <c r="PZY5" s="44"/>
      <c r="PZZ5" s="44"/>
      <c r="QAA5" s="44"/>
      <c r="QAB5" s="44"/>
      <c r="QAC5" s="44"/>
      <c r="QAD5" s="44"/>
      <c r="QAE5" s="44"/>
      <c r="QAF5" s="44"/>
      <c r="QAG5" s="44"/>
      <c r="QAH5" s="44"/>
      <c r="QAI5" s="44"/>
      <c r="QAJ5" s="44"/>
      <c r="QAK5" s="44"/>
      <c r="QAL5" s="44"/>
      <c r="QAM5" s="44"/>
      <c r="QAN5" s="44"/>
      <c r="QAO5" s="44"/>
      <c r="QAP5" s="44"/>
      <c r="QAQ5" s="44"/>
      <c r="QAR5" s="44"/>
      <c r="QAS5" s="44"/>
      <c r="QAT5" s="44"/>
      <c r="QAU5" s="44"/>
      <c r="QAV5" s="44"/>
      <c r="QAW5" s="44"/>
      <c r="QAX5" s="44"/>
      <c r="QAY5" s="44"/>
      <c r="QAZ5" s="44"/>
      <c r="QBA5" s="44"/>
      <c r="QBB5" s="44"/>
      <c r="QBC5" s="44"/>
      <c r="QBD5" s="44"/>
      <c r="QBE5" s="44"/>
      <c r="QBF5" s="44"/>
      <c r="QBG5" s="44"/>
      <c r="QBH5" s="44"/>
      <c r="QBI5" s="44"/>
      <c r="QBJ5" s="44"/>
      <c r="QBK5" s="44"/>
      <c r="QBL5" s="44"/>
      <c r="QBM5" s="44"/>
      <c r="QBN5" s="44"/>
      <c r="QBO5" s="44"/>
      <c r="QBP5" s="44"/>
      <c r="QBQ5" s="44"/>
      <c r="QBR5" s="44"/>
      <c r="QBS5" s="44"/>
      <c r="QBT5" s="44"/>
      <c r="QBU5" s="44"/>
      <c r="QBV5" s="44"/>
      <c r="QBW5" s="44"/>
      <c r="QBX5" s="44"/>
      <c r="QBY5" s="44"/>
      <c r="QBZ5" s="44"/>
      <c r="QCA5" s="44"/>
      <c r="QCB5" s="44"/>
      <c r="QCC5" s="44"/>
      <c r="QCD5" s="44"/>
      <c r="QCE5" s="44"/>
      <c r="QCF5" s="44"/>
      <c r="QCG5" s="44"/>
      <c r="QCH5" s="44"/>
      <c r="QCI5" s="44"/>
      <c r="QCJ5" s="44"/>
      <c r="QCK5" s="44"/>
      <c r="QCL5" s="44"/>
      <c r="QCM5" s="44"/>
      <c r="QCN5" s="44"/>
      <c r="QCO5" s="44"/>
      <c r="QCP5" s="44"/>
      <c r="QCQ5" s="44"/>
      <c r="QCR5" s="44"/>
      <c r="QCS5" s="44"/>
      <c r="QCT5" s="44"/>
      <c r="QCU5" s="44"/>
      <c r="QCV5" s="44"/>
      <c r="QCW5" s="44"/>
      <c r="QCX5" s="44"/>
      <c r="QCY5" s="44"/>
      <c r="QCZ5" s="44"/>
      <c r="QDA5" s="44"/>
      <c r="QDB5" s="44"/>
      <c r="QDC5" s="44"/>
      <c r="QDD5" s="44"/>
      <c r="QDE5" s="44"/>
      <c r="QDF5" s="44"/>
      <c r="QDG5" s="44"/>
      <c r="QDH5" s="44"/>
      <c r="QDI5" s="44"/>
      <c r="QDJ5" s="44"/>
      <c r="QDK5" s="44"/>
      <c r="QDL5" s="44"/>
      <c r="QDM5" s="44"/>
      <c r="QDN5" s="44"/>
      <c r="QDO5" s="44"/>
      <c r="QDP5" s="44"/>
      <c r="QDQ5" s="44"/>
      <c r="QDR5" s="44"/>
      <c r="QDS5" s="44"/>
      <c r="QDT5" s="44"/>
      <c r="QDU5" s="44"/>
      <c r="QDV5" s="44"/>
      <c r="QDW5" s="44"/>
      <c r="QDX5" s="44"/>
      <c r="QDY5" s="44"/>
      <c r="QDZ5" s="44"/>
      <c r="QEA5" s="44"/>
      <c r="QEB5" s="44"/>
      <c r="QEC5" s="44"/>
      <c r="QED5" s="44"/>
      <c r="QEE5" s="44"/>
      <c r="QEF5" s="44"/>
      <c r="QEG5" s="44"/>
      <c r="QEH5" s="44"/>
      <c r="QEI5" s="44"/>
      <c r="QEJ5" s="44"/>
      <c r="QEK5" s="44"/>
      <c r="QEL5" s="44"/>
      <c r="QEM5" s="44"/>
      <c r="QEN5" s="44"/>
      <c r="QEO5" s="44"/>
      <c r="QEP5" s="44"/>
      <c r="QEQ5" s="44"/>
      <c r="QER5" s="44"/>
      <c r="QES5" s="44"/>
      <c r="QET5" s="44"/>
      <c r="QEU5" s="44"/>
      <c r="QEV5" s="44"/>
      <c r="QEW5" s="44"/>
      <c r="QEX5" s="44"/>
      <c r="QEY5" s="44"/>
      <c r="QEZ5" s="44"/>
      <c r="QFA5" s="44"/>
      <c r="QFB5" s="44"/>
      <c r="QFC5" s="44"/>
      <c r="QFD5" s="44"/>
      <c r="QFE5" s="44"/>
      <c r="QFF5" s="44"/>
      <c r="QFG5" s="44"/>
      <c r="QFH5" s="44"/>
      <c r="QFI5" s="44"/>
      <c r="QFJ5" s="44"/>
      <c r="QFK5" s="44"/>
      <c r="QFL5" s="44"/>
      <c r="QFM5" s="44"/>
      <c r="QFN5" s="44"/>
      <c r="QFO5" s="44"/>
      <c r="QFP5" s="44"/>
      <c r="QFQ5" s="44"/>
      <c r="QFR5" s="44"/>
      <c r="QFS5" s="44"/>
      <c r="QFT5" s="44"/>
      <c r="QFU5" s="44"/>
      <c r="QFV5" s="44"/>
      <c r="QFW5" s="44"/>
      <c r="QFX5" s="44"/>
      <c r="QFY5" s="44"/>
      <c r="QFZ5" s="44"/>
      <c r="QGA5" s="44"/>
      <c r="QGB5" s="44"/>
      <c r="QGC5" s="44"/>
      <c r="QGD5" s="44"/>
      <c r="QGE5" s="44"/>
      <c r="QGF5" s="44"/>
      <c r="QGG5" s="44"/>
      <c r="QGH5" s="44"/>
      <c r="QGI5" s="44"/>
      <c r="QGJ5" s="44"/>
      <c r="QGK5" s="44"/>
      <c r="QGL5" s="44"/>
      <c r="QGM5" s="44"/>
      <c r="QGN5" s="44"/>
      <c r="QGO5" s="44"/>
      <c r="QGP5" s="44"/>
      <c r="QGQ5" s="44"/>
      <c r="QGR5" s="44"/>
      <c r="QGS5" s="44"/>
      <c r="QGT5" s="44"/>
      <c r="QGU5" s="44"/>
      <c r="QGV5" s="44"/>
      <c r="QGW5" s="44"/>
      <c r="QGX5" s="44"/>
      <c r="QGY5" s="44"/>
      <c r="QGZ5" s="44"/>
      <c r="QHA5" s="44"/>
      <c r="QHB5" s="44"/>
      <c r="QHC5" s="44"/>
      <c r="QHD5" s="44"/>
      <c r="QHE5" s="44"/>
      <c r="QHF5" s="44"/>
      <c r="QHG5" s="44"/>
      <c r="QHH5" s="44"/>
      <c r="QHI5" s="44"/>
      <c r="QHJ5" s="44"/>
      <c r="QHK5" s="44"/>
      <c r="QHL5" s="44"/>
      <c r="QHM5" s="44"/>
      <c r="QHN5" s="44"/>
      <c r="QHO5" s="44"/>
      <c r="QHP5" s="44"/>
      <c r="QHQ5" s="44"/>
      <c r="QHR5" s="44"/>
      <c r="QHS5" s="44"/>
      <c r="QHT5" s="44"/>
      <c r="QHU5" s="44"/>
      <c r="QHV5" s="44"/>
      <c r="QHW5" s="44"/>
      <c r="QHX5" s="44"/>
      <c r="QHY5" s="44"/>
      <c r="QHZ5" s="44"/>
      <c r="QIA5" s="44"/>
      <c r="QIB5" s="44"/>
      <c r="QIC5" s="44"/>
      <c r="QID5" s="44"/>
      <c r="QIE5" s="44"/>
      <c r="QIF5" s="44"/>
      <c r="QIG5" s="44"/>
      <c r="QIH5" s="44"/>
      <c r="QII5" s="44"/>
      <c r="QIJ5" s="44"/>
      <c r="QIK5" s="44"/>
      <c r="QIL5" s="44"/>
      <c r="QIM5" s="44"/>
      <c r="QIN5" s="44"/>
      <c r="QIO5" s="44"/>
      <c r="QIP5" s="44"/>
      <c r="QIQ5" s="44"/>
      <c r="QIR5" s="44"/>
      <c r="QIS5" s="44"/>
      <c r="QIT5" s="44"/>
      <c r="QIU5" s="44"/>
      <c r="QIV5" s="44"/>
      <c r="QIW5" s="44"/>
      <c r="QIX5" s="44"/>
      <c r="QIY5" s="44"/>
      <c r="QIZ5" s="44"/>
      <c r="QJA5" s="44"/>
      <c r="QJB5" s="44"/>
      <c r="QJC5" s="44"/>
      <c r="QJD5" s="44"/>
      <c r="QJE5" s="44"/>
      <c r="QJF5" s="44"/>
      <c r="QJG5" s="44"/>
      <c r="QJH5" s="44"/>
      <c r="QJI5" s="44"/>
      <c r="QJJ5" s="44"/>
      <c r="QJK5" s="44"/>
      <c r="QJL5" s="44"/>
      <c r="QJM5" s="44"/>
      <c r="QJN5" s="44"/>
      <c r="QJO5" s="44"/>
      <c r="QJP5" s="44"/>
      <c r="QJQ5" s="44"/>
      <c r="QJR5" s="44"/>
      <c r="QJS5" s="44"/>
      <c r="QJT5" s="44"/>
      <c r="QJU5" s="44"/>
      <c r="QJV5" s="44"/>
      <c r="QJW5" s="44"/>
      <c r="QJX5" s="44"/>
      <c r="QJY5" s="44"/>
      <c r="QJZ5" s="44"/>
      <c r="QKA5" s="44"/>
      <c r="QKB5" s="44"/>
      <c r="QKC5" s="44"/>
      <c r="QKD5" s="44"/>
      <c r="QKE5" s="44"/>
      <c r="QKF5" s="44"/>
      <c r="QKG5" s="44"/>
      <c r="QKH5" s="44"/>
      <c r="QKI5" s="44"/>
      <c r="QKJ5" s="44"/>
      <c r="QKK5" s="44"/>
      <c r="QKL5" s="44"/>
      <c r="QKM5" s="44"/>
      <c r="QKN5" s="44"/>
      <c r="QKO5" s="44"/>
      <c r="QKP5" s="44"/>
      <c r="QKQ5" s="44"/>
      <c r="QKR5" s="44"/>
      <c r="QKS5" s="44"/>
      <c r="QKT5" s="44"/>
      <c r="QKU5" s="44"/>
      <c r="QKV5" s="44"/>
      <c r="QKW5" s="44"/>
      <c r="QKX5" s="44"/>
      <c r="QKY5" s="44"/>
      <c r="QKZ5" s="44"/>
      <c r="QLA5" s="44"/>
      <c r="QLB5" s="44"/>
      <c r="QLC5" s="44"/>
      <c r="QLD5" s="44"/>
      <c r="QLE5" s="44"/>
      <c r="QLF5" s="44"/>
      <c r="QLG5" s="44"/>
      <c r="QLH5" s="44"/>
      <c r="QLI5" s="44"/>
      <c r="QLJ5" s="44"/>
      <c r="QLK5" s="44"/>
      <c r="QLL5" s="44"/>
      <c r="QLM5" s="44"/>
      <c r="QLN5" s="44"/>
      <c r="QLO5" s="44"/>
      <c r="QLP5" s="44"/>
      <c r="QLQ5" s="44"/>
      <c r="QLR5" s="44"/>
      <c r="QLS5" s="44"/>
      <c r="QLT5" s="44"/>
      <c r="QLU5" s="44"/>
      <c r="QLV5" s="44"/>
      <c r="QLW5" s="44"/>
      <c r="QLX5" s="44"/>
      <c r="QLY5" s="44"/>
      <c r="QLZ5" s="44"/>
      <c r="QMA5" s="44"/>
      <c r="QMB5" s="44"/>
      <c r="QMC5" s="44"/>
      <c r="QMD5" s="44"/>
      <c r="QME5" s="44"/>
      <c r="QMF5" s="44"/>
      <c r="QMG5" s="44"/>
      <c r="QMH5" s="44"/>
      <c r="QMI5" s="44"/>
      <c r="QMJ5" s="44"/>
      <c r="QMK5" s="44"/>
      <c r="QML5" s="44"/>
      <c r="QMM5" s="44"/>
      <c r="QMN5" s="44"/>
      <c r="QMO5" s="44"/>
      <c r="QMP5" s="44"/>
      <c r="QMQ5" s="44"/>
      <c r="QMR5" s="44"/>
      <c r="QMS5" s="44"/>
      <c r="QMT5" s="44"/>
      <c r="QMU5" s="44"/>
      <c r="QMV5" s="44"/>
      <c r="QMW5" s="44"/>
      <c r="QMX5" s="44"/>
      <c r="QMY5" s="44"/>
      <c r="QMZ5" s="44"/>
      <c r="QNA5" s="44"/>
      <c r="QNB5" s="44"/>
      <c r="QNC5" s="44"/>
      <c r="QND5" s="44"/>
      <c r="QNE5" s="44"/>
      <c r="QNF5" s="44"/>
      <c r="QNG5" s="44"/>
      <c r="QNH5" s="44"/>
      <c r="QNI5" s="44"/>
      <c r="QNJ5" s="44"/>
      <c r="QNK5" s="44"/>
      <c r="QNL5" s="44"/>
      <c r="QNM5" s="44"/>
      <c r="QNN5" s="44"/>
      <c r="QNO5" s="44"/>
      <c r="QNP5" s="44"/>
      <c r="QNQ5" s="44"/>
      <c r="QNR5" s="44"/>
      <c r="QNS5" s="44"/>
      <c r="QNT5" s="44"/>
      <c r="QNU5" s="44"/>
      <c r="QNV5" s="44"/>
      <c r="QNW5" s="44"/>
      <c r="QNX5" s="44"/>
      <c r="QNY5" s="44"/>
      <c r="QNZ5" s="44"/>
      <c r="QOA5" s="44"/>
      <c r="QOB5" s="44"/>
      <c r="QOC5" s="44"/>
      <c r="QOD5" s="44"/>
      <c r="QOE5" s="44"/>
      <c r="QOF5" s="44"/>
      <c r="QOG5" s="44"/>
      <c r="QOH5" s="44"/>
      <c r="QOI5" s="44"/>
      <c r="QOJ5" s="44"/>
      <c r="QOK5" s="44"/>
      <c r="QOL5" s="44"/>
      <c r="QOM5" s="44"/>
      <c r="QON5" s="44"/>
      <c r="QOO5" s="44"/>
      <c r="QOP5" s="44"/>
      <c r="QOQ5" s="44"/>
      <c r="QOR5" s="44"/>
      <c r="QOS5" s="44"/>
      <c r="QOT5" s="44"/>
      <c r="QOU5" s="44"/>
      <c r="QOV5" s="44"/>
      <c r="QOW5" s="44"/>
      <c r="QOX5" s="44"/>
      <c r="QOY5" s="44"/>
      <c r="QOZ5" s="44"/>
      <c r="QPA5" s="44"/>
      <c r="QPB5" s="44"/>
      <c r="QPC5" s="44"/>
      <c r="QPD5" s="44"/>
      <c r="QPE5" s="44"/>
      <c r="QPF5" s="44"/>
      <c r="QPG5" s="44"/>
      <c r="QPH5" s="44"/>
      <c r="QPI5" s="44"/>
      <c r="QPJ5" s="44"/>
      <c r="QPK5" s="44"/>
      <c r="QPL5" s="44"/>
      <c r="QPM5" s="44"/>
      <c r="QPN5" s="44"/>
      <c r="QPO5" s="44"/>
      <c r="QPP5" s="44"/>
      <c r="QPQ5" s="44"/>
      <c r="QPR5" s="44"/>
      <c r="QPS5" s="44"/>
      <c r="QPT5" s="44"/>
      <c r="QPU5" s="44"/>
      <c r="QPV5" s="44"/>
      <c r="QPW5" s="44"/>
      <c r="QPX5" s="44"/>
      <c r="QPY5" s="44"/>
      <c r="QPZ5" s="44"/>
      <c r="QQA5" s="44"/>
      <c r="QQB5" s="44"/>
      <c r="QQC5" s="44"/>
      <c r="QQD5" s="44"/>
      <c r="QQE5" s="44"/>
      <c r="QQF5" s="44"/>
      <c r="QQG5" s="44"/>
      <c r="QQH5" s="44"/>
      <c r="QQI5" s="44"/>
      <c r="QQJ5" s="44"/>
      <c r="QQK5" s="44"/>
      <c r="QQL5" s="44"/>
      <c r="QQM5" s="44"/>
      <c r="QQN5" s="44"/>
      <c r="QQO5" s="44"/>
      <c r="QQP5" s="44"/>
      <c r="QQQ5" s="44"/>
      <c r="QQR5" s="44"/>
      <c r="QQS5" s="44"/>
      <c r="QQT5" s="44"/>
      <c r="QQU5" s="44"/>
      <c r="QQV5" s="44"/>
      <c r="QQW5" s="44"/>
      <c r="QQX5" s="44"/>
      <c r="QQY5" s="44"/>
      <c r="QQZ5" s="44"/>
      <c r="QRA5" s="44"/>
      <c r="QRB5" s="44"/>
      <c r="QRC5" s="44"/>
      <c r="QRD5" s="44"/>
      <c r="QRE5" s="44"/>
      <c r="QRF5" s="44"/>
      <c r="QRG5" s="44"/>
      <c r="QRH5" s="44"/>
      <c r="QRI5" s="44"/>
      <c r="QRJ5" s="44"/>
      <c r="QRK5" s="44"/>
      <c r="QRL5" s="44"/>
      <c r="QRM5" s="44"/>
      <c r="QRN5" s="44"/>
      <c r="QRO5" s="44"/>
      <c r="QRP5" s="44"/>
      <c r="QRQ5" s="44"/>
      <c r="QRR5" s="44"/>
      <c r="QRS5" s="44"/>
      <c r="QRT5" s="44"/>
      <c r="QRU5" s="44"/>
      <c r="QRV5" s="44"/>
      <c r="QRW5" s="44"/>
      <c r="QRX5" s="44"/>
      <c r="QRY5" s="44"/>
      <c r="QRZ5" s="44"/>
      <c r="QSA5" s="44"/>
      <c r="QSB5" s="44"/>
      <c r="QSC5" s="44"/>
      <c r="QSD5" s="44"/>
      <c r="QSE5" s="44"/>
      <c r="QSF5" s="44"/>
      <c r="QSG5" s="44"/>
      <c r="QSH5" s="44"/>
      <c r="QSI5" s="44"/>
      <c r="QSJ5" s="44"/>
      <c r="QSK5" s="44"/>
      <c r="QSL5" s="44"/>
      <c r="QSM5" s="44"/>
      <c r="QSN5" s="44"/>
      <c r="QSO5" s="44"/>
      <c r="QSP5" s="44"/>
      <c r="QSQ5" s="44"/>
      <c r="QSR5" s="44"/>
      <c r="QSS5" s="44"/>
      <c r="QST5" s="44"/>
      <c r="QSU5" s="44"/>
      <c r="QSV5" s="44"/>
      <c r="QSW5" s="44"/>
      <c r="QSX5" s="44"/>
      <c r="QSY5" s="44"/>
      <c r="QSZ5" s="44"/>
      <c r="QTA5" s="44"/>
      <c r="QTB5" s="44"/>
      <c r="QTC5" s="44"/>
      <c r="QTD5" s="44"/>
      <c r="QTE5" s="44"/>
      <c r="QTF5" s="44"/>
      <c r="QTG5" s="44"/>
      <c r="QTH5" s="44"/>
      <c r="QTI5" s="44"/>
      <c r="QTJ5" s="44"/>
      <c r="QTK5" s="44"/>
      <c r="QTL5" s="44"/>
      <c r="QTM5" s="44"/>
      <c r="QTN5" s="44"/>
      <c r="QTO5" s="44"/>
      <c r="QTP5" s="44"/>
      <c r="QTQ5" s="44"/>
      <c r="QTR5" s="44"/>
      <c r="QTS5" s="44"/>
      <c r="QTT5" s="44"/>
      <c r="QTU5" s="44"/>
      <c r="QTV5" s="44"/>
      <c r="QTW5" s="44"/>
      <c r="QTX5" s="44"/>
      <c r="QTY5" s="44"/>
      <c r="QTZ5" s="44"/>
      <c r="QUA5" s="44"/>
      <c r="QUB5" s="44"/>
      <c r="QUC5" s="44"/>
      <c r="QUD5" s="44"/>
      <c r="QUE5" s="44"/>
      <c r="QUF5" s="44"/>
      <c r="QUG5" s="44"/>
      <c r="QUH5" s="44"/>
      <c r="QUI5" s="44"/>
      <c r="QUJ5" s="44"/>
      <c r="QUK5" s="44"/>
      <c r="QUL5" s="44"/>
      <c r="QUM5" s="44"/>
      <c r="QUN5" s="44"/>
      <c r="QUO5" s="44"/>
      <c r="QUP5" s="44"/>
      <c r="QUQ5" s="44"/>
      <c r="QUR5" s="44"/>
      <c r="QUS5" s="44"/>
      <c r="QUT5" s="44"/>
      <c r="QUU5" s="44"/>
      <c r="QUV5" s="44"/>
      <c r="QUW5" s="44"/>
      <c r="QUX5" s="44"/>
      <c r="QUY5" s="44"/>
      <c r="QUZ5" s="44"/>
      <c r="QVA5" s="44"/>
      <c r="QVB5" s="44"/>
      <c r="QVC5" s="44"/>
      <c r="QVD5" s="44"/>
      <c r="QVE5" s="44"/>
      <c r="QVF5" s="44"/>
      <c r="QVG5" s="44"/>
      <c r="QVH5" s="44"/>
      <c r="QVI5" s="44"/>
      <c r="QVJ5" s="44"/>
      <c r="QVK5" s="44"/>
      <c r="QVL5" s="44"/>
      <c r="QVM5" s="44"/>
      <c r="QVN5" s="44"/>
      <c r="QVO5" s="44"/>
      <c r="QVP5" s="44"/>
      <c r="QVQ5" s="44"/>
      <c r="QVR5" s="44"/>
      <c r="QVS5" s="44"/>
      <c r="QVT5" s="44"/>
      <c r="QVU5" s="44"/>
      <c r="QVV5" s="44"/>
      <c r="QVW5" s="44"/>
      <c r="QVX5" s="44"/>
      <c r="QVY5" s="44"/>
      <c r="QVZ5" s="44"/>
      <c r="QWA5" s="44"/>
      <c r="QWB5" s="44"/>
      <c r="QWC5" s="44"/>
      <c r="QWD5" s="44"/>
      <c r="QWE5" s="44"/>
      <c r="QWF5" s="44"/>
      <c r="QWG5" s="44"/>
      <c r="QWH5" s="44"/>
      <c r="QWI5" s="44"/>
      <c r="QWJ5" s="44"/>
      <c r="QWK5" s="44"/>
      <c r="QWL5" s="44"/>
      <c r="QWM5" s="44"/>
      <c r="QWN5" s="44"/>
      <c r="QWO5" s="44"/>
      <c r="QWP5" s="44"/>
      <c r="QWQ5" s="44"/>
      <c r="QWR5" s="44"/>
      <c r="QWS5" s="44"/>
      <c r="QWT5" s="44"/>
      <c r="QWU5" s="44"/>
      <c r="QWV5" s="44"/>
      <c r="QWW5" s="44"/>
      <c r="QWX5" s="44"/>
      <c r="QWY5" s="44"/>
      <c r="QWZ5" s="44"/>
      <c r="QXA5" s="44"/>
      <c r="QXB5" s="44"/>
      <c r="QXC5" s="44"/>
      <c r="QXD5" s="44"/>
      <c r="QXE5" s="44"/>
      <c r="QXF5" s="44"/>
      <c r="QXG5" s="44"/>
      <c r="QXH5" s="44"/>
      <c r="QXI5" s="44"/>
      <c r="QXJ5" s="44"/>
      <c r="QXK5" s="44"/>
      <c r="QXL5" s="44"/>
      <c r="QXM5" s="44"/>
      <c r="QXN5" s="44"/>
      <c r="QXO5" s="44"/>
      <c r="QXP5" s="44"/>
      <c r="QXQ5" s="44"/>
      <c r="QXR5" s="44"/>
      <c r="QXS5" s="44"/>
      <c r="QXT5" s="44"/>
      <c r="QXU5" s="44"/>
      <c r="QXV5" s="44"/>
      <c r="QXW5" s="44"/>
      <c r="QXX5" s="44"/>
      <c r="QXY5" s="44"/>
      <c r="QXZ5" s="44"/>
      <c r="QYA5" s="44"/>
      <c r="QYB5" s="44"/>
      <c r="QYC5" s="44"/>
      <c r="QYD5" s="44"/>
      <c r="QYE5" s="44"/>
      <c r="QYF5" s="44"/>
      <c r="QYG5" s="44"/>
      <c r="QYH5" s="44"/>
      <c r="QYI5" s="44"/>
      <c r="QYJ5" s="44"/>
      <c r="QYK5" s="44"/>
      <c r="QYL5" s="44"/>
      <c r="QYM5" s="44"/>
      <c r="QYN5" s="44"/>
      <c r="QYO5" s="44"/>
      <c r="QYP5" s="44"/>
      <c r="QYQ5" s="44"/>
      <c r="QYR5" s="44"/>
      <c r="QYS5" s="44"/>
      <c r="QYT5" s="44"/>
      <c r="QYU5" s="44"/>
      <c r="QYV5" s="44"/>
      <c r="QYW5" s="44"/>
      <c r="QYX5" s="44"/>
      <c r="QYY5" s="44"/>
      <c r="QYZ5" s="44"/>
      <c r="QZA5" s="44"/>
      <c r="QZB5" s="44"/>
      <c r="QZC5" s="44"/>
      <c r="QZD5" s="44"/>
      <c r="QZE5" s="44"/>
      <c r="QZF5" s="44"/>
      <c r="QZG5" s="44"/>
      <c r="QZH5" s="44"/>
      <c r="QZI5" s="44"/>
      <c r="QZJ5" s="44"/>
      <c r="QZK5" s="44"/>
      <c r="QZL5" s="44"/>
      <c r="QZM5" s="44"/>
      <c r="QZN5" s="44"/>
      <c r="QZO5" s="44"/>
      <c r="QZP5" s="44"/>
      <c r="QZQ5" s="44"/>
      <c r="QZR5" s="44"/>
      <c r="QZS5" s="44"/>
      <c r="QZT5" s="44"/>
      <c r="QZU5" s="44"/>
      <c r="QZV5" s="44"/>
      <c r="QZW5" s="44"/>
      <c r="QZX5" s="44"/>
      <c r="QZY5" s="44"/>
      <c r="QZZ5" s="44"/>
      <c r="RAA5" s="44"/>
      <c r="RAB5" s="44"/>
      <c r="RAC5" s="44"/>
      <c r="RAD5" s="44"/>
      <c r="RAE5" s="44"/>
      <c r="RAF5" s="44"/>
      <c r="RAG5" s="44"/>
      <c r="RAH5" s="44"/>
      <c r="RAI5" s="44"/>
      <c r="RAJ5" s="44"/>
      <c r="RAK5" s="44"/>
      <c r="RAL5" s="44"/>
      <c r="RAM5" s="44"/>
      <c r="RAN5" s="44"/>
      <c r="RAO5" s="44"/>
      <c r="RAP5" s="44"/>
      <c r="RAQ5" s="44"/>
      <c r="RAR5" s="44"/>
      <c r="RAS5" s="44"/>
      <c r="RAT5" s="44"/>
      <c r="RAU5" s="44"/>
      <c r="RAV5" s="44"/>
      <c r="RAW5" s="44"/>
      <c r="RAX5" s="44"/>
      <c r="RAY5" s="44"/>
      <c r="RAZ5" s="44"/>
      <c r="RBA5" s="44"/>
      <c r="RBB5" s="44"/>
      <c r="RBC5" s="44"/>
      <c r="RBD5" s="44"/>
      <c r="RBE5" s="44"/>
      <c r="RBF5" s="44"/>
      <c r="RBG5" s="44"/>
      <c r="RBH5" s="44"/>
      <c r="RBI5" s="44"/>
      <c r="RBJ5" s="44"/>
      <c r="RBK5" s="44"/>
      <c r="RBL5" s="44"/>
      <c r="RBM5" s="44"/>
      <c r="RBN5" s="44"/>
      <c r="RBO5" s="44"/>
      <c r="RBP5" s="44"/>
      <c r="RBQ5" s="44"/>
      <c r="RBR5" s="44"/>
      <c r="RBS5" s="44"/>
      <c r="RBT5" s="44"/>
      <c r="RBU5" s="44"/>
      <c r="RBV5" s="44"/>
      <c r="RBW5" s="44"/>
      <c r="RBX5" s="44"/>
      <c r="RBY5" s="44"/>
      <c r="RBZ5" s="44"/>
      <c r="RCA5" s="44"/>
      <c r="RCB5" s="44"/>
      <c r="RCC5" s="44"/>
      <c r="RCD5" s="44"/>
      <c r="RCE5" s="44"/>
      <c r="RCF5" s="44"/>
      <c r="RCG5" s="44"/>
      <c r="RCH5" s="44"/>
      <c r="RCI5" s="44"/>
      <c r="RCJ5" s="44"/>
      <c r="RCK5" s="44"/>
      <c r="RCL5" s="44"/>
      <c r="RCM5" s="44"/>
      <c r="RCN5" s="44"/>
      <c r="RCO5" s="44"/>
      <c r="RCP5" s="44"/>
      <c r="RCQ5" s="44"/>
      <c r="RCR5" s="44"/>
      <c r="RCS5" s="44"/>
      <c r="RCT5" s="44"/>
      <c r="RCU5" s="44"/>
      <c r="RCV5" s="44"/>
      <c r="RCW5" s="44"/>
      <c r="RCX5" s="44"/>
      <c r="RCY5" s="44"/>
      <c r="RCZ5" s="44"/>
      <c r="RDA5" s="44"/>
      <c r="RDB5" s="44"/>
      <c r="RDC5" s="44"/>
      <c r="RDD5" s="44"/>
      <c r="RDE5" s="44"/>
      <c r="RDF5" s="44"/>
      <c r="RDG5" s="44"/>
      <c r="RDH5" s="44"/>
      <c r="RDI5" s="44"/>
      <c r="RDJ5" s="44"/>
      <c r="RDK5" s="44"/>
      <c r="RDL5" s="44"/>
      <c r="RDM5" s="44"/>
      <c r="RDN5" s="44"/>
      <c r="RDO5" s="44"/>
      <c r="RDP5" s="44"/>
      <c r="RDQ5" s="44"/>
      <c r="RDR5" s="44"/>
      <c r="RDS5" s="44"/>
      <c r="RDT5" s="44"/>
      <c r="RDU5" s="44"/>
      <c r="RDV5" s="44"/>
      <c r="RDW5" s="44"/>
      <c r="RDX5" s="44"/>
      <c r="RDY5" s="44"/>
      <c r="RDZ5" s="44"/>
      <c r="REA5" s="44"/>
      <c r="REB5" s="44"/>
      <c r="REC5" s="44"/>
      <c r="RED5" s="44"/>
      <c r="REE5" s="44"/>
      <c r="REF5" s="44"/>
      <c r="REG5" s="44"/>
      <c r="REH5" s="44"/>
      <c r="REI5" s="44"/>
      <c r="REJ5" s="44"/>
      <c r="REK5" s="44"/>
      <c r="REL5" s="44"/>
      <c r="REM5" s="44"/>
      <c r="REN5" s="44"/>
      <c r="REO5" s="44"/>
      <c r="REP5" s="44"/>
      <c r="REQ5" s="44"/>
      <c r="RER5" s="44"/>
      <c r="RES5" s="44"/>
      <c r="RET5" s="44"/>
      <c r="REU5" s="44"/>
      <c r="REV5" s="44"/>
      <c r="REW5" s="44"/>
      <c r="REX5" s="44"/>
      <c r="REY5" s="44"/>
      <c r="REZ5" s="44"/>
      <c r="RFA5" s="44"/>
      <c r="RFB5" s="44"/>
      <c r="RFC5" s="44"/>
      <c r="RFD5" s="44"/>
      <c r="RFE5" s="44"/>
      <c r="RFF5" s="44"/>
      <c r="RFG5" s="44"/>
      <c r="RFH5" s="44"/>
      <c r="RFI5" s="44"/>
      <c r="RFJ5" s="44"/>
      <c r="RFK5" s="44"/>
      <c r="RFL5" s="44"/>
      <c r="RFM5" s="44"/>
      <c r="RFN5" s="44"/>
      <c r="RFO5" s="44"/>
      <c r="RFP5" s="44"/>
      <c r="RFQ5" s="44"/>
      <c r="RFR5" s="44"/>
      <c r="RFS5" s="44"/>
      <c r="RFT5" s="44"/>
      <c r="RFU5" s="44"/>
      <c r="RFV5" s="44"/>
      <c r="RFW5" s="44"/>
      <c r="RFX5" s="44"/>
      <c r="RFY5" s="44"/>
      <c r="RFZ5" s="44"/>
      <c r="RGA5" s="44"/>
      <c r="RGB5" s="44"/>
      <c r="RGC5" s="44"/>
      <c r="RGD5" s="44"/>
      <c r="RGE5" s="44"/>
      <c r="RGF5" s="44"/>
      <c r="RGG5" s="44"/>
      <c r="RGH5" s="44"/>
      <c r="RGI5" s="44"/>
      <c r="RGJ5" s="44"/>
      <c r="RGK5" s="44"/>
      <c r="RGL5" s="44"/>
      <c r="RGM5" s="44"/>
      <c r="RGN5" s="44"/>
      <c r="RGO5" s="44"/>
      <c r="RGP5" s="44"/>
      <c r="RGQ5" s="44"/>
      <c r="RGR5" s="44"/>
      <c r="RGS5" s="44"/>
      <c r="RGT5" s="44"/>
      <c r="RGU5" s="44"/>
      <c r="RGV5" s="44"/>
      <c r="RGW5" s="44"/>
      <c r="RGX5" s="44"/>
      <c r="RGY5" s="44"/>
      <c r="RGZ5" s="44"/>
      <c r="RHA5" s="44"/>
      <c r="RHB5" s="44"/>
      <c r="RHC5" s="44"/>
      <c r="RHD5" s="44"/>
      <c r="RHE5" s="44"/>
      <c r="RHF5" s="44"/>
      <c r="RHG5" s="44"/>
      <c r="RHH5" s="44"/>
      <c r="RHI5" s="44"/>
      <c r="RHJ5" s="44"/>
      <c r="RHK5" s="44"/>
      <c r="RHL5" s="44"/>
      <c r="RHM5" s="44"/>
      <c r="RHN5" s="44"/>
      <c r="RHO5" s="44"/>
      <c r="RHP5" s="44"/>
      <c r="RHQ5" s="44"/>
      <c r="RHR5" s="44"/>
      <c r="RHS5" s="44"/>
      <c r="RHT5" s="44"/>
      <c r="RHU5" s="44"/>
      <c r="RHV5" s="44"/>
      <c r="RHW5" s="44"/>
      <c r="RHX5" s="44"/>
      <c r="RHY5" s="44"/>
      <c r="RHZ5" s="44"/>
      <c r="RIA5" s="44"/>
      <c r="RIB5" s="44"/>
      <c r="RIC5" s="44"/>
      <c r="RID5" s="44"/>
      <c r="RIE5" s="44"/>
      <c r="RIF5" s="44"/>
      <c r="RIG5" s="44"/>
      <c r="RIH5" s="44"/>
      <c r="RII5" s="44"/>
      <c r="RIJ5" s="44"/>
      <c r="RIK5" s="44"/>
      <c r="RIL5" s="44"/>
      <c r="RIM5" s="44"/>
      <c r="RIN5" s="44"/>
      <c r="RIO5" s="44"/>
      <c r="RIP5" s="44"/>
      <c r="RIQ5" s="44"/>
      <c r="RIR5" s="44"/>
      <c r="RIS5" s="44"/>
      <c r="RIT5" s="44"/>
      <c r="RIU5" s="44"/>
      <c r="RIV5" s="44"/>
      <c r="RIW5" s="44"/>
      <c r="RIX5" s="44"/>
      <c r="RIY5" s="44"/>
      <c r="RIZ5" s="44"/>
      <c r="RJA5" s="44"/>
      <c r="RJB5" s="44"/>
      <c r="RJC5" s="44"/>
      <c r="RJD5" s="44"/>
      <c r="RJE5" s="44"/>
      <c r="RJF5" s="44"/>
      <c r="RJG5" s="44"/>
      <c r="RJH5" s="44"/>
      <c r="RJI5" s="44"/>
      <c r="RJJ5" s="44"/>
      <c r="RJK5" s="44"/>
      <c r="RJL5" s="44"/>
      <c r="RJM5" s="44"/>
      <c r="RJN5" s="44"/>
      <c r="RJO5" s="44"/>
      <c r="RJP5" s="44"/>
      <c r="RJQ5" s="44"/>
      <c r="RJR5" s="44"/>
      <c r="RJS5" s="44"/>
      <c r="RJT5" s="44"/>
      <c r="RJU5" s="44"/>
      <c r="RJV5" s="44"/>
      <c r="RJW5" s="44"/>
      <c r="RJX5" s="44"/>
      <c r="RJY5" s="44"/>
      <c r="RJZ5" s="44"/>
      <c r="RKA5" s="44"/>
      <c r="RKB5" s="44"/>
      <c r="RKC5" s="44"/>
      <c r="RKD5" s="44"/>
      <c r="RKE5" s="44"/>
      <c r="RKF5" s="44"/>
      <c r="RKG5" s="44"/>
      <c r="RKH5" s="44"/>
      <c r="RKI5" s="44"/>
      <c r="RKJ5" s="44"/>
      <c r="RKK5" s="44"/>
      <c r="RKL5" s="44"/>
      <c r="RKM5" s="44"/>
      <c r="RKN5" s="44"/>
      <c r="RKO5" s="44"/>
      <c r="RKP5" s="44"/>
      <c r="RKQ5" s="44"/>
      <c r="RKR5" s="44"/>
      <c r="RKS5" s="44"/>
      <c r="RKT5" s="44"/>
      <c r="RKU5" s="44"/>
      <c r="RKV5" s="44"/>
      <c r="RKW5" s="44"/>
      <c r="RKX5" s="44"/>
      <c r="RKY5" s="44"/>
      <c r="RKZ5" s="44"/>
      <c r="RLA5" s="44"/>
      <c r="RLB5" s="44"/>
      <c r="RLC5" s="44"/>
      <c r="RLD5" s="44"/>
      <c r="RLE5" s="44"/>
      <c r="RLF5" s="44"/>
      <c r="RLG5" s="44"/>
      <c r="RLH5" s="44"/>
      <c r="RLI5" s="44"/>
      <c r="RLJ5" s="44"/>
      <c r="RLK5" s="44"/>
      <c r="RLL5" s="44"/>
      <c r="RLM5" s="44"/>
      <c r="RLN5" s="44"/>
      <c r="RLO5" s="44"/>
      <c r="RLP5" s="44"/>
      <c r="RLQ5" s="44"/>
      <c r="RLR5" s="44"/>
      <c r="RLS5" s="44"/>
      <c r="RLT5" s="44"/>
      <c r="RLU5" s="44"/>
      <c r="RLV5" s="44"/>
      <c r="RLW5" s="44"/>
      <c r="RLX5" s="44"/>
      <c r="RLY5" s="44"/>
      <c r="RLZ5" s="44"/>
      <c r="RMA5" s="44"/>
      <c r="RMB5" s="44"/>
      <c r="RMC5" s="44"/>
      <c r="RMD5" s="44"/>
      <c r="RME5" s="44"/>
      <c r="RMF5" s="44"/>
      <c r="RMG5" s="44"/>
      <c r="RMH5" s="44"/>
      <c r="RMI5" s="44"/>
      <c r="RMJ5" s="44"/>
      <c r="RMK5" s="44"/>
      <c r="RML5" s="44"/>
      <c r="RMM5" s="44"/>
      <c r="RMN5" s="44"/>
      <c r="RMO5" s="44"/>
      <c r="RMP5" s="44"/>
      <c r="RMQ5" s="44"/>
      <c r="RMR5" s="44"/>
      <c r="RMS5" s="44"/>
      <c r="RMT5" s="44"/>
      <c r="RMU5" s="44"/>
      <c r="RMV5" s="44"/>
      <c r="RMW5" s="44"/>
      <c r="RMX5" s="44"/>
      <c r="RMY5" s="44"/>
      <c r="RMZ5" s="44"/>
      <c r="RNA5" s="44"/>
      <c r="RNB5" s="44"/>
      <c r="RNC5" s="44"/>
      <c r="RND5" s="44"/>
      <c r="RNE5" s="44"/>
      <c r="RNF5" s="44"/>
      <c r="RNG5" s="44"/>
      <c r="RNH5" s="44"/>
      <c r="RNI5" s="44"/>
      <c r="RNJ5" s="44"/>
      <c r="RNK5" s="44"/>
      <c r="RNL5" s="44"/>
      <c r="RNM5" s="44"/>
      <c r="RNN5" s="44"/>
      <c r="RNO5" s="44"/>
      <c r="RNP5" s="44"/>
      <c r="RNQ5" s="44"/>
      <c r="RNR5" s="44"/>
      <c r="RNS5" s="44"/>
      <c r="RNT5" s="44"/>
      <c r="RNU5" s="44"/>
      <c r="RNV5" s="44"/>
      <c r="RNW5" s="44"/>
      <c r="RNX5" s="44"/>
      <c r="RNY5" s="44"/>
      <c r="RNZ5" s="44"/>
      <c r="ROA5" s="44"/>
      <c r="ROB5" s="44"/>
      <c r="ROC5" s="44"/>
      <c r="ROD5" s="44"/>
      <c r="ROE5" s="44"/>
      <c r="ROF5" s="44"/>
      <c r="ROG5" s="44"/>
      <c r="ROH5" s="44"/>
      <c r="ROI5" s="44"/>
      <c r="ROJ5" s="44"/>
      <c r="ROK5" s="44"/>
      <c r="ROL5" s="44"/>
      <c r="ROM5" s="44"/>
      <c r="RON5" s="44"/>
      <c r="ROO5" s="44"/>
      <c r="ROP5" s="44"/>
      <c r="ROQ5" s="44"/>
      <c r="ROR5" s="44"/>
      <c r="ROS5" s="44"/>
      <c r="ROT5" s="44"/>
      <c r="ROU5" s="44"/>
      <c r="ROV5" s="44"/>
      <c r="ROW5" s="44"/>
      <c r="ROX5" s="44"/>
      <c r="ROY5" s="44"/>
      <c r="ROZ5" s="44"/>
      <c r="RPA5" s="44"/>
      <c r="RPB5" s="44"/>
      <c r="RPC5" s="44"/>
      <c r="RPD5" s="44"/>
      <c r="RPE5" s="44"/>
      <c r="RPF5" s="44"/>
      <c r="RPG5" s="44"/>
      <c r="RPH5" s="44"/>
      <c r="RPI5" s="44"/>
      <c r="RPJ5" s="44"/>
      <c r="RPK5" s="44"/>
      <c r="RPL5" s="44"/>
      <c r="RPM5" s="44"/>
      <c r="RPN5" s="44"/>
      <c r="RPO5" s="44"/>
      <c r="RPP5" s="44"/>
      <c r="RPQ5" s="44"/>
      <c r="RPR5" s="44"/>
      <c r="RPS5" s="44"/>
      <c r="RPT5" s="44"/>
      <c r="RPU5" s="44"/>
      <c r="RPV5" s="44"/>
      <c r="RPW5" s="44"/>
      <c r="RPX5" s="44"/>
      <c r="RPY5" s="44"/>
      <c r="RPZ5" s="44"/>
      <c r="RQA5" s="44"/>
      <c r="RQB5" s="44"/>
      <c r="RQC5" s="44"/>
      <c r="RQD5" s="44"/>
      <c r="RQE5" s="44"/>
      <c r="RQF5" s="44"/>
      <c r="RQG5" s="44"/>
      <c r="RQH5" s="44"/>
      <c r="RQI5" s="44"/>
      <c r="RQJ5" s="44"/>
      <c r="RQK5" s="44"/>
      <c r="RQL5" s="44"/>
      <c r="RQM5" s="44"/>
      <c r="RQN5" s="44"/>
      <c r="RQO5" s="44"/>
      <c r="RQP5" s="44"/>
      <c r="RQQ5" s="44"/>
      <c r="RQR5" s="44"/>
      <c r="RQS5" s="44"/>
      <c r="RQT5" s="44"/>
      <c r="RQU5" s="44"/>
      <c r="RQV5" s="44"/>
      <c r="RQW5" s="44"/>
      <c r="RQX5" s="44"/>
      <c r="RQY5" s="44"/>
      <c r="RQZ5" s="44"/>
      <c r="RRA5" s="44"/>
      <c r="RRB5" s="44"/>
      <c r="RRC5" s="44"/>
      <c r="RRD5" s="44"/>
      <c r="RRE5" s="44"/>
      <c r="RRF5" s="44"/>
      <c r="RRG5" s="44"/>
      <c r="RRH5" s="44"/>
      <c r="RRI5" s="44"/>
      <c r="RRJ5" s="44"/>
      <c r="RRK5" s="44"/>
      <c r="RRL5" s="44"/>
      <c r="RRM5" s="44"/>
      <c r="RRN5" s="44"/>
      <c r="RRO5" s="44"/>
      <c r="RRP5" s="44"/>
      <c r="RRQ5" s="44"/>
      <c r="RRR5" s="44"/>
      <c r="RRS5" s="44"/>
      <c r="RRT5" s="44"/>
      <c r="RRU5" s="44"/>
      <c r="RRV5" s="44"/>
      <c r="RRW5" s="44"/>
      <c r="RRX5" s="44"/>
      <c r="RRY5" s="44"/>
      <c r="RRZ5" s="44"/>
      <c r="RSA5" s="44"/>
      <c r="RSB5" s="44"/>
      <c r="RSC5" s="44"/>
      <c r="RSD5" s="44"/>
      <c r="RSE5" s="44"/>
      <c r="RSF5" s="44"/>
      <c r="RSG5" s="44"/>
      <c r="RSH5" s="44"/>
      <c r="RSI5" s="44"/>
      <c r="RSJ5" s="44"/>
      <c r="RSK5" s="44"/>
      <c r="RSL5" s="44"/>
      <c r="RSM5" s="44"/>
      <c r="RSN5" s="44"/>
      <c r="RSO5" s="44"/>
      <c r="RSP5" s="44"/>
      <c r="RSQ5" s="44"/>
      <c r="RSR5" s="44"/>
      <c r="RSS5" s="44"/>
      <c r="RST5" s="44"/>
      <c r="RSU5" s="44"/>
      <c r="RSV5" s="44"/>
      <c r="RSW5" s="44"/>
      <c r="RSX5" s="44"/>
      <c r="RSY5" s="44"/>
      <c r="RSZ5" s="44"/>
      <c r="RTA5" s="44"/>
      <c r="RTB5" s="44"/>
      <c r="RTC5" s="44"/>
      <c r="RTD5" s="44"/>
      <c r="RTE5" s="44"/>
      <c r="RTF5" s="44"/>
      <c r="RTG5" s="44"/>
      <c r="RTH5" s="44"/>
      <c r="RTI5" s="44"/>
      <c r="RTJ5" s="44"/>
      <c r="RTK5" s="44"/>
      <c r="RTL5" s="44"/>
      <c r="RTM5" s="44"/>
      <c r="RTN5" s="44"/>
      <c r="RTO5" s="44"/>
      <c r="RTP5" s="44"/>
      <c r="RTQ5" s="44"/>
      <c r="RTR5" s="44"/>
      <c r="RTS5" s="44"/>
      <c r="RTT5" s="44"/>
      <c r="RTU5" s="44"/>
      <c r="RTV5" s="44"/>
      <c r="RTW5" s="44"/>
      <c r="RTX5" s="44"/>
      <c r="RTY5" s="44"/>
      <c r="RTZ5" s="44"/>
      <c r="RUA5" s="44"/>
      <c r="RUB5" s="44"/>
      <c r="RUC5" s="44"/>
      <c r="RUD5" s="44"/>
      <c r="RUE5" s="44"/>
      <c r="RUF5" s="44"/>
      <c r="RUG5" s="44"/>
      <c r="RUH5" s="44"/>
      <c r="RUI5" s="44"/>
      <c r="RUJ5" s="44"/>
      <c r="RUK5" s="44"/>
      <c r="RUL5" s="44"/>
      <c r="RUM5" s="44"/>
      <c r="RUN5" s="44"/>
      <c r="RUO5" s="44"/>
      <c r="RUP5" s="44"/>
      <c r="RUQ5" s="44"/>
      <c r="RUR5" s="44"/>
      <c r="RUS5" s="44"/>
      <c r="RUT5" s="44"/>
      <c r="RUU5" s="44"/>
      <c r="RUV5" s="44"/>
      <c r="RUW5" s="44"/>
      <c r="RUX5" s="44"/>
      <c r="RUY5" s="44"/>
      <c r="RUZ5" s="44"/>
      <c r="RVA5" s="44"/>
      <c r="RVB5" s="44"/>
      <c r="RVC5" s="44"/>
      <c r="RVD5" s="44"/>
      <c r="RVE5" s="44"/>
      <c r="RVF5" s="44"/>
      <c r="RVG5" s="44"/>
      <c r="RVH5" s="44"/>
      <c r="RVI5" s="44"/>
      <c r="RVJ5" s="44"/>
      <c r="RVK5" s="44"/>
      <c r="RVL5" s="44"/>
      <c r="RVM5" s="44"/>
      <c r="RVN5" s="44"/>
      <c r="RVO5" s="44"/>
      <c r="RVP5" s="44"/>
      <c r="RVQ5" s="44"/>
      <c r="RVR5" s="44"/>
      <c r="RVS5" s="44"/>
      <c r="RVT5" s="44"/>
      <c r="RVU5" s="44"/>
      <c r="RVV5" s="44"/>
      <c r="RVW5" s="44"/>
      <c r="RVX5" s="44"/>
      <c r="RVY5" s="44"/>
      <c r="RVZ5" s="44"/>
      <c r="RWA5" s="44"/>
      <c r="RWB5" s="44"/>
      <c r="RWC5" s="44"/>
      <c r="RWD5" s="44"/>
      <c r="RWE5" s="44"/>
      <c r="RWF5" s="44"/>
      <c r="RWG5" s="44"/>
      <c r="RWH5" s="44"/>
      <c r="RWI5" s="44"/>
      <c r="RWJ5" s="44"/>
      <c r="RWK5" s="44"/>
      <c r="RWL5" s="44"/>
      <c r="RWM5" s="44"/>
      <c r="RWN5" s="44"/>
      <c r="RWO5" s="44"/>
      <c r="RWP5" s="44"/>
      <c r="RWQ5" s="44"/>
      <c r="RWR5" s="44"/>
      <c r="RWS5" s="44"/>
      <c r="RWT5" s="44"/>
      <c r="RWU5" s="44"/>
      <c r="RWV5" s="44"/>
      <c r="RWW5" s="44"/>
      <c r="RWX5" s="44"/>
      <c r="RWY5" s="44"/>
      <c r="RWZ5" s="44"/>
      <c r="RXA5" s="44"/>
      <c r="RXB5" s="44"/>
      <c r="RXC5" s="44"/>
      <c r="RXD5" s="44"/>
      <c r="RXE5" s="44"/>
      <c r="RXF5" s="44"/>
      <c r="RXG5" s="44"/>
      <c r="RXH5" s="44"/>
      <c r="RXI5" s="44"/>
      <c r="RXJ5" s="44"/>
      <c r="RXK5" s="44"/>
      <c r="RXL5" s="44"/>
      <c r="RXM5" s="44"/>
      <c r="RXN5" s="44"/>
      <c r="RXO5" s="44"/>
      <c r="RXP5" s="44"/>
      <c r="RXQ5" s="44"/>
      <c r="RXR5" s="44"/>
      <c r="RXS5" s="44"/>
      <c r="RXT5" s="44"/>
      <c r="RXU5" s="44"/>
      <c r="RXV5" s="44"/>
      <c r="RXW5" s="44"/>
      <c r="RXX5" s="44"/>
      <c r="RXY5" s="44"/>
      <c r="RXZ5" s="44"/>
      <c r="RYA5" s="44"/>
      <c r="RYB5" s="44"/>
      <c r="RYC5" s="44"/>
      <c r="RYD5" s="44"/>
      <c r="RYE5" s="44"/>
      <c r="RYF5" s="44"/>
      <c r="RYG5" s="44"/>
      <c r="RYH5" s="44"/>
      <c r="RYI5" s="44"/>
      <c r="RYJ5" s="44"/>
      <c r="RYK5" s="44"/>
      <c r="RYL5" s="44"/>
      <c r="RYM5" s="44"/>
      <c r="RYN5" s="44"/>
      <c r="RYO5" s="44"/>
      <c r="RYP5" s="44"/>
      <c r="RYQ5" s="44"/>
      <c r="RYR5" s="44"/>
      <c r="RYS5" s="44"/>
      <c r="RYT5" s="44"/>
      <c r="RYU5" s="44"/>
      <c r="RYV5" s="44"/>
      <c r="RYW5" s="44"/>
      <c r="RYX5" s="44"/>
      <c r="RYY5" s="44"/>
      <c r="RYZ5" s="44"/>
      <c r="RZA5" s="44"/>
      <c r="RZB5" s="44"/>
      <c r="RZC5" s="44"/>
      <c r="RZD5" s="44"/>
      <c r="RZE5" s="44"/>
      <c r="RZF5" s="44"/>
      <c r="RZG5" s="44"/>
      <c r="RZH5" s="44"/>
      <c r="RZI5" s="44"/>
      <c r="RZJ5" s="44"/>
      <c r="RZK5" s="44"/>
      <c r="RZL5" s="44"/>
      <c r="RZM5" s="44"/>
      <c r="RZN5" s="44"/>
      <c r="RZO5" s="44"/>
      <c r="RZP5" s="44"/>
      <c r="RZQ5" s="44"/>
      <c r="RZR5" s="44"/>
      <c r="RZS5" s="44"/>
      <c r="RZT5" s="44"/>
      <c r="RZU5" s="44"/>
      <c r="RZV5" s="44"/>
      <c r="RZW5" s="44"/>
      <c r="RZX5" s="44"/>
      <c r="RZY5" s="44"/>
      <c r="RZZ5" s="44"/>
      <c r="SAA5" s="44"/>
      <c r="SAB5" s="44"/>
      <c r="SAC5" s="44"/>
      <c r="SAD5" s="44"/>
      <c r="SAE5" s="44"/>
      <c r="SAF5" s="44"/>
      <c r="SAG5" s="44"/>
      <c r="SAH5" s="44"/>
      <c r="SAI5" s="44"/>
      <c r="SAJ5" s="44"/>
      <c r="SAK5" s="44"/>
      <c r="SAL5" s="44"/>
      <c r="SAM5" s="44"/>
      <c r="SAN5" s="44"/>
      <c r="SAO5" s="44"/>
      <c r="SAP5" s="44"/>
      <c r="SAQ5" s="44"/>
      <c r="SAR5" s="44"/>
      <c r="SAS5" s="44"/>
      <c r="SAT5" s="44"/>
      <c r="SAU5" s="44"/>
      <c r="SAV5" s="44"/>
      <c r="SAW5" s="44"/>
      <c r="SAX5" s="44"/>
      <c r="SAY5" s="44"/>
      <c r="SAZ5" s="44"/>
      <c r="SBA5" s="44"/>
      <c r="SBB5" s="44"/>
      <c r="SBC5" s="44"/>
      <c r="SBD5" s="44"/>
      <c r="SBE5" s="44"/>
      <c r="SBF5" s="44"/>
      <c r="SBG5" s="44"/>
      <c r="SBH5" s="44"/>
      <c r="SBI5" s="44"/>
      <c r="SBJ5" s="44"/>
      <c r="SBK5" s="44"/>
      <c r="SBL5" s="44"/>
      <c r="SBM5" s="44"/>
      <c r="SBN5" s="44"/>
      <c r="SBO5" s="44"/>
      <c r="SBP5" s="44"/>
      <c r="SBQ5" s="44"/>
      <c r="SBR5" s="44"/>
      <c r="SBS5" s="44"/>
      <c r="SBT5" s="44"/>
      <c r="SBU5" s="44"/>
      <c r="SBV5" s="44"/>
      <c r="SBW5" s="44"/>
      <c r="SBX5" s="44"/>
      <c r="SBY5" s="44"/>
      <c r="SBZ5" s="44"/>
      <c r="SCA5" s="44"/>
      <c r="SCB5" s="44"/>
      <c r="SCC5" s="44"/>
      <c r="SCD5" s="44"/>
      <c r="SCE5" s="44"/>
      <c r="SCF5" s="44"/>
      <c r="SCG5" s="44"/>
      <c r="SCH5" s="44"/>
      <c r="SCI5" s="44"/>
      <c r="SCJ5" s="44"/>
      <c r="SCK5" s="44"/>
      <c r="SCL5" s="44"/>
      <c r="SCM5" s="44"/>
      <c r="SCN5" s="44"/>
      <c r="SCO5" s="44"/>
      <c r="SCP5" s="44"/>
      <c r="SCQ5" s="44"/>
      <c r="SCR5" s="44"/>
      <c r="SCS5" s="44"/>
      <c r="SCT5" s="44"/>
      <c r="SCU5" s="44"/>
      <c r="SCV5" s="44"/>
      <c r="SCW5" s="44"/>
      <c r="SCX5" s="44"/>
      <c r="SCY5" s="44"/>
      <c r="SCZ5" s="44"/>
      <c r="SDA5" s="44"/>
      <c r="SDB5" s="44"/>
      <c r="SDC5" s="44"/>
      <c r="SDD5" s="44"/>
      <c r="SDE5" s="44"/>
      <c r="SDF5" s="44"/>
      <c r="SDG5" s="44"/>
      <c r="SDH5" s="44"/>
      <c r="SDI5" s="44"/>
      <c r="SDJ5" s="44"/>
      <c r="SDK5" s="44"/>
      <c r="SDL5" s="44"/>
      <c r="SDM5" s="44"/>
      <c r="SDN5" s="44"/>
      <c r="SDO5" s="44"/>
      <c r="SDP5" s="44"/>
      <c r="SDQ5" s="44"/>
      <c r="SDR5" s="44"/>
      <c r="SDS5" s="44"/>
      <c r="SDT5" s="44"/>
      <c r="SDU5" s="44"/>
      <c r="SDV5" s="44"/>
      <c r="SDW5" s="44"/>
      <c r="SDX5" s="44"/>
      <c r="SDY5" s="44"/>
      <c r="SDZ5" s="44"/>
      <c r="SEA5" s="44"/>
      <c r="SEB5" s="44"/>
      <c r="SEC5" s="44"/>
      <c r="SED5" s="44"/>
      <c r="SEE5" s="44"/>
      <c r="SEF5" s="44"/>
      <c r="SEG5" s="44"/>
      <c r="SEH5" s="44"/>
      <c r="SEI5" s="44"/>
      <c r="SEJ5" s="44"/>
      <c r="SEK5" s="44"/>
      <c r="SEL5" s="44"/>
      <c r="SEM5" s="44"/>
      <c r="SEN5" s="44"/>
      <c r="SEO5" s="44"/>
      <c r="SEP5" s="44"/>
      <c r="SEQ5" s="44"/>
      <c r="SER5" s="44"/>
      <c r="SES5" s="44"/>
      <c r="SET5" s="44"/>
      <c r="SEU5" s="44"/>
      <c r="SEV5" s="44"/>
      <c r="SEW5" s="44"/>
      <c r="SEX5" s="44"/>
      <c r="SEY5" s="44"/>
      <c r="SEZ5" s="44"/>
      <c r="SFA5" s="44"/>
      <c r="SFB5" s="44"/>
      <c r="SFC5" s="44"/>
      <c r="SFD5" s="44"/>
      <c r="SFE5" s="44"/>
      <c r="SFF5" s="44"/>
      <c r="SFG5" s="44"/>
      <c r="SFH5" s="44"/>
      <c r="SFI5" s="44"/>
      <c r="SFJ5" s="44"/>
      <c r="SFK5" s="44"/>
      <c r="SFL5" s="44"/>
      <c r="SFM5" s="44"/>
      <c r="SFN5" s="44"/>
      <c r="SFO5" s="44"/>
      <c r="SFP5" s="44"/>
      <c r="SFQ5" s="44"/>
      <c r="SFR5" s="44"/>
      <c r="SFS5" s="44"/>
      <c r="SFT5" s="44"/>
      <c r="SFU5" s="44"/>
      <c r="SFV5" s="44"/>
      <c r="SFW5" s="44"/>
      <c r="SFX5" s="44"/>
      <c r="SFY5" s="44"/>
      <c r="SFZ5" s="44"/>
      <c r="SGA5" s="44"/>
      <c r="SGB5" s="44"/>
      <c r="SGC5" s="44"/>
      <c r="SGD5" s="44"/>
      <c r="SGE5" s="44"/>
      <c r="SGF5" s="44"/>
      <c r="SGG5" s="44"/>
      <c r="SGH5" s="44"/>
      <c r="SGI5" s="44"/>
      <c r="SGJ5" s="44"/>
      <c r="SGK5" s="44"/>
      <c r="SGL5" s="44"/>
      <c r="SGM5" s="44"/>
      <c r="SGN5" s="44"/>
      <c r="SGO5" s="44"/>
      <c r="SGP5" s="44"/>
      <c r="SGQ5" s="44"/>
      <c r="SGR5" s="44"/>
      <c r="SGS5" s="44"/>
      <c r="SGT5" s="44"/>
      <c r="SGU5" s="44"/>
      <c r="SGV5" s="44"/>
      <c r="SGW5" s="44"/>
      <c r="SGX5" s="44"/>
      <c r="SGY5" s="44"/>
      <c r="SGZ5" s="44"/>
      <c r="SHA5" s="44"/>
      <c r="SHB5" s="44"/>
      <c r="SHC5" s="44"/>
      <c r="SHD5" s="44"/>
      <c r="SHE5" s="44"/>
      <c r="SHF5" s="44"/>
      <c r="SHG5" s="44"/>
      <c r="SHH5" s="44"/>
      <c r="SHI5" s="44"/>
      <c r="SHJ5" s="44"/>
      <c r="SHK5" s="44"/>
      <c r="SHL5" s="44"/>
      <c r="SHM5" s="44"/>
      <c r="SHN5" s="44"/>
      <c r="SHO5" s="44"/>
      <c r="SHP5" s="44"/>
      <c r="SHQ5" s="44"/>
      <c r="SHR5" s="44"/>
      <c r="SHS5" s="44"/>
      <c r="SHT5" s="44"/>
      <c r="SHU5" s="44"/>
      <c r="SHV5" s="44"/>
      <c r="SHW5" s="44"/>
      <c r="SHX5" s="44"/>
      <c r="SHY5" s="44"/>
      <c r="SHZ5" s="44"/>
      <c r="SIA5" s="44"/>
      <c r="SIB5" s="44"/>
      <c r="SIC5" s="44"/>
      <c r="SID5" s="44"/>
      <c r="SIE5" s="44"/>
      <c r="SIF5" s="44"/>
      <c r="SIG5" s="44"/>
      <c r="SIH5" s="44"/>
      <c r="SII5" s="44"/>
      <c r="SIJ5" s="44"/>
      <c r="SIK5" s="44"/>
      <c r="SIL5" s="44"/>
      <c r="SIM5" s="44"/>
      <c r="SIN5" s="44"/>
      <c r="SIO5" s="44"/>
      <c r="SIP5" s="44"/>
      <c r="SIQ5" s="44"/>
      <c r="SIR5" s="44"/>
      <c r="SIS5" s="44"/>
      <c r="SIT5" s="44"/>
      <c r="SIU5" s="44"/>
      <c r="SIV5" s="44"/>
      <c r="SIW5" s="44"/>
      <c r="SIX5" s="44"/>
      <c r="SIY5" s="44"/>
      <c r="SIZ5" s="44"/>
      <c r="SJA5" s="44"/>
      <c r="SJB5" s="44"/>
      <c r="SJC5" s="44"/>
      <c r="SJD5" s="44"/>
      <c r="SJE5" s="44"/>
      <c r="SJF5" s="44"/>
      <c r="SJG5" s="44"/>
      <c r="SJH5" s="44"/>
      <c r="SJI5" s="44"/>
      <c r="SJJ5" s="44"/>
      <c r="SJK5" s="44"/>
      <c r="SJL5" s="44"/>
      <c r="SJM5" s="44"/>
      <c r="SJN5" s="44"/>
      <c r="SJO5" s="44"/>
      <c r="SJP5" s="44"/>
      <c r="SJQ5" s="44"/>
      <c r="SJR5" s="44"/>
      <c r="SJS5" s="44"/>
      <c r="SJT5" s="44"/>
      <c r="SJU5" s="44"/>
      <c r="SJV5" s="44"/>
      <c r="SJW5" s="44"/>
      <c r="SJX5" s="44"/>
      <c r="SJY5" s="44"/>
      <c r="SJZ5" s="44"/>
      <c r="SKA5" s="44"/>
      <c r="SKB5" s="44"/>
      <c r="SKC5" s="44"/>
      <c r="SKD5" s="44"/>
      <c r="SKE5" s="44"/>
      <c r="SKF5" s="44"/>
      <c r="SKG5" s="44"/>
      <c r="SKH5" s="44"/>
      <c r="SKI5" s="44"/>
      <c r="SKJ5" s="44"/>
      <c r="SKK5" s="44"/>
      <c r="SKL5" s="44"/>
      <c r="SKM5" s="44"/>
      <c r="SKN5" s="44"/>
      <c r="SKO5" s="44"/>
      <c r="SKP5" s="44"/>
      <c r="SKQ5" s="44"/>
      <c r="SKR5" s="44"/>
      <c r="SKS5" s="44"/>
      <c r="SKT5" s="44"/>
      <c r="SKU5" s="44"/>
      <c r="SKV5" s="44"/>
      <c r="SKW5" s="44"/>
      <c r="SKX5" s="44"/>
      <c r="SKY5" s="44"/>
      <c r="SKZ5" s="44"/>
      <c r="SLA5" s="44"/>
      <c r="SLB5" s="44"/>
      <c r="SLC5" s="44"/>
      <c r="SLD5" s="44"/>
      <c r="SLE5" s="44"/>
      <c r="SLF5" s="44"/>
      <c r="SLG5" s="44"/>
      <c r="SLH5" s="44"/>
      <c r="SLI5" s="44"/>
      <c r="SLJ5" s="44"/>
      <c r="SLK5" s="44"/>
      <c r="SLL5" s="44"/>
      <c r="SLM5" s="44"/>
      <c r="SLN5" s="44"/>
      <c r="SLO5" s="44"/>
      <c r="SLP5" s="44"/>
      <c r="SLQ5" s="44"/>
      <c r="SLR5" s="44"/>
      <c r="SLS5" s="44"/>
      <c r="SLT5" s="44"/>
      <c r="SLU5" s="44"/>
      <c r="SLV5" s="44"/>
      <c r="SLW5" s="44"/>
      <c r="SLX5" s="44"/>
      <c r="SLY5" s="44"/>
      <c r="SLZ5" s="44"/>
      <c r="SMA5" s="44"/>
      <c r="SMB5" s="44"/>
      <c r="SMC5" s="44"/>
      <c r="SMD5" s="44"/>
      <c r="SME5" s="44"/>
      <c r="SMF5" s="44"/>
      <c r="SMG5" s="44"/>
      <c r="SMH5" s="44"/>
      <c r="SMI5" s="44"/>
      <c r="SMJ5" s="44"/>
      <c r="SMK5" s="44"/>
      <c r="SML5" s="44"/>
      <c r="SMM5" s="44"/>
      <c r="SMN5" s="44"/>
      <c r="SMO5" s="44"/>
      <c r="SMP5" s="44"/>
      <c r="SMQ5" s="44"/>
      <c r="SMR5" s="44"/>
      <c r="SMS5" s="44"/>
      <c r="SMT5" s="44"/>
      <c r="SMU5" s="44"/>
      <c r="SMV5" s="44"/>
      <c r="SMW5" s="44"/>
      <c r="SMX5" s="44"/>
      <c r="SMY5" s="44"/>
      <c r="SMZ5" s="44"/>
      <c r="SNA5" s="44"/>
      <c r="SNB5" s="44"/>
      <c r="SNC5" s="44"/>
      <c r="SND5" s="44"/>
      <c r="SNE5" s="44"/>
      <c r="SNF5" s="44"/>
      <c r="SNG5" s="44"/>
      <c r="SNH5" s="44"/>
      <c r="SNI5" s="44"/>
      <c r="SNJ5" s="44"/>
      <c r="SNK5" s="44"/>
      <c r="SNL5" s="44"/>
      <c r="SNM5" s="44"/>
      <c r="SNN5" s="44"/>
      <c r="SNO5" s="44"/>
      <c r="SNP5" s="44"/>
      <c r="SNQ5" s="44"/>
      <c r="SNR5" s="44"/>
      <c r="SNS5" s="44"/>
      <c r="SNT5" s="44"/>
      <c r="SNU5" s="44"/>
      <c r="SNV5" s="44"/>
      <c r="SNW5" s="44"/>
      <c r="SNX5" s="44"/>
      <c r="SNY5" s="44"/>
      <c r="SNZ5" s="44"/>
      <c r="SOA5" s="44"/>
      <c r="SOB5" s="44"/>
      <c r="SOC5" s="44"/>
      <c r="SOD5" s="44"/>
      <c r="SOE5" s="44"/>
      <c r="SOF5" s="44"/>
      <c r="SOG5" s="44"/>
      <c r="SOH5" s="44"/>
      <c r="SOI5" s="44"/>
      <c r="SOJ5" s="44"/>
      <c r="SOK5" s="44"/>
      <c r="SOL5" s="44"/>
      <c r="SOM5" s="44"/>
      <c r="SON5" s="44"/>
      <c r="SOO5" s="44"/>
      <c r="SOP5" s="44"/>
      <c r="SOQ5" s="44"/>
      <c r="SOR5" s="44"/>
      <c r="SOS5" s="44"/>
      <c r="SOT5" s="44"/>
      <c r="SOU5" s="44"/>
      <c r="SOV5" s="44"/>
      <c r="SOW5" s="44"/>
      <c r="SOX5" s="44"/>
      <c r="SOY5" s="44"/>
      <c r="SOZ5" s="44"/>
      <c r="SPA5" s="44"/>
      <c r="SPB5" s="44"/>
      <c r="SPC5" s="44"/>
      <c r="SPD5" s="44"/>
      <c r="SPE5" s="44"/>
      <c r="SPF5" s="44"/>
      <c r="SPG5" s="44"/>
      <c r="SPH5" s="44"/>
      <c r="SPI5" s="44"/>
      <c r="SPJ5" s="44"/>
      <c r="SPK5" s="44"/>
      <c r="SPL5" s="44"/>
      <c r="SPM5" s="44"/>
      <c r="SPN5" s="44"/>
      <c r="SPO5" s="44"/>
      <c r="SPP5" s="44"/>
      <c r="SPQ5" s="44"/>
      <c r="SPR5" s="44"/>
      <c r="SPS5" s="44"/>
      <c r="SPT5" s="44"/>
      <c r="SPU5" s="44"/>
      <c r="SPV5" s="44"/>
      <c r="SPW5" s="44"/>
      <c r="SPX5" s="44"/>
      <c r="SPY5" s="44"/>
      <c r="SPZ5" s="44"/>
      <c r="SQA5" s="44"/>
      <c r="SQB5" s="44"/>
      <c r="SQC5" s="44"/>
      <c r="SQD5" s="44"/>
      <c r="SQE5" s="44"/>
      <c r="SQF5" s="44"/>
      <c r="SQG5" s="44"/>
      <c r="SQH5" s="44"/>
      <c r="SQI5" s="44"/>
      <c r="SQJ5" s="44"/>
      <c r="SQK5" s="44"/>
      <c r="SQL5" s="44"/>
      <c r="SQM5" s="44"/>
      <c r="SQN5" s="44"/>
      <c r="SQO5" s="44"/>
      <c r="SQP5" s="44"/>
      <c r="SQQ5" s="44"/>
      <c r="SQR5" s="44"/>
      <c r="SQS5" s="44"/>
      <c r="SQT5" s="44"/>
      <c r="SQU5" s="44"/>
      <c r="SQV5" s="44"/>
      <c r="SQW5" s="44"/>
      <c r="SQX5" s="44"/>
      <c r="SQY5" s="44"/>
      <c r="SQZ5" s="44"/>
      <c r="SRA5" s="44"/>
      <c r="SRB5" s="44"/>
      <c r="SRC5" s="44"/>
      <c r="SRD5" s="44"/>
      <c r="SRE5" s="44"/>
      <c r="SRF5" s="44"/>
      <c r="SRG5" s="44"/>
      <c r="SRH5" s="44"/>
      <c r="SRI5" s="44"/>
      <c r="SRJ5" s="44"/>
      <c r="SRK5" s="44"/>
      <c r="SRL5" s="44"/>
      <c r="SRM5" s="44"/>
      <c r="SRN5" s="44"/>
      <c r="SRO5" s="44"/>
      <c r="SRP5" s="44"/>
      <c r="SRQ5" s="44"/>
      <c r="SRR5" s="44"/>
      <c r="SRS5" s="44"/>
      <c r="SRT5" s="44"/>
      <c r="SRU5" s="44"/>
      <c r="SRV5" s="44"/>
      <c r="SRW5" s="44"/>
      <c r="SRX5" s="44"/>
      <c r="SRY5" s="44"/>
      <c r="SRZ5" s="44"/>
      <c r="SSA5" s="44"/>
      <c r="SSB5" s="44"/>
      <c r="SSC5" s="44"/>
      <c r="SSD5" s="44"/>
      <c r="SSE5" s="44"/>
      <c r="SSF5" s="44"/>
      <c r="SSG5" s="44"/>
      <c r="SSH5" s="44"/>
      <c r="SSI5" s="44"/>
      <c r="SSJ5" s="44"/>
      <c r="SSK5" s="44"/>
      <c r="SSL5" s="44"/>
      <c r="SSM5" s="44"/>
      <c r="SSN5" s="44"/>
      <c r="SSO5" s="44"/>
      <c r="SSP5" s="44"/>
      <c r="SSQ5" s="44"/>
      <c r="SSR5" s="44"/>
      <c r="SSS5" s="44"/>
      <c r="SST5" s="44"/>
      <c r="SSU5" s="44"/>
      <c r="SSV5" s="44"/>
      <c r="SSW5" s="44"/>
      <c r="SSX5" s="44"/>
      <c r="SSY5" s="44"/>
      <c r="SSZ5" s="44"/>
      <c r="STA5" s="44"/>
      <c r="STB5" s="44"/>
      <c r="STC5" s="44"/>
      <c r="STD5" s="44"/>
      <c r="STE5" s="44"/>
      <c r="STF5" s="44"/>
      <c r="STG5" s="44"/>
      <c r="STH5" s="44"/>
      <c r="STI5" s="44"/>
      <c r="STJ5" s="44"/>
      <c r="STK5" s="44"/>
      <c r="STL5" s="44"/>
      <c r="STM5" s="44"/>
      <c r="STN5" s="44"/>
      <c r="STO5" s="44"/>
      <c r="STP5" s="44"/>
      <c r="STQ5" s="44"/>
      <c r="STR5" s="44"/>
      <c r="STS5" s="44"/>
      <c r="STT5" s="44"/>
      <c r="STU5" s="44"/>
      <c r="STV5" s="44"/>
      <c r="STW5" s="44"/>
      <c r="STX5" s="44"/>
      <c r="STY5" s="44"/>
      <c r="STZ5" s="44"/>
      <c r="SUA5" s="44"/>
      <c r="SUB5" s="44"/>
      <c r="SUC5" s="44"/>
      <c r="SUD5" s="44"/>
      <c r="SUE5" s="44"/>
      <c r="SUF5" s="44"/>
      <c r="SUG5" s="44"/>
      <c r="SUH5" s="44"/>
      <c r="SUI5" s="44"/>
      <c r="SUJ5" s="44"/>
      <c r="SUK5" s="44"/>
      <c r="SUL5" s="44"/>
      <c r="SUM5" s="44"/>
      <c r="SUN5" s="44"/>
      <c r="SUO5" s="44"/>
      <c r="SUP5" s="44"/>
      <c r="SUQ5" s="44"/>
      <c r="SUR5" s="44"/>
      <c r="SUS5" s="44"/>
      <c r="SUT5" s="44"/>
      <c r="SUU5" s="44"/>
      <c r="SUV5" s="44"/>
      <c r="SUW5" s="44"/>
      <c r="SUX5" s="44"/>
      <c r="SUY5" s="44"/>
      <c r="SUZ5" s="44"/>
      <c r="SVA5" s="44"/>
      <c r="SVB5" s="44"/>
      <c r="SVC5" s="44"/>
      <c r="SVD5" s="44"/>
      <c r="SVE5" s="44"/>
      <c r="SVF5" s="44"/>
      <c r="SVG5" s="44"/>
      <c r="SVH5" s="44"/>
      <c r="SVI5" s="44"/>
      <c r="SVJ5" s="44"/>
      <c r="SVK5" s="44"/>
      <c r="SVL5" s="44"/>
      <c r="SVM5" s="44"/>
      <c r="SVN5" s="44"/>
      <c r="SVO5" s="44"/>
      <c r="SVP5" s="44"/>
      <c r="SVQ5" s="44"/>
      <c r="SVR5" s="44"/>
      <c r="SVS5" s="44"/>
      <c r="SVT5" s="44"/>
      <c r="SVU5" s="44"/>
      <c r="SVV5" s="44"/>
      <c r="SVW5" s="44"/>
      <c r="SVX5" s="44"/>
      <c r="SVY5" s="44"/>
      <c r="SVZ5" s="44"/>
      <c r="SWA5" s="44"/>
      <c r="SWB5" s="44"/>
      <c r="SWC5" s="44"/>
      <c r="SWD5" s="44"/>
      <c r="SWE5" s="44"/>
      <c r="SWF5" s="44"/>
      <c r="SWG5" s="44"/>
      <c r="SWH5" s="44"/>
      <c r="SWI5" s="44"/>
      <c r="SWJ5" s="44"/>
      <c r="SWK5" s="44"/>
      <c r="SWL5" s="44"/>
      <c r="SWM5" s="44"/>
      <c r="SWN5" s="44"/>
      <c r="SWO5" s="44"/>
      <c r="SWP5" s="44"/>
      <c r="SWQ5" s="44"/>
      <c r="SWR5" s="44"/>
      <c r="SWS5" s="44"/>
      <c r="SWT5" s="44"/>
      <c r="SWU5" s="44"/>
      <c r="SWV5" s="44"/>
      <c r="SWW5" s="44"/>
      <c r="SWX5" s="44"/>
      <c r="SWY5" s="44"/>
      <c r="SWZ5" s="44"/>
      <c r="SXA5" s="44"/>
      <c r="SXB5" s="44"/>
      <c r="SXC5" s="44"/>
      <c r="SXD5" s="44"/>
      <c r="SXE5" s="44"/>
      <c r="SXF5" s="44"/>
      <c r="SXG5" s="44"/>
      <c r="SXH5" s="44"/>
      <c r="SXI5" s="44"/>
      <c r="SXJ5" s="44"/>
      <c r="SXK5" s="44"/>
      <c r="SXL5" s="44"/>
      <c r="SXM5" s="44"/>
      <c r="SXN5" s="44"/>
      <c r="SXO5" s="44"/>
      <c r="SXP5" s="44"/>
      <c r="SXQ5" s="44"/>
      <c r="SXR5" s="44"/>
      <c r="SXS5" s="44"/>
      <c r="SXT5" s="44"/>
      <c r="SXU5" s="44"/>
      <c r="SXV5" s="44"/>
      <c r="SXW5" s="44"/>
      <c r="SXX5" s="44"/>
      <c r="SXY5" s="44"/>
      <c r="SXZ5" s="44"/>
      <c r="SYA5" s="44"/>
      <c r="SYB5" s="44"/>
      <c r="SYC5" s="44"/>
      <c r="SYD5" s="44"/>
      <c r="SYE5" s="44"/>
      <c r="SYF5" s="44"/>
      <c r="SYG5" s="44"/>
      <c r="SYH5" s="44"/>
      <c r="SYI5" s="44"/>
      <c r="SYJ5" s="44"/>
      <c r="SYK5" s="44"/>
      <c r="SYL5" s="44"/>
      <c r="SYM5" s="44"/>
      <c r="SYN5" s="44"/>
      <c r="SYO5" s="44"/>
      <c r="SYP5" s="44"/>
      <c r="SYQ5" s="44"/>
      <c r="SYR5" s="44"/>
      <c r="SYS5" s="44"/>
      <c r="SYT5" s="44"/>
      <c r="SYU5" s="44"/>
      <c r="SYV5" s="44"/>
      <c r="SYW5" s="44"/>
      <c r="SYX5" s="44"/>
      <c r="SYY5" s="44"/>
      <c r="SYZ5" s="44"/>
      <c r="SZA5" s="44"/>
      <c r="SZB5" s="44"/>
      <c r="SZC5" s="44"/>
      <c r="SZD5" s="44"/>
      <c r="SZE5" s="44"/>
      <c r="SZF5" s="44"/>
      <c r="SZG5" s="44"/>
      <c r="SZH5" s="44"/>
      <c r="SZI5" s="44"/>
      <c r="SZJ5" s="44"/>
      <c r="SZK5" s="44"/>
      <c r="SZL5" s="44"/>
      <c r="SZM5" s="44"/>
      <c r="SZN5" s="44"/>
      <c r="SZO5" s="44"/>
      <c r="SZP5" s="44"/>
      <c r="SZQ5" s="44"/>
      <c r="SZR5" s="44"/>
      <c r="SZS5" s="44"/>
      <c r="SZT5" s="44"/>
      <c r="SZU5" s="44"/>
      <c r="SZV5" s="44"/>
      <c r="SZW5" s="44"/>
      <c r="SZX5" s="44"/>
      <c r="SZY5" s="44"/>
      <c r="SZZ5" s="44"/>
      <c r="TAA5" s="44"/>
      <c r="TAB5" s="44"/>
      <c r="TAC5" s="44"/>
      <c r="TAD5" s="44"/>
      <c r="TAE5" s="44"/>
      <c r="TAF5" s="44"/>
      <c r="TAG5" s="44"/>
      <c r="TAH5" s="44"/>
      <c r="TAI5" s="44"/>
      <c r="TAJ5" s="44"/>
      <c r="TAK5" s="44"/>
      <c r="TAL5" s="44"/>
      <c r="TAM5" s="44"/>
      <c r="TAN5" s="44"/>
      <c r="TAO5" s="44"/>
      <c r="TAP5" s="44"/>
      <c r="TAQ5" s="44"/>
      <c r="TAR5" s="44"/>
      <c r="TAS5" s="44"/>
      <c r="TAT5" s="44"/>
      <c r="TAU5" s="44"/>
      <c r="TAV5" s="44"/>
      <c r="TAW5" s="44"/>
      <c r="TAX5" s="44"/>
      <c r="TAY5" s="44"/>
      <c r="TAZ5" s="44"/>
      <c r="TBA5" s="44"/>
      <c r="TBB5" s="44"/>
      <c r="TBC5" s="44"/>
      <c r="TBD5" s="44"/>
      <c r="TBE5" s="44"/>
      <c r="TBF5" s="44"/>
      <c r="TBG5" s="44"/>
      <c r="TBH5" s="44"/>
      <c r="TBI5" s="44"/>
      <c r="TBJ5" s="44"/>
      <c r="TBK5" s="44"/>
      <c r="TBL5" s="44"/>
      <c r="TBM5" s="44"/>
      <c r="TBN5" s="44"/>
      <c r="TBO5" s="44"/>
      <c r="TBP5" s="44"/>
      <c r="TBQ5" s="44"/>
      <c r="TBR5" s="44"/>
      <c r="TBS5" s="44"/>
      <c r="TBT5" s="44"/>
      <c r="TBU5" s="44"/>
      <c r="TBV5" s="44"/>
      <c r="TBW5" s="44"/>
      <c r="TBX5" s="44"/>
      <c r="TBY5" s="44"/>
      <c r="TBZ5" s="44"/>
      <c r="TCA5" s="44"/>
      <c r="TCB5" s="44"/>
      <c r="TCC5" s="44"/>
      <c r="TCD5" s="44"/>
      <c r="TCE5" s="44"/>
      <c r="TCF5" s="44"/>
      <c r="TCG5" s="44"/>
      <c r="TCH5" s="44"/>
      <c r="TCI5" s="44"/>
      <c r="TCJ5" s="44"/>
      <c r="TCK5" s="44"/>
      <c r="TCL5" s="44"/>
      <c r="TCM5" s="44"/>
      <c r="TCN5" s="44"/>
      <c r="TCO5" s="44"/>
      <c r="TCP5" s="44"/>
      <c r="TCQ5" s="44"/>
      <c r="TCR5" s="44"/>
      <c r="TCS5" s="44"/>
      <c r="TCT5" s="44"/>
      <c r="TCU5" s="44"/>
      <c r="TCV5" s="44"/>
      <c r="TCW5" s="44"/>
      <c r="TCX5" s="44"/>
      <c r="TCY5" s="44"/>
      <c r="TCZ5" s="44"/>
      <c r="TDA5" s="44"/>
      <c r="TDB5" s="44"/>
      <c r="TDC5" s="44"/>
      <c r="TDD5" s="44"/>
      <c r="TDE5" s="44"/>
      <c r="TDF5" s="44"/>
      <c r="TDG5" s="44"/>
      <c r="TDH5" s="44"/>
      <c r="TDI5" s="44"/>
      <c r="TDJ5" s="44"/>
      <c r="TDK5" s="44"/>
      <c r="TDL5" s="44"/>
      <c r="TDM5" s="44"/>
      <c r="TDN5" s="44"/>
      <c r="TDO5" s="44"/>
      <c r="TDP5" s="44"/>
      <c r="TDQ5" s="44"/>
      <c r="TDR5" s="44"/>
      <c r="TDS5" s="44"/>
      <c r="TDT5" s="44"/>
      <c r="TDU5" s="44"/>
      <c r="TDV5" s="44"/>
      <c r="TDW5" s="44"/>
      <c r="TDX5" s="44"/>
      <c r="TDY5" s="44"/>
      <c r="TDZ5" s="44"/>
      <c r="TEA5" s="44"/>
      <c r="TEB5" s="44"/>
      <c r="TEC5" s="44"/>
      <c r="TED5" s="44"/>
      <c r="TEE5" s="44"/>
      <c r="TEF5" s="44"/>
      <c r="TEG5" s="44"/>
      <c r="TEH5" s="44"/>
      <c r="TEI5" s="44"/>
      <c r="TEJ5" s="44"/>
      <c r="TEK5" s="44"/>
      <c r="TEL5" s="44"/>
      <c r="TEM5" s="44"/>
      <c r="TEN5" s="44"/>
      <c r="TEO5" s="44"/>
      <c r="TEP5" s="44"/>
      <c r="TEQ5" s="44"/>
      <c r="TER5" s="44"/>
      <c r="TES5" s="44"/>
      <c r="TET5" s="44"/>
      <c r="TEU5" s="44"/>
      <c r="TEV5" s="44"/>
      <c r="TEW5" s="44"/>
      <c r="TEX5" s="44"/>
      <c r="TEY5" s="44"/>
      <c r="TEZ5" s="44"/>
      <c r="TFA5" s="44"/>
      <c r="TFB5" s="44"/>
      <c r="TFC5" s="44"/>
      <c r="TFD5" s="44"/>
      <c r="TFE5" s="44"/>
      <c r="TFF5" s="44"/>
      <c r="TFG5" s="44"/>
      <c r="TFH5" s="44"/>
      <c r="TFI5" s="44"/>
      <c r="TFJ5" s="44"/>
      <c r="TFK5" s="44"/>
      <c r="TFL5" s="44"/>
      <c r="TFM5" s="44"/>
      <c r="TFN5" s="44"/>
      <c r="TFO5" s="44"/>
      <c r="TFP5" s="44"/>
      <c r="TFQ5" s="44"/>
      <c r="TFR5" s="44"/>
      <c r="TFS5" s="44"/>
      <c r="TFT5" s="44"/>
      <c r="TFU5" s="44"/>
      <c r="TFV5" s="44"/>
      <c r="TFW5" s="44"/>
      <c r="TFX5" s="44"/>
      <c r="TFY5" s="44"/>
      <c r="TFZ5" s="44"/>
      <c r="TGA5" s="44"/>
      <c r="TGB5" s="44"/>
      <c r="TGC5" s="44"/>
      <c r="TGD5" s="44"/>
      <c r="TGE5" s="44"/>
      <c r="TGF5" s="44"/>
      <c r="TGG5" s="44"/>
      <c r="TGH5" s="44"/>
      <c r="TGI5" s="44"/>
      <c r="TGJ5" s="44"/>
      <c r="TGK5" s="44"/>
      <c r="TGL5" s="44"/>
      <c r="TGM5" s="44"/>
      <c r="TGN5" s="44"/>
      <c r="TGO5" s="44"/>
      <c r="TGP5" s="44"/>
      <c r="TGQ5" s="44"/>
      <c r="TGR5" s="44"/>
      <c r="TGS5" s="44"/>
      <c r="TGT5" s="44"/>
      <c r="TGU5" s="44"/>
      <c r="TGV5" s="44"/>
      <c r="TGW5" s="44"/>
      <c r="TGX5" s="44"/>
      <c r="TGY5" s="44"/>
      <c r="TGZ5" s="44"/>
      <c r="THA5" s="44"/>
      <c r="THB5" s="44"/>
      <c r="THC5" s="44"/>
      <c r="THD5" s="44"/>
      <c r="THE5" s="44"/>
      <c r="THF5" s="44"/>
      <c r="THG5" s="44"/>
      <c r="THH5" s="44"/>
      <c r="THI5" s="44"/>
      <c r="THJ5" s="44"/>
      <c r="THK5" s="44"/>
      <c r="THL5" s="44"/>
      <c r="THM5" s="44"/>
      <c r="THN5" s="44"/>
      <c r="THO5" s="44"/>
      <c r="THP5" s="44"/>
      <c r="THQ5" s="44"/>
      <c r="THR5" s="44"/>
      <c r="THS5" s="44"/>
      <c r="THT5" s="44"/>
      <c r="THU5" s="44"/>
      <c r="THV5" s="44"/>
      <c r="THW5" s="44"/>
      <c r="THX5" s="44"/>
      <c r="THY5" s="44"/>
      <c r="THZ5" s="44"/>
      <c r="TIA5" s="44"/>
      <c r="TIB5" s="44"/>
      <c r="TIC5" s="44"/>
      <c r="TID5" s="44"/>
      <c r="TIE5" s="44"/>
      <c r="TIF5" s="44"/>
      <c r="TIG5" s="44"/>
      <c r="TIH5" s="44"/>
      <c r="TII5" s="44"/>
      <c r="TIJ5" s="44"/>
      <c r="TIK5" s="44"/>
      <c r="TIL5" s="44"/>
      <c r="TIM5" s="44"/>
      <c r="TIN5" s="44"/>
      <c r="TIO5" s="44"/>
      <c r="TIP5" s="44"/>
      <c r="TIQ5" s="44"/>
      <c r="TIR5" s="44"/>
      <c r="TIS5" s="44"/>
      <c r="TIT5" s="44"/>
      <c r="TIU5" s="44"/>
      <c r="TIV5" s="44"/>
      <c r="TIW5" s="44"/>
      <c r="TIX5" s="44"/>
      <c r="TIY5" s="44"/>
      <c r="TIZ5" s="44"/>
      <c r="TJA5" s="44"/>
      <c r="TJB5" s="44"/>
      <c r="TJC5" s="44"/>
      <c r="TJD5" s="44"/>
      <c r="TJE5" s="44"/>
      <c r="TJF5" s="44"/>
      <c r="TJG5" s="44"/>
      <c r="TJH5" s="44"/>
      <c r="TJI5" s="44"/>
      <c r="TJJ5" s="44"/>
      <c r="TJK5" s="44"/>
      <c r="TJL5" s="44"/>
      <c r="TJM5" s="44"/>
      <c r="TJN5" s="44"/>
      <c r="TJO5" s="44"/>
      <c r="TJP5" s="44"/>
      <c r="TJQ5" s="44"/>
      <c r="TJR5" s="44"/>
      <c r="TJS5" s="44"/>
      <c r="TJT5" s="44"/>
      <c r="TJU5" s="44"/>
      <c r="TJV5" s="44"/>
      <c r="TJW5" s="44"/>
      <c r="TJX5" s="44"/>
      <c r="TJY5" s="44"/>
      <c r="TJZ5" s="44"/>
      <c r="TKA5" s="44"/>
      <c r="TKB5" s="44"/>
      <c r="TKC5" s="44"/>
      <c r="TKD5" s="44"/>
      <c r="TKE5" s="44"/>
      <c r="TKF5" s="44"/>
      <c r="TKG5" s="44"/>
      <c r="TKH5" s="44"/>
      <c r="TKI5" s="44"/>
      <c r="TKJ5" s="44"/>
      <c r="TKK5" s="44"/>
      <c r="TKL5" s="44"/>
      <c r="TKM5" s="44"/>
      <c r="TKN5" s="44"/>
      <c r="TKO5" s="44"/>
      <c r="TKP5" s="44"/>
      <c r="TKQ5" s="44"/>
      <c r="TKR5" s="44"/>
      <c r="TKS5" s="44"/>
      <c r="TKT5" s="44"/>
      <c r="TKU5" s="44"/>
      <c r="TKV5" s="44"/>
      <c r="TKW5" s="44"/>
      <c r="TKX5" s="44"/>
      <c r="TKY5" s="44"/>
      <c r="TKZ5" s="44"/>
      <c r="TLA5" s="44"/>
      <c r="TLB5" s="44"/>
      <c r="TLC5" s="44"/>
      <c r="TLD5" s="44"/>
      <c r="TLE5" s="44"/>
      <c r="TLF5" s="44"/>
      <c r="TLG5" s="44"/>
      <c r="TLH5" s="44"/>
      <c r="TLI5" s="44"/>
      <c r="TLJ5" s="44"/>
      <c r="TLK5" s="44"/>
      <c r="TLL5" s="44"/>
      <c r="TLM5" s="44"/>
      <c r="TLN5" s="44"/>
      <c r="TLO5" s="44"/>
      <c r="TLP5" s="44"/>
      <c r="TLQ5" s="44"/>
      <c r="TLR5" s="44"/>
      <c r="TLS5" s="44"/>
      <c r="TLT5" s="44"/>
      <c r="TLU5" s="44"/>
      <c r="TLV5" s="44"/>
      <c r="TLW5" s="44"/>
      <c r="TLX5" s="44"/>
      <c r="TLY5" s="44"/>
      <c r="TLZ5" s="44"/>
      <c r="TMA5" s="44"/>
      <c r="TMB5" s="44"/>
      <c r="TMC5" s="44"/>
      <c r="TMD5" s="44"/>
      <c r="TME5" s="44"/>
      <c r="TMF5" s="44"/>
      <c r="TMG5" s="44"/>
      <c r="TMH5" s="44"/>
      <c r="TMI5" s="44"/>
      <c r="TMJ5" s="44"/>
      <c r="TMK5" s="44"/>
      <c r="TML5" s="44"/>
      <c r="TMM5" s="44"/>
      <c r="TMN5" s="44"/>
      <c r="TMO5" s="44"/>
      <c r="TMP5" s="44"/>
      <c r="TMQ5" s="44"/>
      <c r="TMR5" s="44"/>
      <c r="TMS5" s="44"/>
      <c r="TMT5" s="44"/>
      <c r="TMU5" s="44"/>
      <c r="TMV5" s="44"/>
      <c r="TMW5" s="44"/>
      <c r="TMX5" s="44"/>
      <c r="TMY5" s="44"/>
      <c r="TMZ5" s="44"/>
      <c r="TNA5" s="44"/>
      <c r="TNB5" s="44"/>
      <c r="TNC5" s="44"/>
      <c r="TND5" s="44"/>
      <c r="TNE5" s="44"/>
      <c r="TNF5" s="44"/>
      <c r="TNG5" s="44"/>
      <c r="TNH5" s="44"/>
      <c r="TNI5" s="44"/>
      <c r="TNJ5" s="44"/>
      <c r="TNK5" s="44"/>
      <c r="TNL5" s="44"/>
      <c r="TNM5" s="44"/>
      <c r="TNN5" s="44"/>
      <c r="TNO5" s="44"/>
      <c r="TNP5" s="44"/>
      <c r="TNQ5" s="44"/>
      <c r="TNR5" s="44"/>
      <c r="TNS5" s="44"/>
      <c r="TNT5" s="44"/>
      <c r="TNU5" s="44"/>
      <c r="TNV5" s="44"/>
      <c r="TNW5" s="44"/>
      <c r="TNX5" s="44"/>
      <c r="TNY5" s="44"/>
      <c r="TNZ5" s="44"/>
      <c r="TOA5" s="44"/>
      <c r="TOB5" s="44"/>
      <c r="TOC5" s="44"/>
      <c r="TOD5" s="44"/>
      <c r="TOE5" s="44"/>
      <c r="TOF5" s="44"/>
      <c r="TOG5" s="44"/>
      <c r="TOH5" s="44"/>
      <c r="TOI5" s="44"/>
      <c r="TOJ5" s="44"/>
      <c r="TOK5" s="44"/>
      <c r="TOL5" s="44"/>
      <c r="TOM5" s="44"/>
      <c r="TON5" s="44"/>
      <c r="TOO5" s="44"/>
      <c r="TOP5" s="44"/>
      <c r="TOQ5" s="44"/>
      <c r="TOR5" s="44"/>
      <c r="TOS5" s="44"/>
      <c r="TOT5" s="44"/>
      <c r="TOU5" s="44"/>
      <c r="TOV5" s="44"/>
      <c r="TOW5" s="44"/>
      <c r="TOX5" s="44"/>
      <c r="TOY5" s="44"/>
      <c r="TOZ5" s="44"/>
      <c r="TPA5" s="44"/>
      <c r="TPB5" s="44"/>
      <c r="TPC5" s="44"/>
      <c r="TPD5" s="44"/>
      <c r="TPE5" s="44"/>
      <c r="TPF5" s="44"/>
      <c r="TPG5" s="44"/>
      <c r="TPH5" s="44"/>
      <c r="TPI5" s="44"/>
      <c r="TPJ5" s="44"/>
      <c r="TPK5" s="44"/>
      <c r="TPL5" s="44"/>
      <c r="TPM5" s="44"/>
      <c r="TPN5" s="44"/>
      <c r="TPO5" s="44"/>
      <c r="TPP5" s="44"/>
      <c r="TPQ5" s="44"/>
      <c r="TPR5" s="44"/>
      <c r="TPS5" s="44"/>
      <c r="TPT5" s="44"/>
      <c r="TPU5" s="44"/>
      <c r="TPV5" s="44"/>
      <c r="TPW5" s="44"/>
      <c r="TPX5" s="44"/>
      <c r="TPY5" s="44"/>
      <c r="TPZ5" s="44"/>
      <c r="TQA5" s="44"/>
      <c r="TQB5" s="44"/>
      <c r="TQC5" s="44"/>
      <c r="TQD5" s="44"/>
      <c r="TQE5" s="44"/>
      <c r="TQF5" s="44"/>
      <c r="TQG5" s="44"/>
      <c r="TQH5" s="44"/>
      <c r="TQI5" s="44"/>
      <c r="TQJ5" s="44"/>
      <c r="TQK5" s="44"/>
      <c r="TQL5" s="44"/>
      <c r="TQM5" s="44"/>
      <c r="TQN5" s="44"/>
      <c r="TQO5" s="44"/>
      <c r="TQP5" s="44"/>
      <c r="TQQ5" s="44"/>
      <c r="TQR5" s="44"/>
      <c r="TQS5" s="44"/>
      <c r="TQT5" s="44"/>
      <c r="TQU5" s="44"/>
      <c r="TQV5" s="44"/>
      <c r="TQW5" s="44"/>
      <c r="TQX5" s="44"/>
      <c r="TQY5" s="44"/>
      <c r="TQZ5" s="44"/>
      <c r="TRA5" s="44"/>
      <c r="TRB5" s="44"/>
      <c r="TRC5" s="44"/>
      <c r="TRD5" s="44"/>
      <c r="TRE5" s="44"/>
      <c r="TRF5" s="44"/>
      <c r="TRG5" s="44"/>
      <c r="TRH5" s="44"/>
      <c r="TRI5" s="44"/>
      <c r="TRJ5" s="44"/>
      <c r="TRK5" s="44"/>
      <c r="TRL5" s="44"/>
      <c r="TRM5" s="44"/>
      <c r="TRN5" s="44"/>
      <c r="TRO5" s="44"/>
      <c r="TRP5" s="44"/>
      <c r="TRQ5" s="44"/>
      <c r="TRR5" s="44"/>
      <c r="TRS5" s="44"/>
      <c r="TRT5" s="44"/>
      <c r="TRU5" s="44"/>
      <c r="TRV5" s="44"/>
      <c r="TRW5" s="44"/>
      <c r="TRX5" s="44"/>
      <c r="TRY5" s="44"/>
      <c r="TRZ5" s="44"/>
      <c r="TSA5" s="44"/>
      <c r="TSB5" s="44"/>
      <c r="TSC5" s="44"/>
      <c r="TSD5" s="44"/>
      <c r="TSE5" s="44"/>
      <c r="TSF5" s="44"/>
      <c r="TSG5" s="44"/>
      <c r="TSH5" s="44"/>
      <c r="TSI5" s="44"/>
      <c r="TSJ5" s="44"/>
      <c r="TSK5" s="44"/>
      <c r="TSL5" s="44"/>
      <c r="TSM5" s="44"/>
      <c r="TSN5" s="44"/>
      <c r="TSO5" s="44"/>
      <c r="TSP5" s="44"/>
      <c r="TSQ5" s="44"/>
      <c r="TSR5" s="44"/>
      <c r="TSS5" s="44"/>
      <c r="TST5" s="44"/>
      <c r="TSU5" s="44"/>
      <c r="TSV5" s="44"/>
      <c r="TSW5" s="44"/>
      <c r="TSX5" s="44"/>
      <c r="TSY5" s="44"/>
      <c r="TSZ5" s="44"/>
      <c r="TTA5" s="44"/>
      <c r="TTB5" s="44"/>
      <c r="TTC5" s="44"/>
      <c r="TTD5" s="44"/>
      <c r="TTE5" s="44"/>
      <c r="TTF5" s="44"/>
      <c r="TTG5" s="44"/>
      <c r="TTH5" s="44"/>
      <c r="TTI5" s="44"/>
      <c r="TTJ5" s="44"/>
      <c r="TTK5" s="44"/>
      <c r="TTL5" s="44"/>
      <c r="TTM5" s="44"/>
      <c r="TTN5" s="44"/>
      <c r="TTO5" s="44"/>
      <c r="TTP5" s="44"/>
      <c r="TTQ5" s="44"/>
      <c r="TTR5" s="44"/>
      <c r="TTS5" s="44"/>
      <c r="TTT5" s="44"/>
      <c r="TTU5" s="44"/>
      <c r="TTV5" s="44"/>
      <c r="TTW5" s="44"/>
      <c r="TTX5" s="44"/>
      <c r="TTY5" s="44"/>
      <c r="TTZ5" s="44"/>
      <c r="TUA5" s="44"/>
      <c r="TUB5" s="44"/>
      <c r="TUC5" s="44"/>
      <c r="TUD5" s="44"/>
      <c r="TUE5" s="44"/>
      <c r="TUF5" s="44"/>
      <c r="TUG5" s="44"/>
      <c r="TUH5" s="44"/>
      <c r="TUI5" s="44"/>
      <c r="TUJ5" s="44"/>
      <c r="TUK5" s="44"/>
      <c r="TUL5" s="44"/>
      <c r="TUM5" s="44"/>
      <c r="TUN5" s="44"/>
      <c r="TUO5" s="44"/>
      <c r="TUP5" s="44"/>
      <c r="TUQ5" s="44"/>
      <c r="TUR5" s="44"/>
      <c r="TUS5" s="44"/>
      <c r="TUT5" s="44"/>
      <c r="TUU5" s="44"/>
      <c r="TUV5" s="44"/>
      <c r="TUW5" s="44"/>
      <c r="TUX5" s="44"/>
      <c r="TUY5" s="44"/>
      <c r="TUZ5" s="44"/>
      <c r="TVA5" s="44"/>
      <c r="TVB5" s="44"/>
      <c r="TVC5" s="44"/>
      <c r="TVD5" s="44"/>
      <c r="TVE5" s="44"/>
      <c r="TVF5" s="44"/>
      <c r="TVG5" s="44"/>
      <c r="TVH5" s="44"/>
      <c r="TVI5" s="44"/>
      <c r="TVJ5" s="44"/>
      <c r="TVK5" s="44"/>
      <c r="TVL5" s="44"/>
      <c r="TVM5" s="44"/>
      <c r="TVN5" s="44"/>
      <c r="TVO5" s="44"/>
      <c r="TVP5" s="44"/>
      <c r="TVQ5" s="44"/>
      <c r="TVR5" s="44"/>
      <c r="TVS5" s="44"/>
      <c r="TVT5" s="44"/>
      <c r="TVU5" s="44"/>
      <c r="TVV5" s="44"/>
      <c r="TVW5" s="44"/>
      <c r="TVX5" s="44"/>
      <c r="TVY5" s="44"/>
      <c r="TVZ5" s="44"/>
      <c r="TWA5" s="44"/>
      <c r="TWB5" s="44"/>
      <c r="TWC5" s="44"/>
      <c r="TWD5" s="44"/>
      <c r="TWE5" s="44"/>
      <c r="TWF5" s="44"/>
      <c r="TWG5" s="44"/>
      <c r="TWH5" s="44"/>
      <c r="TWI5" s="44"/>
      <c r="TWJ5" s="44"/>
      <c r="TWK5" s="44"/>
      <c r="TWL5" s="44"/>
      <c r="TWM5" s="44"/>
      <c r="TWN5" s="44"/>
      <c r="TWO5" s="44"/>
      <c r="TWP5" s="44"/>
      <c r="TWQ5" s="44"/>
      <c r="TWR5" s="44"/>
      <c r="TWS5" s="44"/>
      <c r="TWT5" s="44"/>
      <c r="TWU5" s="44"/>
      <c r="TWV5" s="44"/>
      <c r="TWW5" s="44"/>
      <c r="TWX5" s="44"/>
      <c r="TWY5" s="44"/>
      <c r="TWZ5" s="44"/>
      <c r="TXA5" s="44"/>
      <c r="TXB5" s="44"/>
      <c r="TXC5" s="44"/>
      <c r="TXD5" s="44"/>
      <c r="TXE5" s="44"/>
      <c r="TXF5" s="44"/>
      <c r="TXG5" s="44"/>
      <c r="TXH5" s="44"/>
      <c r="TXI5" s="44"/>
      <c r="TXJ5" s="44"/>
      <c r="TXK5" s="44"/>
      <c r="TXL5" s="44"/>
      <c r="TXM5" s="44"/>
      <c r="TXN5" s="44"/>
      <c r="TXO5" s="44"/>
      <c r="TXP5" s="44"/>
      <c r="TXQ5" s="44"/>
      <c r="TXR5" s="44"/>
      <c r="TXS5" s="44"/>
      <c r="TXT5" s="44"/>
      <c r="TXU5" s="44"/>
      <c r="TXV5" s="44"/>
      <c r="TXW5" s="44"/>
      <c r="TXX5" s="44"/>
      <c r="TXY5" s="44"/>
      <c r="TXZ5" s="44"/>
      <c r="TYA5" s="44"/>
      <c r="TYB5" s="44"/>
      <c r="TYC5" s="44"/>
      <c r="TYD5" s="44"/>
      <c r="TYE5" s="44"/>
      <c r="TYF5" s="44"/>
      <c r="TYG5" s="44"/>
      <c r="TYH5" s="44"/>
      <c r="TYI5" s="44"/>
      <c r="TYJ5" s="44"/>
      <c r="TYK5" s="44"/>
      <c r="TYL5" s="44"/>
      <c r="TYM5" s="44"/>
      <c r="TYN5" s="44"/>
      <c r="TYO5" s="44"/>
      <c r="TYP5" s="44"/>
      <c r="TYQ5" s="44"/>
      <c r="TYR5" s="44"/>
      <c r="TYS5" s="44"/>
      <c r="TYT5" s="44"/>
      <c r="TYU5" s="44"/>
      <c r="TYV5" s="44"/>
      <c r="TYW5" s="44"/>
      <c r="TYX5" s="44"/>
      <c r="TYY5" s="44"/>
      <c r="TYZ5" s="44"/>
      <c r="TZA5" s="44"/>
      <c r="TZB5" s="44"/>
      <c r="TZC5" s="44"/>
      <c r="TZD5" s="44"/>
      <c r="TZE5" s="44"/>
      <c r="TZF5" s="44"/>
      <c r="TZG5" s="44"/>
      <c r="TZH5" s="44"/>
      <c r="TZI5" s="44"/>
      <c r="TZJ5" s="44"/>
      <c r="TZK5" s="44"/>
      <c r="TZL5" s="44"/>
      <c r="TZM5" s="44"/>
      <c r="TZN5" s="44"/>
      <c r="TZO5" s="44"/>
      <c r="TZP5" s="44"/>
      <c r="TZQ5" s="44"/>
      <c r="TZR5" s="44"/>
      <c r="TZS5" s="44"/>
      <c r="TZT5" s="44"/>
      <c r="TZU5" s="44"/>
      <c r="TZV5" s="44"/>
      <c r="TZW5" s="44"/>
      <c r="TZX5" s="44"/>
      <c r="TZY5" s="44"/>
      <c r="TZZ5" s="44"/>
      <c r="UAA5" s="44"/>
      <c r="UAB5" s="44"/>
      <c r="UAC5" s="44"/>
      <c r="UAD5" s="44"/>
      <c r="UAE5" s="44"/>
      <c r="UAF5" s="44"/>
      <c r="UAG5" s="44"/>
      <c r="UAH5" s="44"/>
      <c r="UAI5" s="44"/>
      <c r="UAJ5" s="44"/>
      <c r="UAK5" s="44"/>
      <c r="UAL5" s="44"/>
      <c r="UAM5" s="44"/>
      <c r="UAN5" s="44"/>
      <c r="UAO5" s="44"/>
      <c r="UAP5" s="44"/>
      <c r="UAQ5" s="44"/>
      <c r="UAR5" s="44"/>
      <c r="UAS5" s="44"/>
      <c r="UAT5" s="44"/>
      <c r="UAU5" s="44"/>
      <c r="UAV5" s="44"/>
      <c r="UAW5" s="44"/>
      <c r="UAX5" s="44"/>
      <c r="UAY5" s="44"/>
      <c r="UAZ5" s="44"/>
      <c r="UBA5" s="44"/>
      <c r="UBB5" s="44"/>
      <c r="UBC5" s="44"/>
      <c r="UBD5" s="44"/>
      <c r="UBE5" s="44"/>
      <c r="UBF5" s="44"/>
      <c r="UBG5" s="44"/>
      <c r="UBH5" s="44"/>
      <c r="UBI5" s="44"/>
      <c r="UBJ5" s="44"/>
      <c r="UBK5" s="44"/>
      <c r="UBL5" s="44"/>
      <c r="UBM5" s="44"/>
      <c r="UBN5" s="44"/>
      <c r="UBO5" s="44"/>
      <c r="UBP5" s="44"/>
      <c r="UBQ5" s="44"/>
      <c r="UBR5" s="44"/>
      <c r="UBS5" s="44"/>
      <c r="UBT5" s="44"/>
      <c r="UBU5" s="44"/>
      <c r="UBV5" s="44"/>
      <c r="UBW5" s="44"/>
      <c r="UBX5" s="44"/>
      <c r="UBY5" s="44"/>
      <c r="UBZ5" s="44"/>
      <c r="UCA5" s="44"/>
      <c r="UCB5" s="44"/>
      <c r="UCC5" s="44"/>
      <c r="UCD5" s="44"/>
      <c r="UCE5" s="44"/>
      <c r="UCF5" s="44"/>
      <c r="UCG5" s="44"/>
      <c r="UCH5" s="44"/>
      <c r="UCI5" s="44"/>
      <c r="UCJ5" s="44"/>
      <c r="UCK5" s="44"/>
      <c r="UCL5" s="44"/>
      <c r="UCM5" s="44"/>
      <c r="UCN5" s="44"/>
      <c r="UCO5" s="44"/>
      <c r="UCP5" s="44"/>
      <c r="UCQ5" s="44"/>
      <c r="UCR5" s="44"/>
      <c r="UCS5" s="44"/>
      <c r="UCT5" s="44"/>
      <c r="UCU5" s="44"/>
      <c r="UCV5" s="44"/>
      <c r="UCW5" s="44"/>
      <c r="UCX5" s="44"/>
      <c r="UCY5" s="44"/>
      <c r="UCZ5" s="44"/>
      <c r="UDA5" s="44"/>
      <c r="UDB5" s="44"/>
      <c r="UDC5" s="44"/>
      <c r="UDD5" s="44"/>
      <c r="UDE5" s="44"/>
      <c r="UDF5" s="44"/>
      <c r="UDG5" s="44"/>
      <c r="UDH5" s="44"/>
      <c r="UDI5" s="44"/>
      <c r="UDJ5" s="44"/>
      <c r="UDK5" s="44"/>
      <c r="UDL5" s="44"/>
      <c r="UDM5" s="44"/>
      <c r="UDN5" s="44"/>
      <c r="UDO5" s="44"/>
      <c r="UDP5" s="44"/>
      <c r="UDQ5" s="44"/>
      <c r="UDR5" s="44"/>
      <c r="UDS5" s="44"/>
      <c r="UDT5" s="44"/>
      <c r="UDU5" s="44"/>
      <c r="UDV5" s="44"/>
      <c r="UDW5" s="44"/>
      <c r="UDX5" s="44"/>
      <c r="UDY5" s="44"/>
      <c r="UDZ5" s="44"/>
      <c r="UEA5" s="44"/>
      <c r="UEB5" s="44"/>
      <c r="UEC5" s="44"/>
      <c r="UED5" s="44"/>
      <c r="UEE5" s="44"/>
      <c r="UEF5" s="44"/>
      <c r="UEG5" s="44"/>
      <c r="UEH5" s="44"/>
      <c r="UEI5" s="44"/>
      <c r="UEJ5" s="44"/>
      <c r="UEK5" s="44"/>
      <c r="UEL5" s="44"/>
      <c r="UEM5" s="44"/>
      <c r="UEN5" s="44"/>
      <c r="UEO5" s="44"/>
      <c r="UEP5" s="44"/>
      <c r="UEQ5" s="44"/>
      <c r="UER5" s="44"/>
      <c r="UES5" s="44"/>
      <c r="UET5" s="44"/>
      <c r="UEU5" s="44"/>
      <c r="UEV5" s="44"/>
      <c r="UEW5" s="44"/>
      <c r="UEX5" s="44"/>
      <c r="UEY5" s="44"/>
      <c r="UEZ5" s="44"/>
      <c r="UFA5" s="44"/>
      <c r="UFB5" s="44"/>
      <c r="UFC5" s="44"/>
      <c r="UFD5" s="44"/>
      <c r="UFE5" s="44"/>
      <c r="UFF5" s="44"/>
      <c r="UFG5" s="44"/>
      <c r="UFH5" s="44"/>
      <c r="UFI5" s="44"/>
      <c r="UFJ5" s="44"/>
      <c r="UFK5" s="44"/>
      <c r="UFL5" s="44"/>
      <c r="UFM5" s="44"/>
      <c r="UFN5" s="44"/>
      <c r="UFO5" s="44"/>
      <c r="UFP5" s="44"/>
      <c r="UFQ5" s="44"/>
      <c r="UFR5" s="44"/>
      <c r="UFS5" s="44"/>
      <c r="UFT5" s="44"/>
      <c r="UFU5" s="44"/>
      <c r="UFV5" s="44"/>
      <c r="UFW5" s="44"/>
      <c r="UFX5" s="44"/>
      <c r="UFY5" s="44"/>
      <c r="UFZ5" s="44"/>
      <c r="UGA5" s="44"/>
      <c r="UGB5" s="44"/>
      <c r="UGC5" s="44"/>
      <c r="UGD5" s="44"/>
      <c r="UGE5" s="44"/>
      <c r="UGF5" s="44"/>
      <c r="UGG5" s="44"/>
      <c r="UGH5" s="44"/>
      <c r="UGI5" s="44"/>
      <c r="UGJ5" s="44"/>
      <c r="UGK5" s="44"/>
      <c r="UGL5" s="44"/>
      <c r="UGM5" s="44"/>
      <c r="UGN5" s="44"/>
      <c r="UGO5" s="44"/>
      <c r="UGP5" s="44"/>
      <c r="UGQ5" s="44"/>
      <c r="UGR5" s="44"/>
      <c r="UGS5" s="44"/>
      <c r="UGT5" s="44"/>
      <c r="UGU5" s="44"/>
      <c r="UGV5" s="44"/>
      <c r="UGW5" s="44"/>
      <c r="UGX5" s="44"/>
      <c r="UGY5" s="44"/>
      <c r="UGZ5" s="44"/>
      <c r="UHA5" s="44"/>
      <c r="UHB5" s="44"/>
      <c r="UHC5" s="44"/>
      <c r="UHD5" s="44"/>
      <c r="UHE5" s="44"/>
      <c r="UHF5" s="44"/>
      <c r="UHG5" s="44"/>
      <c r="UHH5" s="44"/>
      <c r="UHI5" s="44"/>
      <c r="UHJ5" s="44"/>
      <c r="UHK5" s="44"/>
      <c r="UHL5" s="44"/>
      <c r="UHM5" s="44"/>
      <c r="UHN5" s="44"/>
      <c r="UHO5" s="44"/>
      <c r="UHP5" s="44"/>
      <c r="UHQ5" s="44"/>
      <c r="UHR5" s="44"/>
      <c r="UHS5" s="44"/>
      <c r="UHT5" s="44"/>
      <c r="UHU5" s="44"/>
      <c r="UHV5" s="44"/>
      <c r="UHW5" s="44"/>
      <c r="UHX5" s="44"/>
      <c r="UHY5" s="44"/>
      <c r="UHZ5" s="44"/>
      <c r="UIA5" s="44"/>
      <c r="UIB5" s="44"/>
      <c r="UIC5" s="44"/>
      <c r="UID5" s="44"/>
      <c r="UIE5" s="44"/>
      <c r="UIF5" s="44"/>
      <c r="UIG5" s="44"/>
      <c r="UIH5" s="44"/>
      <c r="UII5" s="44"/>
      <c r="UIJ5" s="44"/>
      <c r="UIK5" s="44"/>
      <c r="UIL5" s="44"/>
      <c r="UIM5" s="44"/>
      <c r="UIN5" s="44"/>
      <c r="UIO5" s="44"/>
      <c r="UIP5" s="44"/>
      <c r="UIQ5" s="44"/>
      <c r="UIR5" s="44"/>
      <c r="UIS5" s="44"/>
      <c r="UIT5" s="44"/>
      <c r="UIU5" s="44"/>
      <c r="UIV5" s="44"/>
      <c r="UIW5" s="44"/>
      <c r="UIX5" s="44"/>
      <c r="UIY5" s="44"/>
      <c r="UIZ5" s="44"/>
      <c r="UJA5" s="44"/>
      <c r="UJB5" s="44"/>
      <c r="UJC5" s="44"/>
      <c r="UJD5" s="44"/>
      <c r="UJE5" s="44"/>
      <c r="UJF5" s="44"/>
      <c r="UJG5" s="44"/>
      <c r="UJH5" s="44"/>
      <c r="UJI5" s="44"/>
      <c r="UJJ5" s="44"/>
      <c r="UJK5" s="44"/>
      <c r="UJL5" s="44"/>
      <c r="UJM5" s="44"/>
      <c r="UJN5" s="44"/>
      <c r="UJO5" s="44"/>
      <c r="UJP5" s="44"/>
      <c r="UJQ5" s="44"/>
      <c r="UJR5" s="44"/>
      <c r="UJS5" s="44"/>
      <c r="UJT5" s="44"/>
      <c r="UJU5" s="44"/>
      <c r="UJV5" s="44"/>
      <c r="UJW5" s="44"/>
      <c r="UJX5" s="44"/>
      <c r="UJY5" s="44"/>
      <c r="UJZ5" s="44"/>
      <c r="UKA5" s="44"/>
      <c r="UKB5" s="44"/>
      <c r="UKC5" s="44"/>
      <c r="UKD5" s="44"/>
      <c r="UKE5" s="44"/>
      <c r="UKF5" s="44"/>
      <c r="UKG5" s="44"/>
      <c r="UKH5" s="44"/>
      <c r="UKI5" s="44"/>
      <c r="UKJ5" s="44"/>
      <c r="UKK5" s="44"/>
      <c r="UKL5" s="44"/>
      <c r="UKM5" s="44"/>
      <c r="UKN5" s="44"/>
      <c r="UKO5" s="44"/>
      <c r="UKP5" s="44"/>
      <c r="UKQ5" s="44"/>
      <c r="UKR5" s="44"/>
      <c r="UKS5" s="44"/>
      <c r="UKT5" s="44"/>
      <c r="UKU5" s="44"/>
      <c r="UKV5" s="44"/>
      <c r="UKW5" s="44"/>
      <c r="UKX5" s="44"/>
      <c r="UKY5" s="44"/>
      <c r="UKZ5" s="44"/>
      <c r="ULA5" s="44"/>
      <c r="ULB5" s="44"/>
      <c r="ULC5" s="44"/>
      <c r="ULD5" s="44"/>
      <c r="ULE5" s="44"/>
      <c r="ULF5" s="44"/>
      <c r="ULG5" s="44"/>
      <c r="ULH5" s="44"/>
      <c r="ULI5" s="44"/>
      <c r="ULJ5" s="44"/>
      <c r="ULK5" s="44"/>
      <c r="ULL5" s="44"/>
      <c r="ULM5" s="44"/>
      <c r="ULN5" s="44"/>
      <c r="ULO5" s="44"/>
      <c r="ULP5" s="44"/>
      <c r="ULQ5" s="44"/>
      <c r="ULR5" s="44"/>
      <c r="ULS5" s="44"/>
      <c r="ULT5" s="44"/>
      <c r="ULU5" s="44"/>
      <c r="ULV5" s="44"/>
      <c r="ULW5" s="44"/>
      <c r="ULX5" s="44"/>
      <c r="ULY5" s="44"/>
      <c r="ULZ5" s="44"/>
      <c r="UMA5" s="44"/>
      <c r="UMB5" s="44"/>
      <c r="UMC5" s="44"/>
      <c r="UMD5" s="44"/>
      <c r="UME5" s="44"/>
      <c r="UMF5" s="44"/>
      <c r="UMG5" s="44"/>
      <c r="UMH5" s="44"/>
      <c r="UMI5" s="44"/>
      <c r="UMJ5" s="44"/>
      <c r="UMK5" s="44"/>
      <c r="UML5" s="44"/>
      <c r="UMM5" s="44"/>
      <c r="UMN5" s="44"/>
      <c r="UMO5" s="44"/>
      <c r="UMP5" s="44"/>
      <c r="UMQ5" s="44"/>
      <c r="UMR5" s="44"/>
      <c r="UMS5" s="44"/>
      <c r="UMT5" s="44"/>
      <c r="UMU5" s="44"/>
      <c r="UMV5" s="44"/>
      <c r="UMW5" s="44"/>
      <c r="UMX5" s="44"/>
      <c r="UMY5" s="44"/>
      <c r="UMZ5" s="44"/>
      <c r="UNA5" s="44"/>
      <c r="UNB5" s="44"/>
      <c r="UNC5" s="44"/>
      <c r="UND5" s="44"/>
      <c r="UNE5" s="44"/>
      <c r="UNF5" s="44"/>
      <c r="UNG5" s="44"/>
      <c r="UNH5" s="44"/>
      <c r="UNI5" s="44"/>
      <c r="UNJ5" s="44"/>
      <c r="UNK5" s="44"/>
      <c r="UNL5" s="44"/>
      <c r="UNM5" s="44"/>
      <c r="UNN5" s="44"/>
      <c r="UNO5" s="44"/>
      <c r="UNP5" s="44"/>
      <c r="UNQ5" s="44"/>
      <c r="UNR5" s="44"/>
      <c r="UNS5" s="44"/>
      <c r="UNT5" s="44"/>
      <c r="UNU5" s="44"/>
      <c r="UNV5" s="44"/>
      <c r="UNW5" s="44"/>
      <c r="UNX5" s="44"/>
      <c r="UNY5" s="44"/>
      <c r="UNZ5" s="44"/>
      <c r="UOA5" s="44"/>
      <c r="UOB5" s="44"/>
      <c r="UOC5" s="44"/>
      <c r="UOD5" s="44"/>
      <c r="UOE5" s="44"/>
      <c r="UOF5" s="44"/>
      <c r="UOG5" s="44"/>
      <c r="UOH5" s="44"/>
      <c r="UOI5" s="44"/>
      <c r="UOJ5" s="44"/>
      <c r="UOK5" s="44"/>
      <c r="UOL5" s="44"/>
      <c r="UOM5" s="44"/>
      <c r="UON5" s="44"/>
      <c r="UOO5" s="44"/>
      <c r="UOP5" s="44"/>
      <c r="UOQ5" s="44"/>
      <c r="UOR5" s="44"/>
      <c r="UOS5" s="44"/>
      <c r="UOT5" s="44"/>
      <c r="UOU5" s="44"/>
      <c r="UOV5" s="44"/>
      <c r="UOW5" s="44"/>
      <c r="UOX5" s="44"/>
      <c r="UOY5" s="44"/>
      <c r="UOZ5" s="44"/>
      <c r="UPA5" s="44"/>
      <c r="UPB5" s="44"/>
      <c r="UPC5" s="44"/>
      <c r="UPD5" s="44"/>
      <c r="UPE5" s="44"/>
      <c r="UPF5" s="44"/>
      <c r="UPG5" s="44"/>
      <c r="UPH5" s="44"/>
      <c r="UPI5" s="44"/>
      <c r="UPJ5" s="44"/>
      <c r="UPK5" s="44"/>
      <c r="UPL5" s="44"/>
      <c r="UPM5" s="44"/>
      <c r="UPN5" s="44"/>
      <c r="UPO5" s="44"/>
      <c r="UPP5" s="44"/>
      <c r="UPQ5" s="44"/>
      <c r="UPR5" s="44"/>
      <c r="UPS5" s="44"/>
      <c r="UPT5" s="44"/>
      <c r="UPU5" s="44"/>
      <c r="UPV5" s="44"/>
      <c r="UPW5" s="44"/>
      <c r="UPX5" s="44"/>
      <c r="UPY5" s="44"/>
      <c r="UPZ5" s="44"/>
      <c r="UQA5" s="44"/>
      <c r="UQB5" s="44"/>
      <c r="UQC5" s="44"/>
      <c r="UQD5" s="44"/>
      <c r="UQE5" s="44"/>
      <c r="UQF5" s="44"/>
      <c r="UQG5" s="44"/>
      <c r="UQH5" s="44"/>
      <c r="UQI5" s="44"/>
      <c r="UQJ5" s="44"/>
      <c r="UQK5" s="44"/>
      <c r="UQL5" s="44"/>
      <c r="UQM5" s="44"/>
      <c r="UQN5" s="44"/>
      <c r="UQO5" s="44"/>
      <c r="UQP5" s="44"/>
      <c r="UQQ5" s="44"/>
      <c r="UQR5" s="44"/>
      <c r="UQS5" s="44"/>
      <c r="UQT5" s="44"/>
      <c r="UQU5" s="44"/>
      <c r="UQV5" s="44"/>
      <c r="UQW5" s="44"/>
      <c r="UQX5" s="44"/>
      <c r="UQY5" s="44"/>
      <c r="UQZ5" s="44"/>
      <c r="URA5" s="44"/>
      <c r="URB5" s="44"/>
      <c r="URC5" s="44"/>
      <c r="URD5" s="44"/>
      <c r="URE5" s="44"/>
      <c r="URF5" s="44"/>
      <c r="URG5" s="44"/>
      <c r="URH5" s="44"/>
      <c r="URI5" s="44"/>
      <c r="URJ5" s="44"/>
      <c r="URK5" s="44"/>
      <c r="URL5" s="44"/>
      <c r="URM5" s="44"/>
      <c r="URN5" s="44"/>
      <c r="URO5" s="44"/>
      <c r="URP5" s="44"/>
      <c r="URQ5" s="44"/>
      <c r="URR5" s="44"/>
      <c r="URS5" s="44"/>
      <c r="URT5" s="44"/>
      <c r="URU5" s="44"/>
      <c r="URV5" s="44"/>
      <c r="URW5" s="44"/>
      <c r="URX5" s="44"/>
      <c r="URY5" s="44"/>
      <c r="URZ5" s="44"/>
      <c r="USA5" s="44"/>
      <c r="USB5" s="44"/>
      <c r="USC5" s="44"/>
      <c r="USD5" s="44"/>
      <c r="USE5" s="44"/>
      <c r="USF5" s="44"/>
      <c r="USG5" s="44"/>
      <c r="USH5" s="44"/>
      <c r="USI5" s="44"/>
      <c r="USJ5" s="44"/>
      <c r="USK5" s="44"/>
      <c r="USL5" s="44"/>
      <c r="USM5" s="44"/>
      <c r="USN5" s="44"/>
      <c r="USO5" s="44"/>
      <c r="USP5" s="44"/>
      <c r="USQ5" s="44"/>
      <c r="USR5" s="44"/>
      <c r="USS5" s="44"/>
      <c r="UST5" s="44"/>
      <c r="USU5" s="44"/>
      <c r="USV5" s="44"/>
      <c r="USW5" s="44"/>
      <c r="USX5" s="44"/>
      <c r="USY5" s="44"/>
      <c r="USZ5" s="44"/>
      <c r="UTA5" s="44"/>
      <c r="UTB5" s="44"/>
      <c r="UTC5" s="44"/>
      <c r="UTD5" s="44"/>
      <c r="UTE5" s="44"/>
      <c r="UTF5" s="44"/>
      <c r="UTG5" s="44"/>
      <c r="UTH5" s="44"/>
      <c r="UTI5" s="44"/>
      <c r="UTJ5" s="44"/>
      <c r="UTK5" s="44"/>
      <c r="UTL5" s="44"/>
      <c r="UTM5" s="44"/>
      <c r="UTN5" s="44"/>
      <c r="UTO5" s="44"/>
      <c r="UTP5" s="44"/>
      <c r="UTQ5" s="44"/>
      <c r="UTR5" s="44"/>
      <c r="UTS5" s="44"/>
      <c r="UTT5" s="44"/>
      <c r="UTU5" s="44"/>
      <c r="UTV5" s="44"/>
      <c r="UTW5" s="44"/>
      <c r="UTX5" s="44"/>
      <c r="UTY5" s="44"/>
      <c r="UTZ5" s="44"/>
      <c r="UUA5" s="44"/>
      <c r="UUB5" s="44"/>
      <c r="UUC5" s="44"/>
      <c r="UUD5" s="44"/>
      <c r="UUE5" s="44"/>
      <c r="UUF5" s="44"/>
      <c r="UUG5" s="44"/>
      <c r="UUH5" s="44"/>
      <c r="UUI5" s="44"/>
      <c r="UUJ5" s="44"/>
      <c r="UUK5" s="44"/>
      <c r="UUL5" s="44"/>
      <c r="UUM5" s="44"/>
      <c r="UUN5" s="44"/>
      <c r="UUO5" s="44"/>
      <c r="UUP5" s="44"/>
      <c r="UUQ5" s="44"/>
      <c r="UUR5" s="44"/>
      <c r="UUS5" s="44"/>
      <c r="UUT5" s="44"/>
      <c r="UUU5" s="44"/>
      <c r="UUV5" s="44"/>
      <c r="UUW5" s="44"/>
      <c r="UUX5" s="44"/>
      <c r="UUY5" s="44"/>
      <c r="UUZ5" s="44"/>
      <c r="UVA5" s="44"/>
      <c r="UVB5" s="44"/>
      <c r="UVC5" s="44"/>
      <c r="UVD5" s="44"/>
      <c r="UVE5" s="44"/>
      <c r="UVF5" s="44"/>
      <c r="UVG5" s="44"/>
      <c r="UVH5" s="44"/>
      <c r="UVI5" s="44"/>
      <c r="UVJ5" s="44"/>
      <c r="UVK5" s="44"/>
      <c r="UVL5" s="44"/>
      <c r="UVM5" s="44"/>
      <c r="UVN5" s="44"/>
      <c r="UVO5" s="44"/>
      <c r="UVP5" s="44"/>
      <c r="UVQ5" s="44"/>
      <c r="UVR5" s="44"/>
      <c r="UVS5" s="44"/>
      <c r="UVT5" s="44"/>
      <c r="UVU5" s="44"/>
      <c r="UVV5" s="44"/>
      <c r="UVW5" s="44"/>
      <c r="UVX5" s="44"/>
      <c r="UVY5" s="44"/>
      <c r="UVZ5" s="44"/>
      <c r="UWA5" s="44"/>
      <c r="UWB5" s="44"/>
      <c r="UWC5" s="44"/>
      <c r="UWD5" s="44"/>
      <c r="UWE5" s="44"/>
      <c r="UWF5" s="44"/>
      <c r="UWG5" s="44"/>
      <c r="UWH5" s="44"/>
      <c r="UWI5" s="44"/>
      <c r="UWJ5" s="44"/>
      <c r="UWK5" s="44"/>
      <c r="UWL5" s="44"/>
      <c r="UWM5" s="44"/>
      <c r="UWN5" s="44"/>
      <c r="UWO5" s="44"/>
      <c r="UWP5" s="44"/>
      <c r="UWQ5" s="44"/>
      <c r="UWR5" s="44"/>
      <c r="UWS5" s="44"/>
      <c r="UWT5" s="44"/>
      <c r="UWU5" s="44"/>
      <c r="UWV5" s="44"/>
      <c r="UWW5" s="44"/>
      <c r="UWX5" s="44"/>
      <c r="UWY5" s="44"/>
      <c r="UWZ5" s="44"/>
      <c r="UXA5" s="44"/>
      <c r="UXB5" s="44"/>
      <c r="UXC5" s="44"/>
      <c r="UXD5" s="44"/>
      <c r="UXE5" s="44"/>
      <c r="UXF5" s="44"/>
      <c r="UXG5" s="44"/>
      <c r="UXH5" s="44"/>
      <c r="UXI5" s="44"/>
      <c r="UXJ5" s="44"/>
      <c r="UXK5" s="44"/>
      <c r="UXL5" s="44"/>
      <c r="UXM5" s="44"/>
      <c r="UXN5" s="44"/>
      <c r="UXO5" s="44"/>
      <c r="UXP5" s="44"/>
      <c r="UXQ5" s="44"/>
      <c r="UXR5" s="44"/>
      <c r="UXS5" s="44"/>
      <c r="UXT5" s="44"/>
      <c r="UXU5" s="44"/>
      <c r="UXV5" s="44"/>
      <c r="UXW5" s="44"/>
      <c r="UXX5" s="44"/>
      <c r="UXY5" s="44"/>
      <c r="UXZ5" s="44"/>
      <c r="UYA5" s="44"/>
      <c r="UYB5" s="44"/>
      <c r="UYC5" s="44"/>
      <c r="UYD5" s="44"/>
      <c r="UYE5" s="44"/>
      <c r="UYF5" s="44"/>
      <c r="UYG5" s="44"/>
      <c r="UYH5" s="44"/>
      <c r="UYI5" s="44"/>
      <c r="UYJ5" s="44"/>
      <c r="UYK5" s="44"/>
      <c r="UYL5" s="44"/>
      <c r="UYM5" s="44"/>
      <c r="UYN5" s="44"/>
      <c r="UYO5" s="44"/>
      <c r="UYP5" s="44"/>
      <c r="UYQ5" s="44"/>
      <c r="UYR5" s="44"/>
      <c r="UYS5" s="44"/>
      <c r="UYT5" s="44"/>
      <c r="UYU5" s="44"/>
      <c r="UYV5" s="44"/>
      <c r="UYW5" s="44"/>
      <c r="UYX5" s="44"/>
      <c r="UYY5" s="44"/>
      <c r="UYZ5" s="44"/>
      <c r="UZA5" s="44"/>
      <c r="UZB5" s="44"/>
      <c r="UZC5" s="44"/>
      <c r="UZD5" s="44"/>
      <c r="UZE5" s="44"/>
      <c r="UZF5" s="44"/>
      <c r="UZG5" s="44"/>
      <c r="UZH5" s="44"/>
      <c r="UZI5" s="44"/>
      <c r="UZJ5" s="44"/>
      <c r="UZK5" s="44"/>
      <c r="UZL5" s="44"/>
      <c r="UZM5" s="44"/>
      <c r="UZN5" s="44"/>
      <c r="UZO5" s="44"/>
      <c r="UZP5" s="44"/>
      <c r="UZQ5" s="44"/>
      <c r="UZR5" s="44"/>
      <c r="UZS5" s="44"/>
      <c r="UZT5" s="44"/>
      <c r="UZU5" s="44"/>
      <c r="UZV5" s="44"/>
      <c r="UZW5" s="44"/>
      <c r="UZX5" s="44"/>
      <c r="UZY5" s="44"/>
      <c r="UZZ5" s="44"/>
      <c r="VAA5" s="44"/>
      <c r="VAB5" s="44"/>
      <c r="VAC5" s="44"/>
      <c r="VAD5" s="44"/>
      <c r="VAE5" s="44"/>
      <c r="VAF5" s="44"/>
      <c r="VAG5" s="44"/>
      <c r="VAH5" s="44"/>
      <c r="VAI5" s="44"/>
      <c r="VAJ5" s="44"/>
      <c r="VAK5" s="44"/>
      <c r="VAL5" s="44"/>
      <c r="VAM5" s="44"/>
      <c r="VAN5" s="44"/>
      <c r="VAO5" s="44"/>
      <c r="VAP5" s="44"/>
      <c r="VAQ5" s="44"/>
      <c r="VAR5" s="44"/>
      <c r="VAS5" s="44"/>
      <c r="VAT5" s="44"/>
      <c r="VAU5" s="44"/>
      <c r="VAV5" s="44"/>
      <c r="VAW5" s="44"/>
      <c r="VAX5" s="44"/>
      <c r="VAY5" s="44"/>
      <c r="VAZ5" s="44"/>
      <c r="VBA5" s="44"/>
      <c r="VBB5" s="44"/>
      <c r="VBC5" s="44"/>
      <c r="VBD5" s="44"/>
      <c r="VBE5" s="44"/>
      <c r="VBF5" s="44"/>
      <c r="VBG5" s="44"/>
      <c r="VBH5" s="44"/>
      <c r="VBI5" s="44"/>
      <c r="VBJ5" s="44"/>
      <c r="VBK5" s="44"/>
      <c r="VBL5" s="44"/>
      <c r="VBM5" s="44"/>
      <c r="VBN5" s="44"/>
      <c r="VBO5" s="44"/>
      <c r="VBP5" s="44"/>
      <c r="VBQ5" s="44"/>
      <c r="VBR5" s="44"/>
      <c r="VBS5" s="44"/>
      <c r="VBT5" s="44"/>
      <c r="VBU5" s="44"/>
      <c r="VBV5" s="44"/>
      <c r="VBW5" s="44"/>
      <c r="VBX5" s="44"/>
      <c r="VBY5" s="44"/>
      <c r="VBZ5" s="44"/>
      <c r="VCA5" s="44"/>
      <c r="VCB5" s="44"/>
      <c r="VCC5" s="44"/>
      <c r="VCD5" s="44"/>
      <c r="VCE5" s="44"/>
      <c r="VCF5" s="44"/>
      <c r="VCG5" s="44"/>
      <c r="VCH5" s="44"/>
      <c r="VCI5" s="44"/>
      <c r="VCJ5" s="44"/>
      <c r="VCK5" s="44"/>
      <c r="VCL5" s="44"/>
      <c r="VCM5" s="44"/>
      <c r="VCN5" s="44"/>
      <c r="VCO5" s="44"/>
      <c r="VCP5" s="44"/>
      <c r="VCQ5" s="44"/>
      <c r="VCR5" s="44"/>
      <c r="VCS5" s="44"/>
      <c r="VCT5" s="44"/>
      <c r="VCU5" s="44"/>
      <c r="VCV5" s="44"/>
      <c r="VCW5" s="44"/>
      <c r="VCX5" s="44"/>
      <c r="VCY5" s="44"/>
      <c r="VCZ5" s="44"/>
      <c r="VDA5" s="44"/>
      <c r="VDB5" s="44"/>
      <c r="VDC5" s="44"/>
      <c r="VDD5" s="44"/>
      <c r="VDE5" s="44"/>
      <c r="VDF5" s="44"/>
      <c r="VDG5" s="44"/>
      <c r="VDH5" s="44"/>
      <c r="VDI5" s="44"/>
      <c r="VDJ5" s="44"/>
      <c r="VDK5" s="44"/>
      <c r="VDL5" s="44"/>
      <c r="VDM5" s="44"/>
      <c r="VDN5" s="44"/>
      <c r="VDO5" s="44"/>
      <c r="VDP5" s="44"/>
      <c r="VDQ5" s="44"/>
      <c r="VDR5" s="44"/>
      <c r="VDS5" s="44"/>
      <c r="VDT5" s="44"/>
      <c r="VDU5" s="44"/>
      <c r="VDV5" s="44"/>
      <c r="VDW5" s="44"/>
      <c r="VDX5" s="44"/>
      <c r="VDY5" s="44"/>
      <c r="VDZ5" s="44"/>
      <c r="VEA5" s="44"/>
      <c r="VEB5" s="44"/>
      <c r="VEC5" s="44"/>
      <c r="VED5" s="44"/>
      <c r="VEE5" s="44"/>
      <c r="VEF5" s="44"/>
      <c r="VEG5" s="44"/>
      <c r="VEH5" s="44"/>
      <c r="VEI5" s="44"/>
      <c r="VEJ5" s="44"/>
      <c r="VEK5" s="44"/>
      <c r="VEL5" s="44"/>
      <c r="VEM5" s="44"/>
      <c r="VEN5" s="44"/>
      <c r="VEO5" s="44"/>
      <c r="VEP5" s="44"/>
      <c r="VEQ5" s="44"/>
      <c r="VER5" s="44"/>
      <c r="VES5" s="44"/>
      <c r="VET5" s="44"/>
      <c r="VEU5" s="44"/>
      <c r="VEV5" s="44"/>
      <c r="VEW5" s="44"/>
      <c r="VEX5" s="44"/>
      <c r="VEY5" s="44"/>
      <c r="VEZ5" s="44"/>
      <c r="VFA5" s="44"/>
      <c r="VFB5" s="44"/>
      <c r="VFC5" s="44"/>
      <c r="VFD5" s="44"/>
      <c r="VFE5" s="44"/>
      <c r="VFF5" s="44"/>
      <c r="VFG5" s="44"/>
      <c r="VFH5" s="44"/>
      <c r="VFI5" s="44"/>
      <c r="VFJ5" s="44"/>
      <c r="VFK5" s="44"/>
      <c r="VFL5" s="44"/>
      <c r="VFM5" s="44"/>
      <c r="VFN5" s="44"/>
      <c r="VFO5" s="44"/>
      <c r="VFP5" s="44"/>
      <c r="VFQ5" s="44"/>
      <c r="VFR5" s="44"/>
      <c r="VFS5" s="44"/>
      <c r="VFT5" s="44"/>
      <c r="VFU5" s="44"/>
      <c r="VFV5" s="44"/>
      <c r="VFW5" s="44"/>
      <c r="VFX5" s="44"/>
      <c r="VFY5" s="44"/>
      <c r="VFZ5" s="44"/>
      <c r="VGA5" s="44"/>
      <c r="VGB5" s="44"/>
      <c r="VGC5" s="44"/>
      <c r="VGD5" s="44"/>
      <c r="VGE5" s="44"/>
      <c r="VGF5" s="44"/>
      <c r="VGG5" s="44"/>
      <c r="VGH5" s="44"/>
      <c r="VGI5" s="44"/>
      <c r="VGJ5" s="44"/>
      <c r="VGK5" s="44"/>
      <c r="VGL5" s="44"/>
      <c r="VGM5" s="44"/>
      <c r="VGN5" s="44"/>
      <c r="VGO5" s="44"/>
      <c r="VGP5" s="44"/>
      <c r="VGQ5" s="44"/>
      <c r="VGR5" s="44"/>
      <c r="VGS5" s="44"/>
      <c r="VGT5" s="44"/>
      <c r="VGU5" s="44"/>
      <c r="VGV5" s="44"/>
      <c r="VGW5" s="44"/>
      <c r="VGX5" s="44"/>
      <c r="VGY5" s="44"/>
      <c r="VGZ5" s="44"/>
      <c r="VHA5" s="44"/>
      <c r="VHB5" s="44"/>
      <c r="VHC5" s="44"/>
      <c r="VHD5" s="44"/>
      <c r="VHE5" s="44"/>
      <c r="VHF5" s="44"/>
      <c r="VHG5" s="44"/>
      <c r="VHH5" s="44"/>
      <c r="VHI5" s="44"/>
      <c r="VHJ5" s="44"/>
      <c r="VHK5" s="44"/>
      <c r="VHL5" s="44"/>
      <c r="VHM5" s="44"/>
      <c r="VHN5" s="44"/>
      <c r="VHO5" s="44"/>
      <c r="VHP5" s="44"/>
      <c r="VHQ5" s="44"/>
      <c r="VHR5" s="44"/>
      <c r="VHS5" s="44"/>
      <c r="VHT5" s="44"/>
      <c r="VHU5" s="44"/>
      <c r="VHV5" s="44"/>
      <c r="VHW5" s="44"/>
      <c r="VHX5" s="44"/>
      <c r="VHY5" s="44"/>
      <c r="VHZ5" s="44"/>
      <c r="VIA5" s="44"/>
      <c r="VIB5" s="44"/>
      <c r="VIC5" s="44"/>
      <c r="VID5" s="44"/>
      <c r="VIE5" s="44"/>
      <c r="VIF5" s="44"/>
      <c r="VIG5" s="44"/>
      <c r="VIH5" s="44"/>
      <c r="VII5" s="44"/>
      <c r="VIJ5" s="44"/>
      <c r="VIK5" s="44"/>
      <c r="VIL5" s="44"/>
      <c r="VIM5" s="44"/>
      <c r="VIN5" s="44"/>
      <c r="VIO5" s="44"/>
      <c r="VIP5" s="44"/>
      <c r="VIQ5" s="44"/>
      <c r="VIR5" s="44"/>
      <c r="VIS5" s="44"/>
      <c r="VIT5" s="44"/>
      <c r="VIU5" s="44"/>
      <c r="VIV5" s="44"/>
      <c r="VIW5" s="44"/>
      <c r="VIX5" s="44"/>
      <c r="VIY5" s="44"/>
      <c r="VIZ5" s="44"/>
      <c r="VJA5" s="44"/>
      <c r="VJB5" s="44"/>
      <c r="VJC5" s="44"/>
      <c r="VJD5" s="44"/>
      <c r="VJE5" s="44"/>
      <c r="VJF5" s="44"/>
      <c r="VJG5" s="44"/>
      <c r="VJH5" s="44"/>
      <c r="VJI5" s="44"/>
      <c r="VJJ5" s="44"/>
      <c r="VJK5" s="44"/>
      <c r="VJL5" s="44"/>
      <c r="VJM5" s="44"/>
      <c r="VJN5" s="44"/>
      <c r="VJO5" s="44"/>
      <c r="VJP5" s="44"/>
      <c r="VJQ5" s="44"/>
      <c r="VJR5" s="44"/>
      <c r="VJS5" s="44"/>
      <c r="VJT5" s="44"/>
      <c r="VJU5" s="44"/>
      <c r="VJV5" s="44"/>
      <c r="VJW5" s="44"/>
      <c r="VJX5" s="44"/>
      <c r="VJY5" s="44"/>
      <c r="VJZ5" s="44"/>
      <c r="VKA5" s="44"/>
      <c r="VKB5" s="44"/>
      <c r="VKC5" s="44"/>
      <c r="VKD5" s="44"/>
      <c r="VKE5" s="44"/>
      <c r="VKF5" s="44"/>
      <c r="VKG5" s="44"/>
      <c r="VKH5" s="44"/>
      <c r="VKI5" s="44"/>
      <c r="VKJ5" s="44"/>
      <c r="VKK5" s="44"/>
      <c r="VKL5" s="44"/>
      <c r="VKM5" s="44"/>
      <c r="VKN5" s="44"/>
      <c r="VKO5" s="44"/>
      <c r="VKP5" s="44"/>
      <c r="VKQ5" s="44"/>
      <c r="VKR5" s="44"/>
      <c r="VKS5" s="44"/>
      <c r="VKT5" s="44"/>
      <c r="VKU5" s="44"/>
      <c r="VKV5" s="44"/>
      <c r="VKW5" s="44"/>
      <c r="VKX5" s="44"/>
      <c r="VKY5" s="44"/>
      <c r="VKZ5" s="44"/>
      <c r="VLA5" s="44"/>
      <c r="VLB5" s="44"/>
      <c r="VLC5" s="44"/>
      <c r="VLD5" s="44"/>
      <c r="VLE5" s="44"/>
      <c r="VLF5" s="44"/>
      <c r="VLG5" s="44"/>
      <c r="VLH5" s="44"/>
      <c r="VLI5" s="44"/>
      <c r="VLJ5" s="44"/>
      <c r="VLK5" s="44"/>
      <c r="VLL5" s="44"/>
      <c r="VLM5" s="44"/>
      <c r="VLN5" s="44"/>
      <c r="VLO5" s="44"/>
      <c r="VLP5" s="44"/>
      <c r="VLQ5" s="44"/>
      <c r="VLR5" s="44"/>
      <c r="VLS5" s="44"/>
      <c r="VLT5" s="44"/>
      <c r="VLU5" s="44"/>
      <c r="VLV5" s="44"/>
      <c r="VLW5" s="44"/>
      <c r="VLX5" s="44"/>
      <c r="VLY5" s="44"/>
      <c r="VLZ5" s="44"/>
      <c r="VMA5" s="44"/>
      <c r="VMB5" s="44"/>
      <c r="VMC5" s="44"/>
      <c r="VMD5" s="44"/>
      <c r="VME5" s="44"/>
      <c r="VMF5" s="44"/>
      <c r="VMG5" s="44"/>
      <c r="VMH5" s="44"/>
      <c r="VMI5" s="44"/>
      <c r="VMJ5" s="44"/>
      <c r="VMK5" s="44"/>
      <c r="VML5" s="44"/>
      <c r="VMM5" s="44"/>
      <c r="VMN5" s="44"/>
      <c r="VMO5" s="44"/>
      <c r="VMP5" s="44"/>
      <c r="VMQ5" s="44"/>
      <c r="VMR5" s="44"/>
      <c r="VMS5" s="44"/>
      <c r="VMT5" s="44"/>
      <c r="VMU5" s="44"/>
      <c r="VMV5" s="44"/>
      <c r="VMW5" s="44"/>
      <c r="VMX5" s="44"/>
      <c r="VMY5" s="44"/>
      <c r="VMZ5" s="44"/>
      <c r="VNA5" s="44"/>
      <c r="VNB5" s="44"/>
      <c r="VNC5" s="44"/>
      <c r="VND5" s="44"/>
      <c r="VNE5" s="44"/>
      <c r="VNF5" s="44"/>
      <c r="VNG5" s="44"/>
      <c r="VNH5" s="44"/>
      <c r="VNI5" s="44"/>
      <c r="VNJ5" s="44"/>
      <c r="VNK5" s="44"/>
      <c r="VNL5" s="44"/>
      <c r="VNM5" s="44"/>
      <c r="VNN5" s="44"/>
      <c r="VNO5" s="44"/>
      <c r="VNP5" s="44"/>
      <c r="VNQ5" s="44"/>
      <c r="VNR5" s="44"/>
      <c r="VNS5" s="44"/>
      <c r="VNT5" s="44"/>
      <c r="VNU5" s="44"/>
      <c r="VNV5" s="44"/>
      <c r="VNW5" s="44"/>
      <c r="VNX5" s="44"/>
      <c r="VNY5" s="44"/>
      <c r="VNZ5" s="44"/>
      <c r="VOA5" s="44"/>
      <c r="VOB5" s="44"/>
      <c r="VOC5" s="44"/>
      <c r="VOD5" s="44"/>
      <c r="VOE5" s="44"/>
      <c r="VOF5" s="44"/>
      <c r="VOG5" s="44"/>
      <c r="VOH5" s="44"/>
      <c r="VOI5" s="44"/>
      <c r="VOJ5" s="44"/>
      <c r="VOK5" s="44"/>
      <c r="VOL5" s="44"/>
      <c r="VOM5" s="44"/>
      <c r="VON5" s="44"/>
      <c r="VOO5" s="44"/>
      <c r="VOP5" s="44"/>
      <c r="VOQ5" s="44"/>
      <c r="VOR5" s="44"/>
      <c r="VOS5" s="44"/>
      <c r="VOT5" s="44"/>
      <c r="VOU5" s="44"/>
      <c r="VOV5" s="44"/>
      <c r="VOW5" s="44"/>
      <c r="VOX5" s="44"/>
      <c r="VOY5" s="44"/>
      <c r="VOZ5" s="44"/>
      <c r="VPA5" s="44"/>
      <c r="VPB5" s="44"/>
      <c r="VPC5" s="44"/>
      <c r="VPD5" s="44"/>
      <c r="VPE5" s="44"/>
      <c r="VPF5" s="44"/>
      <c r="VPG5" s="44"/>
      <c r="VPH5" s="44"/>
      <c r="VPI5" s="44"/>
      <c r="VPJ5" s="44"/>
      <c r="VPK5" s="44"/>
      <c r="VPL5" s="44"/>
      <c r="VPM5" s="44"/>
      <c r="VPN5" s="44"/>
      <c r="VPO5" s="44"/>
      <c r="VPP5" s="44"/>
      <c r="VPQ5" s="44"/>
      <c r="VPR5" s="44"/>
      <c r="VPS5" s="44"/>
      <c r="VPT5" s="44"/>
      <c r="VPU5" s="44"/>
      <c r="VPV5" s="44"/>
      <c r="VPW5" s="44"/>
      <c r="VPX5" s="44"/>
      <c r="VPY5" s="44"/>
      <c r="VPZ5" s="44"/>
      <c r="VQA5" s="44"/>
      <c r="VQB5" s="44"/>
      <c r="VQC5" s="44"/>
      <c r="VQD5" s="44"/>
      <c r="VQE5" s="44"/>
      <c r="VQF5" s="44"/>
      <c r="VQG5" s="44"/>
      <c r="VQH5" s="44"/>
      <c r="VQI5" s="44"/>
      <c r="VQJ5" s="44"/>
      <c r="VQK5" s="44"/>
      <c r="VQL5" s="44"/>
      <c r="VQM5" s="44"/>
      <c r="VQN5" s="44"/>
      <c r="VQO5" s="44"/>
      <c r="VQP5" s="44"/>
      <c r="VQQ5" s="44"/>
      <c r="VQR5" s="44"/>
      <c r="VQS5" s="44"/>
      <c r="VQT5" s="44"/>
      <c r="VQU5" s="44"/>
      <c r="VQV5" s="44"/>
      <c r="VQW5" s="44"/>
      <c r="VQX5" s="44"/>
      <c r="VQY5" s="44"/>
      <c r="VQZ5" s="44"/>
      <c r="VRA5" s="44"/>
      <c r="VRB5" s="44"/>
      <c r="VRC5" s="44"/>
      <c r="VRD5" s="44"/>
      <c r="VRE5" s="44"/>
      <c r="VRF5" s="44"/>
      <c r="VRG5" s="44"/>
      <c r="VRH5" s="44"/>
      <c r="VRI5" s="44"/>
      <c r="VRJ5" s="44"/>
      <c r="VRK5" s="44"/>
      <c r="VRL5" s="44"/>
      <c r="VRM5" s="44"/>
      <c r="VRN5" s="44"/>
      <c r="VRO5" s="44"/>
      <c r="VRP5" s="44"/>
      <c r="VRQ5" s="44"/>
      <c r="VRR5" s="44"/>
      <c r="VRS5" s="44"/>
      <c r="VRT5" s="44"/>
      <c r="VRU5" s="44"/>
      <c r="VRV5" s="44"/>
      <c r="VRW5" s="44"/>
      <c r="VRX5" s="44"/>
      <c r="VRY5" s="44"/>
      <c r="VRZ5" s="44"/>
      <c r="VSA5" s="44"/>
      <c r="VSB5" s="44"/>
      <c r="VSC5" s="44"/>
      <c r="VSD5" s="44"/>
      <c r="VSE5" s="44"/>
      <c r="VSF5" s="44"/>
      <c r="VSG5" s="44"/>
      <c r="VSH5" s="44"/>
      <c r="VSI5" s="44"/>
      <c r="VSJ5" s="44"/>
      <c r="VSK5" s="44"/>
      <c r="VSL5" s="44"/>
      <c r="VSM5" s="44"/>
      <c r="VSN5" s="44"/>
      <c r="VSO5" s="44"/>
      <c r="VSP5" s="44"/>
      <c r="VSQ5" s="44"/>
      <c r="VSR5" s="44"/>
      <c r="VSS5" s="44"/>
      <c r="VST5" s="44"/>
      <c r="VSU5" s="44"/>
      <c r="VSV5" s="44"/>
      <c r="VSW5" s="44"/>
      <c r="VSX5" s="44"/>
      <c r="VSY5" s="44"/>
      <c r="VSZ5" s="44"/>
      <c r="VTA5" s="44"/>
      <c r="VTB5" s="44"/>
      <c r="VTC5" s="44"/>
      <c r="VTD5" s="44"/>
      <c r="VTE5" s="44"/>
      <c r="VTF5" s="44"/>
      <c r="VTG5" s="44"/>
      <c r="VTH5" s="44"/>
      <c r="VTI5" s="44"/>
      <c r="VTJ5" s="44"/>
      <c r="VTK5" s="44"/>
      <c r="VTL5" s="44"/>
      <c r="VTM5" s="44"/>
      <c r="VTN5" s="44"/>
      <c r="VTO5" s="44"/>
      <c r="VTP5" s="44"/>
      <c r="VTQ5" s="44"/>
      <c r="VTR5" s="44"/>
      <c r="VTS5" s="44"/>
      <c r="VTT5" s="44"/>
      <c r="VTU5" s="44"/>
      <c r="VTV5" s="44"/>
      <c r="VTW5" s="44"/>
      <c r="VTX5" s="44"/>
      <c r="VTY5" s="44"/>
      <c r="VTZ5" s="44"/>
      <c r="VUA5" s="44"/>
      <c r="VUB5" s="44"/>
      <c r="VUC5" s="44"/>
      <c r="VUD5" s="44"/>
      <c r="VUE5" s="44"/>
      <c r="VUF5" s="44"/>
      <c r="VUG5" s="44"/>
      <c r="VUH5" s="44"/>
      <c r="VUI5" s="44"/>
      <c r="VUJ5" s="44"/>
      <c r="VUK5" s="44"/>
      <c r="VUL5" s="44"/>
      <c r="VUM5" s="44"/>
      <c r="VUN5" s="44"/>
      <c r="VUO5" s="44"/>
      <c r="VUP5" s="44"/>
      <c r="VUQ5" s="44"/>
      <c r="VUR5" s="44"/>
      <c r="VUS5" s="44"/>
      <c r="VUT5" s="44"/>
      <c r="VUU5" s="44"/>
      <c r="VUV5" s="44"/>
      <c r="VUW5" s="44"/>
      <c r="VUX5" s="44"/>
      <c r="VUY5" s="44"/>
      <c r="VUZ5" s="44"/>
      <c r="VVA5" s="44"/>
      <c r="VVB5" s="44"/>
      <c r="VVC5" s="44"/>
      <c r="VVD5" s="44"/>
      <c r="VVE5" s="44"/>
      <c r="VVF5" s="44"/>
      <c r="VVG5" s="44"/>
      <c r="VVH5" s="44"/>
      <c r="VVI5" s="44"/>
      <c r="VVJ5" s="44"/>
      <c r="VVK5" s="44"/>
      <c r="VVL5" s="44"/>
      <c r="VVM5" s="44"/>
      <c r="VVN5" s="44"/>
      <c r="VVO5" s="44"/>
      <c r="VVP5" s="44"/>
      <c r="VVQ5" s="44"/>
      <c r="VVR5" s="44"/>
      <c r="VVS5" s="44"/>
      <c r="VVT5" s="44"/>
      <c r="VVU5" s="44"/>
      <c r="VVV5" s="44"/>
      <c r="VVW5" s="44"/>
      <c r="VVX5" s="44"/>
      <c r="VVY5" s="44"/>
      <c r="VVZ5" s="44"/>
      <c r="VWA5" s="44"/>
      <c r="VWB5" s="44"/>
      <c r="VWC5" s="44"/>
      <c r="VWD5" s="44"/>
      <c r="VWE5" s="44"/>
      <c r="VWF5" s="44"/>
      <c r="VWG5" s="44"/>
      <c r="VWH5" s="44"/>
      <c r="VWI5" s="44"/>
      <c r="VWJ5" s="44"/>
      <c r="VWK5" s="44"/>
      <c r="VWL5" s="44"/>
      <c r="VWM5" s="44"/>
      <c r="VWN5" s="44"/>
      <c r="VWO5" s="44"/>
      <c r="VWP5" s="44"/>
      <c r="VWQ5" s="44"/>
      <c r="VWR5" s="44"/>
      <c r="VWS5" s="44"/>
      <c r="VWT5" s="44"/>
      <c r="VWU5" s="44"/>
      <c r="VWV5" s="44"/>
      <c r="VWW5" s="44"/>
      <c r="VWX5" s="44"/>
      <c r="VWY5" s="44"/>
      <c r="VWZ5" s="44"/>
      <c r="VXA5" s="44"/>
      <c r="VXB5" s="44"/>
      <c r="VXC5" s="44"/>
      <c r="VXD5" s="44"/>
      <c r="VXE5" s="44"/>
      <c r="VXF5" s="44"/>
      <c r="VXG5" s="44"/>
      <c r="VXH5" s="44"/>
      <c r="VXI5" s="44"/>
      <c r="VXJ5" s="44"/>
      <c r="VXK5" s="44"/>
      <c r="VXL5" s="44"/>
      <c r="VXM5" s="44"/>
      <c r="VXN5" s="44"/>
      <c r="VXO5" s="44"/>
      <c r="VXP5" s="44"/>
      <c r="VXQ5" s="44"/>
      <c r="VXR5" s="44"/>
      <c r="VXS5" s="44"/>
      <c r="VXT5" s="44"/>
      <c r="VXU5" s="44"/>
      <c r="VXV5" s="44"/>
      <c r="VXW5" s="44"/>
      <c r="VXX5" s="44"/>
      <c r="VXY5" s="44"/>
      <c r="VXZ5" s="44"/>
      <c r="VYA5" s="44"/>
      <c r="VYB5" s="44"/>
      <c r="VYC5" s="44"/>
      <c r="VYD5" s="44"/>
      <c r="VYE5" s="44"/>
      <c r="VYF5" s="44"/>
      <c r="VYG5" s="44"/>
      <c r="VYH5" s="44"/>
      <c r="VYI5" s="44"/>
      <c r="VYJ5" s="44"/>
      <c r="VYK5" s="44"/>
      <c r="VYL5" s="44"/>
      <c r="VYM5" s="44"/>
      <c r="VYN5" s="44"/>
      <c r="VYO5" s="44"/>
      <c r="VYP5" s="44"/>
      <c r="VYQ5" s="44"/>
      <c r="VYR5" s="44"/>
      <c r="VYS5" s="44"/>
      <c r="VYT5" s="44"/>
      <c r="VYU5" s="44"/>
      <c r="VYV5" s="44"/>
      <c r="VYW5" s="44"/>
      <c r="VYX5" s="44"/>
      <c r="VYY5" s="44"/>
      <c r="VYZ5" s="44"/>
      <c r="VZA5" s="44"/>
      <c r="VZB5" s="44"/>
      <c r="VZC5" s="44"/>
      <c r="VZD5" s="44"/>
      <c r="VZE5" s="44"/>
      <c r="VZF5" s="44"/>
      <c r="VZG5" s="44"/>
      <c r="VZH5" s="44"/>
      <c r="VZI5" s="44"/>
      <c r="VZJ5" s="44"/>
      <c r="VZK5" s="44"/>
      <c r="VZL5" s="44"/>
      <c r="VZM5" s="44"/>
      <c r="VZN5" s="44"/>
      <c r="VZO5" s="44"/>
      <c r="VZP5" s="44"/>
      <c r="VZQ5" s="44"/>
      <c r="VZR5" s="44"/>
      <c r="VZS5" s="44"/>
      <c r="VZT5" s="44"/>
      <c r="VZU5" s="44"/>
      <c r="VZV5" s="44"/>
      <c r="VZW5" s="44"/>
      <c r="VZX5" s="44"/>
      <c r="VZY5" s="44"/>
      <c r="VZZ5" s="44"/>
      <c r="WAA5" s="44"/>
      <c r="WAB5" s="44"/>
      <c r="WAC5" s="44"/>
      <c r="WAD5" s="44"/>
      <c r="WAE5" s="44"/>
      <c r="WAF5" s="44"/>
      <c r="WAG5" s="44"/>
      <c r="WAH5" s="44"/>
      <c r="WAI5" s="44"/>
      <c r="WAJ5" s="44"/>
      <c r="WAK5" s="44"/>
      <c r="WAL5" s="44"/>
      <c r="WAM5" s="44"/>
      <c r="WAN5" s="44"/>
      <c r="WAO5" s="44"/>
      <c r="WAP5" s="44"/>
      <c r="WAQ5" s="44"/>
      <c r="WAR5" s="44"/>
      <c r="WAS5" s="44"/>
      <c r="WAT5" s="44"/>
      <c r="WAU5" s="44"/>
      <c r="WAV5" s="44"/>
      <c r="WAW5" s="44"/>
      <c r="WAX5" s="44"/>
      <c r="WAY5" s="44"/>
      <c r="WAZ5" s="44"/>
      <c r="WBA5" s="44"/>
      <c r="WBB5" s="44"/>
      <c r="WBC5" s="44"/>
      <c r="WBD5" s="44"/>
      <c r="WBE5" s="44"/>
      <c r="WBF5" s="44"/>
      <c r="WBG5" s="44"/>
      <c r="WBH5" s="44"/>
      <c r="WBI5" s="44"/>
      <c r="WBJ5" s="44"/>
      <c r="WBK5" s="44"/>
      <c r="WBL5" s="44"/>
      <c r="WBM5" s="44"/>
      <c r="WBN5" s="44"/>
      <c r="WBO5" s="44"/>
      <c r="WBP5" s="44"/>
      <c r="WBQ5" s="44"/>
      <c r="WBR5" s="44"/>
      <c r="WBS5" s="44"/>
      <c r="WBT5" s="44"/>
      <c r="WBU5" s="44"/>
      <c r="WBV5" s="44"/>
      <c r="WBW5" s="44"/>
      <c r="WBX5" s="44"/>
      <c r="WBY5" s="44"/>
      <c r="WBZ5" s="44"/>
      <c r="WCA5" s="44"/>
      <c r="WCB5" s="44"/>
      <c r="WCC5" s="44"/>
      <c r="WCD5" s="44"/>
      <c r="WCE5" s="44"/>
      <c r="WCF5" s="44"/>
      <c r="WCG5" s="44"/>
      <c r="WCH5" s="44"/>
      <c r="WCI5" s="44"/>
      <c r="WCJ5" s="44"/>
      <c r="WCK5" s="44"/>
      <c r="WCL5" s="44"/>
      <c r="WCM5" s="44"/>
      <c r="WCN5" s="44"/>
      <c r="WCO5" s="44"/>
      <c r="WCP5" s="44"/>
      <c r="WCQ5" s="44"/>
      <c r="WCR5" s="44"/>
      <c r="WCS5" s="44"/>
      <c r="WCT5" s="44"/>
      <c r="WCU5" s="44"/>
      <c r="WCV5" s="44"/>
      <c r="WCW5" s="44"/>
      <c r="WCX5" s="44"/>
      <c r="WCY5" s="44"/>
      <c r="WCZ5" s="44"/>
      <c r="WDA5" s="44"/>
      <c r="WDB5" s="44"/>
      <c r="WDC5" s="44"/>
      <c r="WDD5" s="44"/>
      <c r="WDE5" s="44"/>
      <c r="WDF5" s="44"/>
      <c r="WDG5" s="44"/>
      <c r="WDH5" s="44"/>
      <c r="WDI5" s="44"/>
      <c r="WDJ5" s="44"/>
      <c r="WDK5" s="44"/>
      <c r="WDL5" s="44"/>
      <c r="WDM5" s="44"/>
      <c r="WDN5" s="44"/>
      <c r="WDO5" s="44"/>
      <c r="WDP5" s="44"/>
      <c r="WDQ5" s="44"/>
      <c r="WDR5" s="44"/>
      <c r="WDS5" s="44"/>
      <c r="WDT5" s="44"/>
      <c r="WDU5" s="44"/>
      <c r="WDV5" s="44"/>
      <c r="WDW5" s="44"/>
      <c r="WDX5" s="44"/>
      <c r="WDY5" s="44"/>
      <c r="WDZ5" s="44"/>
      <c r="WEA5" s="44"/>
      <c r="WEB5" s="44"/>
      <c r="WEC5" s="44"/>
      <c r="WED5" s="44"/>
      <c r="WEE5" s="44"/>
      <c r="WEF5" s="44"/>
      <c r="WEG5" s="44"/>
      <c r="WEH5" s="44"/>
      <c r="WEI5" s="44"/>
      <c r="WEJ5" s="44"/>
      <c r="WEK5" s="44"/>
      <c r="WEL5" s="44"/>
      <c r="WEM5" s="44"/>
      <c r="WEN5" s="44"/>
      <c r="WEO5" s="44"/>
      <c r="WEP5" s="44"/>
      <c r="WEQ5" s="44"/>
      <c r="WER5" s="44"/>
      <c r="WES5" s="44"/>
      <c r="WET5" s="44"/>
      <c r="WEU5" s="44"/>
      <c r="WEV5" s="44"/>
      <c r="WEW5" s="44"/>
      <c r="WEX5" s="44"/>
      <c r="WEY5" s="44"/>
      <c r="WEZ5" s="44"/>
      <c r="WFA5" s="44"/>
      <c r="WFB5" s="44"/>
      <c r="WFC5" s="44"/>
      <c r="WFD5" s="44"/>
      <c r="WFE5" s="44"/>
      <c r="WFF5" s="44"/>
      <c r="WFG5" s="44"/>
      <c r="WFH5" s="44"/>
      <c r="WFI5" s="44"/>
      <c r="WFJ5" s="44"/>
      <c r="WFK5" s="44"/>
      <c r="WFL5" s="44"/>
      <c r="WFM5" s="44"/>
      <c r="WFN5" s="44"/>
      <c r="WFO5" s="44"/>
      <c r="WFP5" s="44"/>
      <c r="WFQ5" s="44"/>
      <c r="WFR5" s="44"/>
      <c r="WFS5" s="44"/>
      <c r="WFT5" s="44"/>
      <c r="WFU5" s="44"/>
      <c r="WFV5" s="44"/>
      <c r="WFW5" s="44"/>
      <c r="WFX5" s="44"/>
      <c r="WFY5" s="44"/>
      <c r="WFZ5" s="44"/>
      <c r="WGA5" s="44"/>
      <c r="WGB5" s="44"/>
      <c r="WGC5" s="44"/>
      <c r="WGD5" s="44"/>
      <c r="WGE5" s="44"/>
      <c r="WGF5" s="44"/>
      <c r="WGG5" s="44"/>
      <c r="WGH5" s="44"/>
      <c r="WGI5" s="44"/>
      <c r="WGJ5" s="44"/>
      <c r="WGK5" s="44"/>
      <c r="WGL5" s="44"/>
      <c r="WGM5" s="44"/>
      <c r="WGN5" s="44"/>
      <c r="WGO5" s="44"/>
      <c r="WGP5" s="44"/>
      <c r="WGQ5" s="44"/>
      <c r="WGR5" s="44"/>
      <c r="WGS5" s="44"/>
      <c r="WGT5" s="44"/>
      <c r="WGU5" s="44"/>
      <c r="WGV5" s="44"/>
      <c r="WGW5" s="44"/>
      <c r="WGX5" s="44"/>
      <c r="WGY5" s="44"/>
      <c r="WGZ5" s="44"/>
      <c r="WHA5" s="44"/>
      <c r="WHB5" s="44"/>
      <c r="WHC5" s="44"/>
      <c r="WHD5" s="44"/>
      <c r="WHE5" s="44"/>
      <c r="WHF5" s="44"/>
      <c r="WHG5" s="44"/>
      <c r="WHH5" s="44"/>
      <c r="WHI5" s="44"/>
      <c r="WHJ5" s="44"/>
      <c r="WHK5" s="44"/>
      <c r="WHL5" s="44"/>
      <c r="WHM5" s="44"/>
      <c r="WHN5" s="44"/>
      <c r="WHO5" s="44"/>
      <c r="WHP5" s="44"/>
      <c r="WHQ5" s="44"/>
      <c r="WHR5" s="44"/>
      <c r="WHS5" s="44"/>
      <c r="WHT5" s="44"/>
      <c r="WHU5" s="44"/>
      <c r="WHV5" s="44"/>
      <c r="WHW5" s="44"/>
      <c r="WHX5" s="44"/>
      <c r="WHY5" s="44"/>
      <c r="WHZ5" s="44"/>
      <c r="WIA5" s="44"/>
      <c r="WIB5" s="44"/>
      <c r="WIC5" s="44"/>
      <c r="WID5" s="44"/>
      <c r="WIE5" s="44"/>
      <c r="WIF5" s="44"/>
      <c r="WIG5" s="44"/>
      <c r="WIH5" s="44"/>
      <c r="WII5" s="44"/>
      <c r="WIJ5" s="44"/>
      <c r="WIK5" s="44"/>
      <c r="WIL5" s="44"/>
      <c r="WIM5" s="44"/>
      <c r="WIN5" s="44"/>
      <c r="WIO5" s="44"/>
      <c r="WIP5" s="44"/>
      <c r="WIQ5" s="44"/>
      <c r="WIR5" s="44"/>
      <c r="WIS5" s="44"/>
      <c r="WIT5" s="44"/>
      <c r="WIU5" s="44"/>
      <c r="WIV5" s="44"/>
      <c r="WIW5" s="44"/>
      <c r="WIX5" s="44"/>
      <c r="WIY5" s="44"/>
      <c r="WIZ5" s="44"/>
      <c r="WJA5" s="44"/>
      <c r="WJB5" s="44"/>
      <c r="WJC5" s="44"/>
      <c r="WJD5" s="44"/>
      <c r="WJE5" s="44"/>
      <c r="WJF5" s="44"/>
      <c r="WJG5" s="44"/>
      <c r="WJH5" s="44"/>
      <c r="WJI5" s="44"/>
      <c r="WJJ5" s="44"/>
      <c r="WJK5" s="44"/>
      <c r="WJL5" s="44"/>
      <c r="WJM5" s="44"/>
      <c r="WJN5" s="44"/>
      <c r="WJO5" s="44"/>
      <c r="WJP5" s="44"/>
      <c r="WJQ5" s="44"/>
      <c r="WJR5" s="44"/>
      <c r="WJS5" s="44"/>
      <c r="WJT5" s="44"/>
      <c r="WJU5" s="44"/>
      <c r="WJV5" s="44"/>
      <c r="WJW5" s="44"/>
      <c r="WJX5" s="44"/>
      <c r="WJY5" s="44"/>
      <c r="WJZ5" s="44"/>
      <c r="WKA5" s="44"/>
      <c r="WKB5" s="44"/>
      <c r="WKC5" s="44"/>
      <c r="WKD5" s="44"/>
      <c r="WKE5" s="44"/>
      <c r="WKF5" s="44"/>
      <c r="WKG5" s="44"/>
      <c r="WKH5" s="44"/>
      <c r="WKI5" s="44"/>
      <c r="WKJ5" s="44"/>
      <c r="WKK5" s="44"/>
      <c r="WKL5" s="44"/>
      <c r="WKM5" s="44"/>
      <c r="WKN5" s="44"/>
      <c r="WKO5" s="44"/>
      <c r="WKP5" s="44"/>
      <c r="WKQ5" s="44"/>
      <c r="WKR5" s="44"/>
      <c r="WKS5" s="44"/>
      <c r="WKT5" s="44"/>
      <c r="WKU5" s="44"/>
      <c r="WKV5" s="44"/>
      <c r="WKW5" s="44"/>
      <c r="WKX5" s="44"/>
      <c r="WKY5" s="44"/>
      <c r="WKZ5" s="44"/>
      <c r="WLA5" s="44"/>
      <c r="WLB5" s="44"/>
      <c r="WLC5" s="44"/>
      <c r="WLD5" s="44"/>
      <c r="WLE5" s="44"/>
      <c r="WLF5" s="44"/>
      <c r="WLG5" s="44"/>
      <c r="WLH5" s="44"/>
      <c r="WLI5" s="44"/>
      <c r="WLJ5" s="44"/>
      <c r="WLK5" s="44"/>
      <c r="WLL5" s="44"/>
      <c r="WLM5" s="44"/>
      <c r="WLN5" s="44"/>
      <c r="WLO5" s="44"/>
      <c r="WLP5" s="44"/>
      <c r="WLQ5" s="44"/>
      <c r="WLR5" s="44"/>
      <c r="WLS5" s="44"/>
      <c r="WLT5" s="44"/>
      <c r="WLU5" s="44"/>
      <c r="WLV5" s="44"/>
      <c r="WLW5" s="44"/>
      <c r="WLX5" s="44"/>
      <c r="WLY5" s="44"/>
      <c r="WLZ5" s="44"/>
      <c r="WMA5" s="44"/>
      <c r="WMB5" s="44"/>
      <c r="WMC5" s="44"/>
      <c r="WMD5" s="44"/>
      <c r="WME5" s="44"/>
      <c r="WMF5" s="44"/>
      <c r="WMG5" s="44"/>
      <c r="WMH5" s="44"/>
      <c r="WMI5" s="44"/>
      <c r="WMJ5" s="44"/>
      <c r="WMK5" s="44"/>
      <c r="WML5" s="44"/>
      <c r="WMM5" s="44"/>
      <c r="WMN5" s="44"/>
      <c r="WMO5" s="44"/>
      <c r="WMP5" s="44"/>
      <c r="WMQ5" s="44"/>
      <c r="WMR5" s="44"/>
      <c r="WMS5" s="44"/>
      <c r="WMT5" s="44"/>
      <c r="WMU5" s="44"/>
      <c r="WMV5" s="44"/>
      <c r="WMW5" s="44"/>
      <c r="WMX5" s="44"/>
      <c r="WMY5" s="44"/>
      <c r="WMZ5" s="44"/>
      <c r="WNA5" s="44"/>
      <c r="WNB5" s="44"/>
      <c r="WNC5" s="44"/>
      <c r="WND5" s="44"/>
      <c r="WNE5" s="44"/>
      <c r="WNF5" s="44"/>
      <c r="WNG5" s="44"/>
      <c r="WNH5" s="44"/>
      <c r="WNI5" s="44"/>
      <c r="WNJ5" s="44"/>
      <c r="WNK5" s="44"/>
      <c r="WNL5" s="44"/>
      <c r="WNM5" s="44"/>
      <c r="WNN5" s="44"/>
      <c r="WNO5" s="44"/>
      <c r="WNP5" s="44"/>
      <c r="WNQ5" s="44"/>
      <c r="WNR5" s="44"/>
      <c r="WNS5" s="44"/>
      <c r="WNT5" s="44"/>
      <c r="WNU5" s="44"/>
      <c r="WNV5" s="44"/>
      <c r="WNW5" s="44"/>
      <c r="WNX5" s="44"/>
      <c r="WNY5" s="44"/>
      <c r="WNZ5" s="44"/>
      <c r="WOA5" s="44"/>
      <c r="WOB5" s="44"/>
      <c r="WOC5" s="44"/>
      <c r="WOD5" s="44"/>
      <c r="WOE5" s="44"/>
      <c r="WOF5" s="44"/>
      <c r="WOG5" s="44"/>
      <c r="WOH5" s="44"/>
      <c r="WOI5" s="44"/>
      <c r="WOJ5" s="44"/>
      <c r="WOK5" s="44"/>
      <c r="WOL5" s="44"/>
      <c r="WOM5" s="44"/>
      <c r="WON5" s="44"/>
      <c r="WOO5" s="44"/>
      <c r="WOP5" s="44"/>
      <c r="WOQ5" s="44"/>
      <c r="WOR5" s="44"/>
      <c r="WOS5" s="44"/>
      <c r="WOT5" s="44"/>
      <c r="WOU5" s="44"/>
      <c r="WOV5" s="44"/>
      <c r="WOW5" s="44"/>
      <c r="WOX5" s="44"/>
      <c r="WOY5" s="44"/>
      <c r="WOZ5" s="44"/>
      <c r="WPA5" s="44"/>
      <c r="WPB5" s="44"/>
      <c r="WPC5" s="44"/>
      <c r="WPD5" s="44"/>
      <c r="WPE5" s="44"/>
      <c r="WPF5" s="44"/>
      <c r="WPG5" s="44"/>
      <c r="WPH5" s="44"/>
      <c r="WPI5" s="44"/>
      <c r="WPJ5" s="44"/>
      <c r="WPK5" s="44"/>
      <c r="WPL5" s="44"/>
      <c r="WPM5" s="44"/>
      <c r="WPN5" s="44"/>
      <c r="WPO5" s="44"/>
      <c r="WPP5" s="44"/>
      <c r="WPQ5" s="44"/>
      <c r="WPR5" s="44"/>
      <c r="WPS5" s="44"/>
      <c r="WPT5" s="44"/>
      <c r="WPU5" s="44"/>
      <c r="WPV5" s="44"/>
      <c r="WPW5" s="44"/>
      <c r="WPX5" s="44"/>
      <c r="WPY5" s="44"/>
      <c r="WPZ5" s="44"/>
      <c r="WQA5" s="44"/>
      <c r="WQB5" s="44"/>
      <c r="WQC5" s="44"/>
      <c r="WQD5" s="44"/>
      <c r="WQE5" s="44"/>
      <c r="WQF5" s="44"/>
      <c r="WQG5" s="44"/>
      <c r="WQH5" s="44"/>
      <c r="WQI5" s="44"/>
      <c r="WQJ5" s="44"/>
      <c r="WQK5" s="44"/>
      <c r="WQL5" s="44"/>
      <c r="WQM5" s="44"/>
      <c r="WQN5" s="44"/>
      <c r="WQO5" s="44"/>
      <c r="WQP5" s="44"/>
      <c r="WQQ5" s="44"/>
      <c r="WQR5" s="44"/>
      <c r="WQS5" s="44"/>
      <c r="WQT5" s="44"/>
      <c r="WQU5" s="44"/>
      <c r="WQV5" s="44"/>
      <c r="WQW5" s="44"/>
      <c r="WQX5" s="44"/>
      <c r="WQY5" s="44"/>
      <c r="WQZ5" s="44"/>
      <c r="WRA5" s="44"/>
      <c r="WRB5" s="44"/>
      <c r="WRC5" s="44"/>
      <c r="WRD5" s="44"/>
      <c r="WRE5" s="44"/>
      <c r="WRF5" s="44"/>
      <c r="WRG5" s="44"/>
      <c r="WRH5" s="44"/>
      <c r="WRI5" s="44"/>
      <c r="WRJ5" s="44"/>
      <c r="WRK5" s="44"/>
      <c r="WRL5" s="44"/>
      <c r="WRM5" s="44"/>
      <c r="WRN5" s="44"/>
      <c r="WRO5" s="44"/>
      <c r="WRP5" s="44"/>
      <c r="WRQ5" s="44"/>
      <c r="WRR5" s="44"/>
      <c r="WRS5" s="44"/>
      <c r="WRT5" s="44"/>
      <c r="WRU5" s="44"/>
      <c r="WRV5" s="44"/>
      <c r="WRW5" s="44"/>
      <c r="WRX5" s="44"/>
      <c r="WRY5" s="44"/>
      <c r="WRZ5" s="44"/>
      <c r="WSA5" s="44"/>
      <c r="WSB5" s="44"/>
      <c r="WSC5" s="44"/>
      <c r="WSD5" s="44"/>
      <c r="WSE5" s="44"/>
      <c r="WSF5" s="44"/>
      <c r="WSG5" s="44"/>
      <c r="WSH5" s="44"/>
      <c r="WSI5" s="44"/>
      <c r="WSJ5" s="44"/>
      <c r="WSK5" s="44"/>
      <c r="WSL5" s="44"/>
      <c r="WSM5" s="44"/>
      <c r="WSN5" s="44"/>
      <c r="WSO5" s="44"/>
      <c r="WSP5" s="44"/>
      <c r="WSQ5" s="44"/>
      <c r="WSR5" s="44"/>
      <c r="WSS5" s="44"/>
      <c r="WST5" s="44"/>
      <c r="WSU5" s="44"/>
      <c r="WSV5" s="44"/>
      <c r="WSW5" s="44"/>
      <c r="WSX5" s="44"/>
      <c r="WSY5" s="44"/>
      <c r="WSZ5" s="44"/>
      <c r="WTA5" s="44"/>
      <c r="WTB5" s="44"/>
      <c r="WTC5" s="44"/>
      <c r="WTD5" s="44"/>
      <c r="WTE5" s="44"/>
      <c r="WTF5" s="44"/>
      <c r="WTG5" s="44"/>
      <c r="WTH5" s="44"/>
      <c r="WTI5" s="44"/>
      <c r="WTJ5" s="44"/>
      <c r="WTK5" s="44"/>
      <c r="WTL5" s="44"/>
      <c r="WTM5" s="44"/>
      <c r="WTN5" s="44"/>
      <c r="WTO5" s="44"/>
      <c r="WTP5" s="44"/>
      <c r="WTQ5" s="44"/>
      <c r="WTR5" s="44"/>
      <c r="WTS5" s="44"/>
      <c r="WTT5" s="44"/>
      <c r="WTU5" s="44"/>
      <c r="WTV5" s="44"/>
      <c r="WTW5" s="44"/>
      <c r="WTX5" s="44"/>
      <c r="WTY5" s="44"/>
      <c r="WTZ5" s="44"/>
      <c r="WUA5" s="44"/>
      <c r="WUB5" s="44"/>
      <c r="WUC5" s="44"/>
      <c r="WUD5" s="44"/>
      <c r="WUE5" s="44"/>
      <c r="WUF5" s="44"/>
      <c r="WUG5" s="44"/>
      <c r="WUH5" s="44"/>
      <c r="WUI5" s="44"/>
      <c r="WUJ5" s="44"/>
      <c r="WUK5" s="44"/>
      <c r="WUL5" s="44"/>
      <c r="WUM5" s="44"/>
      <c r="WUN5" s="44"/>
      <c r="WUO5" s="44"/>
      <c r="WUP5" s="44"/>
      <c r="WUQ5" s="44"/>
      <c r="WUR5" s="44"/>
      <c r="WUS5" s="44"/>
      <c r="WUT5" s="44"/>
      <c r="WUU5" s="44"/>
      <c r="WUV5" s="44"/>
      <c r="WUW5" s="44"/>
      <c r="WUX5" s="44"/>
      <c r="WUY5" s="44"/>
      <c r="WUZ5" s="44"/>
      <c r="WVA5" s="44"/>
      <c r="WVB5" s="44"/>
      <c r="WVC5" s="44"/>
      <c r="WVD5" s="44"/>
      <c r="WVE5" s="44"/>
      <c r="WVF5" s="44"/>
      <c r="WVG5" s="44"/>
      <c r="WVH5" s="44"/>
      <c r="WVI5" s="44"/>
      <c r="WVJ5" s="44"/>
      <c r="WVK5" s="44"/>
      <c r="WVL5" s="44"/>
      <c r="WVM5" s="44"/>
      <c r="WVN5" s="44"/>
      <c r="WVO5" s="44"/>
      <c r="WVP5" s="44"/>
      <c r="WVQ5" s="44"/>
      <c r="WVR5" s="44"/>
      <c r="WVS5" s="44"/>
      <c r="WVT5" s="44"/>
      <c r="WVU5" s="44"/>
      <c r="WVV5" s="44"/>
      <c r="WVW5" s="44"/>
      <c r="WVX5" s="44"/>
      <c r="WVY5" s="44"/>
      <c r="WVZ5" s="44"/>
      <c r="WWA5" s="44"/>
      <c r="WWB5" s="44"/>
      <c r="WWC5" s="44"/>
      <c r="WWD5" s="44"/>
      <c r="WWE5" s="44"/>
      <c r="WWF5" s="44"/>
      <c r="WWG5" s="44"/>
      <c r="WWH5" s="44"/>
      <c r="WWI5" s="44"/>
      <c r="WWJ5" s="44"/>
      <c r="WWK5" s="44"/>
      <c r="WWL5" s="44"/>
      <c r="WWM5" s="44"/>
      <c r="WWN5" s="44"/>
      <c r="WWO5" s="44"/>
      <c r="WWP5" s="44"/>
      <c r="WWQ5" s="44"/>
      <c r="WWR5" s="44"/>
      <c r="WWS5" s="44"/>
      <c r="WWT5" s="44"/>
      <c r="WWU5" s="44"/>
      <c r="WWV5" s="44"/>
      <c r="WWW5" s="44"/>
      <c r="WWX5" s="44"/>
      <c r="WWY5" s="44"/>
      <c r="WWZ5" s="44"/>
      <c r="WXA5" s="44"/>
      <c r="WXB5" s="44"/>
      <c r="WXC5" s="44"/>
      <c r="WXD5" s="44"/>
      <c r="WXE5" s="44"/>
      <c r="WXF5" s="44"/>
      <c r="WXG5" s="44"/>
      <c r="WXH5" s="44"/>
      <c r="WXI5" s="44"/>
      <c r="WXJ5" s="44"/>
      <c r="WXK5" s="44"/>
      <c r="WXL5" s="44"/>
      <c r="WXM5" s="44"/>
      <c r="WXN5" s="44"/>
      <c r="WXO5" s="44"/>
      <c r="WXP5" s="44"/>
      <c r="WXQ5" s="44"/>
      <c r="WXR5" s="44"/>
      <c r="WXS5" s="44"/>
      <c r="WXT5" s="44"/>
      <c r="WXU5" s="44"/>
      <c r="WXV5" s="44"/>
      <c r="WXW5" s="44"/>
      <c r="WXX5" s="44"/>
      <c r="WXY5" s="44"/>
      <c r="WXZ5" s="44"/>
      <c r="WYA5" s="44"/>
      <c r="WYB5" s="44"/>
      <c r="WYC5" s="44"/>
      <c r="WYD5" s="44"/>
      <c r="WYE5" s="44"/>
      <c r="WYF5" s="44"/>
      <c r="WYG5" s="44"/>
      <c r="WYH5" s="44"/>
      <c r="WYI5" s="44"/>
      <c r="WYJ5" s="44"/>
      <c r="WYK5" s="44"/>
      <c r="WYL5" s="44"/>
      <c r="WYM5" s="44"/>
      <c r="WYN5" s="44"/>
      <c r="WYO5" s="44"/>
      <c r="WYP5" s="44"/>
      <c r="WYQ5" s="44"/>
      <c r="WYR5" s="44"/>
      <c r="WYS5" s="44"/>
      <c r="WYT5" s="44"/>
      <c r="WYU5" s="44"/>
      <c r="WYV5" s="44"/>
      <c r="WYW5" s="44"/>
      <c r="WYX5" s="44"/>
      <c r="WYY5" s="44"/>
      <c r="WYZ5" s="44"/>
      <c r="WZA5" s="44"/>
      <c r="WZB5" s="44"/>
      <c r="WZC5" s="44"/>
      <c r="WZD5" s="44"/>
      <c r="WZE5" s="44"/>
      <c r="WZF5" s="44"/>
      <c r="WZG5" s="44"/>
      <c r="WZH5" s="44"/>
      <c r="WZI5" s="44"/>
      <c r="WZJ5" s="44"/>
      <c r="WZK5" s="44"/>
      <c r="WZL5" s="44"/>
      <c r="WZM5" s="44"/>
      <c r="WZN5" s="44"/>
      <c r="WZO5" s="44"/>
      <c r="WZP5" s="44"/>
      <c r="WZQ5" s="44"/>
      <c r="WZR5" s="44"/>
      <c r="WZS5" s="44"/>
      <c r="WZT5" s="44"/>
      <c r="WZU5" s="44"/>
      <c r="WZV5" s="44"/>
      <c r="WZW5" s="44"/>
      <c r="WZX5" s="44"/>
      <c r="WZY5" s="44"/>
      <c r="WZZ5" s="44"/>
      <c r="XAA5" s="44"/>
      <c r="XAB5" s="44"/>
      <c r="XAC5" s="44"/>
      <c r="XAD5" s="44"/>
      <c r="XAE5" s="44"/>
      <c r="XAF5" s="44"/>
      <c r="XAG5" s="44"/>
      <c r="XAH5" s="44"/>
      <c r="XAI5" s="44"/>
      <c r="XAJ5" s="44"/>
      <c r="XAK5" s="44"/>
      <c r="XAL5" s="44"/>
      <c r="XAM5" s="44"/>
      <c r="XAN5" s="44"/>
      <c r="XAO5" s="44"/>
      <c r="XAP5" s="44"/>
      <c r="XAQ5" s="44"/>
      <c r="XAR5" s="44"/>
      <c r="XAS5" s="44"/>
      <c r="XAT5" s="44"/>
      <c r="XAU5" s="44"/>
      <c r="XAV5" s="44"/>
      <c r="XAW5" s="44"/>
      <c r="XAX5" s="44"/>
      <c r="XAY5" s="44"/>
      <c r="XAZ5" s="44"/>
      <c r="XBA5" s="44"/>
      <c r="XBB5" s="44"/>
      <c r="XBC5" s="44"/>
      <c r="XBD5" s="44"/>
      <c r="XBE5" s="44"/>
      <c r="XBF5" s="44"/>
      <c r="XBG5" s="44"/>
      <c r="XBH5" s="44"/>
      <c r="XBI5" s="44"/>
      <c r="XBJ5" s="44"/>
      <c r="XBK5" s="44"/>
      <c r="XBL5" s="44"/>
      <c r="XBM5" s="44"/>
      <c r="XBN5" s="44"/>
      <c r="XBO5" s="44"/>
      <c r="XBP5" s="44"/>
      <c r="XBQ5" s="44"/>
      <c r="XBR5" s="44"/>
      <c r="XBS5" s="44"/>
      <c r="XBT5" s="44"/>
      <c r="XBU5" s="44"/>
      <c r="XBV5" s="44"/>
      <c r="XBW5" s="44"/>
      <c r="XBX5" s="44"/>
      <c r="XBY5" s="44"/>
      <c r="XBZ5" s="44"/>
      <c r="XCA5" s="44"/>
      <c r="XCB5" s="44"/>
      <c r="XCC5" s="44"/>
      <c r="XCD5" s="44"/>
      <c r="XCE5" s="44"/>
      <c r="XCF5" s="44"/>
      <c r="XCG5" s="44"/>
      <c r="XCH5" s="44"/>
      <c r="XCI5" s="44"/>
      <c r="XCJ5" s="44"/>
      <c r="XCK5" s="44"/>
      <c r="XCL5" s="44"/>
      <c r="XCM5" s="44"/>
      <c r="XCN5" s="44"/>
      <c r="XCO5" s="44"/>
      <c r="XCP5" s="44"/>
      <c r="XCQ5" s="44"/>
      <c r="XCR5" s="44"/>
      <c r="XCS5" s="44"/>
      <c r="XCT5" s="44"/>
      <c r="XCU5" s="44"/>
      <c r="XCV5" s="44"/>
      <c r="XCW5" s="44"/>
      <c r="XCX5" s="44"/>
      <c r="XCY5" s="44"/>
      <c r="XCZ5" s="44"/>
      <c r="XDA5" s="44"/>
      <c r="XDB5" s="44"/>
      <c r="XDC5" s="44"/>
      <c r="XDD5" s="44"/>
      <c r="XDE5" s="44"/>
      <c r="XDF5" s="44"/>
      <c r="XDG5" s="44"/>
      <c r="XDH5" s="44"/>
      <c r="XDI5" s="44"/>
      <c r="XDJ5" s="44"/>
      <c r="XDK5" s="44"/>
      <c r="XDL5" s="44"/>
      <c r="XDM5" s="44"/>
      <c r="XDN5" s="44"/>
      <c r="XDO5" s="44"/>
      <c r="XDP5" s="44"/>
      <c r="XDQ5" s="44"/>
      <c r="XDR5" s="44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58</v>
      </c>
      <c r="C7" s="17" t="s">
        <v>57</v>
      </c>
      <c r="D7" s="5" t="s">
        <v>424</v>
      </c>
      <c r="E7" s="5" t="s">
        <v>490</v>
      </c>
      <c r="F7" s="5" t="s">
        <v>43</v>
      </c>
      <c r="G7" s="6">
        <v>6</v>
      </c>
      <c r="H7" s="6">
        <v>6</v>
      </c>
      <c r="I7" s="12">
        <f>H7*880</f>
        <v>5280</v>
      </c>
      <c r="J7" s="18">
        <f>G7*53.68</f>
        <v>322.08</v>
      </c>
      <c r="K7" s="20">
        <v>0.8</v>
      </c>
      <c r="L7" s="13">
        <f>J7*0.8</f>
        <v>257.66399999999999</v>
      </c>
      <c r="M7" s="18">
        <f>J7*0.2</f>
        <v>64.415999999999997</v>
      </c>
      <c r="N7" s="4" t="s">
        <v>491</v>
      </c>
      <c r="O7" s="4" t="s">
        <v>52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59</v>
      </c>
      <c r="C8" s="17" t="s">
        <v>57</v>
      </c>
      <c r="D8" s="5" t="s">
        <v>425</v>
      </c>
      <c r="E8" s="5" t="s">
        <v>533</v>
      </c>
      <c r="F8" s="5" t="s">
        <v>43</v>
      </c>
      <c r="G8" s="6">
        <v>8</v>
      </c>
      <c r="H8" s="6">
        <v>8</v>
      </c>
      <c r="I8" s="12">
        <f t="shared" ref="I8:I71" si="0">H8*880</f>
        <v>7040</v>
      </c>
      <c r="J8" s="18">
        <f t="shared" ref="J8:J71" si="1">G8*53.68</f>
        <v>429.44</v>
      </c>
      <c r="K8" s="20">
        <v>0.8</v>
      </c>
      <c r="L8" s="13">
        <f t="shared" ref="L8:L71" si="2">J8*0.8</f>
        <v>343.55200000000002</v>
      </c>
      <c r="M8" s="18">
        <f t="shared" ref="M8:M71" si="3">J8*0.2</f>
        <v>85.888000000000005</v>
      </c>
      <c r="N8" s="4" t="s">
        <v>491</v>
      </c>
      <c r="O8" s="4" t="s">
        <v>52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60</v>
      </c>
      <c r="C9" s="17" t="s">
        <v>57</v>
      </c>
      <c r="D9" s="5" t="s">
        <v>426</v>
      </c>
      <c r="E9" s="5" t="s">
        <v>534</v>
      </c>
      <c r="F9" s="5" t="s">
        <v>43</v>
      </c>
      <c r="G9" s="6">
        <v>8</v>
      </c>
      <c r="H9" s="6">
        <v>8</v>
      </c>
      <c r="I9" s="12">
        <f t="shared" si="0"/>
        <v>7040</v>
      </c>
      <c r="J9" s="18">
        <f t="shared" si="1"/>
        <v>429.44</v>
      </c>
      <c r="K9" s="20">
        <v>0.8</v>
      </c>
      <c r="L9" s="13">
        <f t="shared" si="2"/>
        <v>343.55200000000002</v>
      </c>
      <c r="M9" s="18">
        <f t="shared" si="3"/>
        <v>85.888000000000005</v>
      </c>
      <c r="N9" s="4" t="s">
        <v>491</v>
      </c>
      <c r="O9" s="4" t="s">
        <v>52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50</v>
      </c>
      <c r="C10" s="17" t="s">
        <v>57</v>
      </c>
      <c r="D10" s="5" t="s">
        <v>426</v>
      </c>
      <c r="E10" s="5" t="s">
        <v>535</v>
      </c>
      <c r="F10" s="5" t="s">
        <v>43</v>
      </c>
      <c r="G10" s="6">
        <v>14</v>
      </c>
      <c r="H10" s="6">
        <v>14</v>
      </c>
      <c r="I10" s="12">
        <f t="shared" si="0"/>
        <v>12320</v>
      </c>
      <c r="J10" s="18">
        <f t="shared" si="1"/>
        <v>751.52</v>
      </c>
      <c r="K10" s="20">
        <v>0.8</v>
      </c>
      <c r="L10" s="13">
        <f t="shared" si="2"/>
        <v>601.21600000000001</v>
      </c>
      <c r="M10" s="18">
        <f t="shared" si="3"/>
        <v>150.304</v>
      </c>
      <c r="N10" s="4" t="s">
        <v>491</v>
      </c>
      <c r="O10" s="4" t="s">
        <v>52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61</v>
      </c>
      <c r="C11" s="17" t="s">
        <v>57</v>
      </c>
      <c r="D11" s="5" t="s">
        <v>427</v>
      </c>
      <c r="E11" s="5" t="s">
        <v>536</v>
      </c>
      <c r="F11" s="5" t="s">
        <v>43</v>
      </c>
      <c r="G11" s="6">
        <v>8</v>
      </c>
      <c r="H11" s="6">
        <v>8</v>
      </c>
      <c r="I11" s="12">
        <f t="shared" si="0"/>
        <v>7040</v>
      </c>
      <c r="J11" s="18">
        <f t="shared" si="1"/>
        <v>429.44</v>
      </c>
      <c r="K11" s="20">
        <v>0.8</v>
      </c>
      <c r="L11" s="13">
        <f t="shared" si="2"/>
        <v>343.55200000000002</v>
      </c>
      <c r="M11" s="18">
        <f t="shared" si="3"/>
        <v>85.888000000000005</v>
      </c>
      <c r="N11" s="4" t="s">
        <v>491</v>
      </c>
      <c r="O11" s="4" t="s">
        <v>52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62</v>
      </c>
      <c r="C12" s="17" t="s">
        <v>57</v>
      </c>
      <c r="D12" s="5" t="s">
        <v>428</v>
      </c>
      <c r="E12" s="5" t="s">
        <v>537</v>
      </c>
      <c r="F12" s="5" t="s">
        <v>43</v>
      </c>
      <c r="G12" s="6">
        <v>6</v>
      </c>
      <c r="H12" s="6">
        <v>6</v>
      </c>
      <c r="I12" s="12">
        <f t="shared" si="0"/>
        <v>5280</v>
      </c>
      <c r="J12" s="18">
        <f t="shared" si="1"/>
        <v>322.08</v>
      </c>
      <c r="K12" s="20">
        <v>0.8</v>
      </c>
      <c r="L12" s="13">
        <f t="shared" si="2"/>
        <v>257.66399999999999</v>
      </c>
      <c r="M12" s="18">
        <f t="shared" si="3"/>
        <v>64.415999999999997</v>
      </c>
      <c r="N12" s="4" t="s">
        <v>492</v>
      </c>
      <c r="O12" s="4" t="s">
        <v>52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63</v>
      </c>
      <c r="C13" s="17" t="s">
        <v>57</v>
      </c>
      <c r="D13" s="5" t="s">
        <v>429</v>
      </c>
      <c r="E13" s="5" t="s">
        <v>538</v>
      </c>
      <c r="F13" s="5" t="s">
        <v>43</v>
      </c>
      <c r="G13" s="6">
        <v>14</v>
      </c>
      <c r="H13" s="6">
        <v>14</v>
      </c>
      <c r="I13" s="12">
        <f t="shared" si="0"/>
        <v>12320</v>
      </c>
      <c r="J13" s="18">
        <f t="shared" si="1"/>
        <v>751.52</v>
      </c>
      <c r="K13" s="20">
        <v>0.8</v>
      </c>
      <c r="L13" s="13">
        <f t="shared" si="2"/>
        <v>601.21600000000001</v>
      </c>
      <c r="M13" s="18">
        <f t="shared" si="3"/>
        <v>150.304</v>
      </c>
      <c r="N13" s="4" t="s">
        <v>491</v>
      </c>
      <c r="O13" s="4" t="s">
        <v>52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64</v>
      </c>
      <c r="C14" s="17" t="s">
        <v>57</v>
      </c>
      <c r="D14" s="5" t="s">
        <v>430</v>
      </c>
      <c r="E14" s="5" t="s">
        <v>539</v>
      </c>
      <c r="F14" s="5" t="s">
        <v>43</v>
      </c>
      <c r="G14" s="6">
        <v>12</v>
      </c>
      <c r="H14" s="6">
        <v>12</v>
      </c>
      <c r="I14" s="12">
        <f t="shared" si="0"/>
        <v>10560</v>
      </c>
      <c r="J14" s="18">
        <f t="shared" si="1"/>
        <v>644.16</v>
      </c>
      <c r="K14" s="20">
        <v>0.8</v>
      </c>
      <c r="L14" s="13">
        <f t="shared" si="2"/>
        <v>515.32799999999997</v>
      </c>
      <c r="M14" s="18">
        <f t="shared" si="3"/>
        <v>128.83199999999999</v>
      </c>
      <c r="N14" s="4" t="s">
        <v>491</v>
      </c>
      <c r="O14" s="4" t="s">
        <v>52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65</v>
      </c>
      <c r="C15" s="17" t="s">
        <v>57</v>
      </c>
      <c r="D15" s="5" t="s">
        <v>425</v>
      </c>
      <c r="E15" s="5" t="s">
        <v>530</v>
      </c>
      <c r="F15" s="5" t="s">
        <v>43</v>
      </c>
      <c r="G15" s="6">
        <v>9.4</v>
      </c>
      <c r="H15" s="6">
        <v>9.4</v>
      </c>
      <c r="I15" s="12">
        <f t="shared" si="0"/>
        <v>8272</v>
      </c>
      <c r="J15" s="18">
        <f t="shared" si="1"/>
        <v>504.59200000000004</v>
      </c>
      <c r="K15" s="20">
        <v>0.8</v>
      </c>
      <c r="L15" s="13">
        <f t="shared" si="2"/>
        <v>403.67360000000008</v>
      </c>
      <c r="M15" s="18">
        <f t="shared" si="3"/>
        <v>100.91840000000002</v>
      </c>
      <c r="N15" s="4" t="s">
        <v>491</v>
      </c>
      <c r="O15" s="4" t="s">
        <v>52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66</v>
      </c>
      <c r="C16" s="17" t="s">
        <v>57</v>
      </c>
      <c r="D16" s="5" t="s">
        <v>431</v>
      </c>
      <c r="E16" s="5" t="s">
        <v>540</v>
      </c>
      <c r="F16" s="5" t="s">
        <v>43</v>
      </c>
      <c r="G16" s="6">
        <v>6</v>
      </c>
      <c r="H16" s="6">
        <v>6</v>
      </c>
      <c r="I16" s="12">
        <f t="shared" si="0"/>
        <v>5280</v>
      </c>
      <c r="J16" s="18">
        <f t="shared" si="1"/>
        <v>322.08</v>
      </c>
      <c r="K16" s="20">
        <v>0.8</v>
      </c>
      <c r="L16" s="13">
        <f t="shared" si="2"/>
        <v>257.66399999999999</v>
      </c>
      <c r="M16" s="18">
        <f t="shared" si="3"/>
        <v>64.415999999999997</v>
      </c>
      <c r="N16" s="4" t="s">
        <v>491</v>
      </c>
      <c r="O16" s="4" t="s">
        <v>52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67</v>
      </c>
      <c r="C17" s="17" t="s">
        <v>57</v>
      </c>
      <c r="D17" s="5" t="s">
        <v>427</v>
      </c>
      <c r="E17" s="5" t="s">
        <v>541</v>
      </c>
      <c r="F17" s="5" t="s">
        <v>43</v>
      </c>
      <c r="G17" s="6">
        <v>14</v>
      </c>
      <c r="H17" s="6">
        <v>14</v>
      </c>
      <c r="I17" s="12">
        <f t="shared" si="0"/>
        <v>12320</v>
      </c>
      <c r="J17" s="18">
        <f t="shared" si="1"/>
        <v>751.52</v>
      </c>
      <c r="K17" s="20">
        <v>0.8</v>
      </c>
      <c r="L17" s="13">
        <f t="shared" si="2"/>
        <v>601.21600000000001</v>
      </c>
      <c r="M17" s="18">
        <f t="shared" si="3"/>
        <v>150.304</v>
      </c>
      <c r="N17" s="4" t="s">
        <v>491</v>
      </c>
      <c r="O17" s="4" t="s">
        <v>52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68</v>
      </c>
      <c r="C18" s="17" t="s">
        <v>57</v>
      </c>
      <c r="D18" s="5" t="s">
        <v>432</v>
      </c>
      <c r="E18" s="5" t="s">
        <v>531</v>
      </c>
      <c r="F18" s="5" t="s">
        <v>43</v>
      </c>
      <c r="G18" s="6">
        <v>12</v>
      </c>
      <c r="H18" s="6">
        <v>12</v>
      </c>
      <c r="I18" s="12">
        <f t="shared" si="0"/>
        <v>10560</v>
      </c>
      <c r="J18" s="18">
        <f t="shared" si="1"/>
        <v>644.16</v>
      </c>
      <c r="K18" s="20">
        <v>0.8</v>
      </c>
      <c r="L18" s="13">
        <f t="shared" si="2"/>
        <v>515.32799999999997</v>
      </c>
      <c r="M18" s="18">
        <f t="shared" si="3"/>
        <v>128.83199999999999</v>
      </c>
      <c r="N18" s="4" t="s">
        <v>491</v>
      </c>
      <c r="O18" s="4" t="s">
        <v>52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69</v>
      </c>
      <c r="C19" s="17" t="s">
        <v>57</v>
      </c>
      <c r="D19" s="5" t="s">
        <v>428</v>
      </c>
      <c r="E19" s="5" t="s">
        <v>542</v>
      </c>
      <c r="F19" s="5" t="s">
        <v>43</v>
      </c>
      <c r="G19" s="6">
        <v>3</v>
      </c>
      <c r="H19" s="6">
        <v>3</v>
      </c>
      <c r="I19" s="12">
        <f t="shared" si="0"/>
        <v>2640</v>
      </c>
      <c r="J19" s="18">
        <f t="shared" si="1"/>
        <v>161.04</v>
      </c>
      <c r="K19" s="20">
        <v>0.8</v>
      </c>
      <c r="L19" s="13">
        <f t="shared" si="2"/>
        <v>128.83199999999999</v>
      </c>
      <c r="M19" s="18">
        <f t="shared" si="3"/>
        <v>32.207999999999998</v>
      </c>
      <c r="N19" s="4" t="s">
        <v>491</v>
      </c>
      <c r="O19" s="4" t="s">
        <v>52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70</v>
      </c>
      <c r="C20" s="17" t="s">
        <v>57</v>
      </c>
      <c r="D20" s="5" t="s">
        <v>433</v>
      </c>
      <c r="E20" s="5" t="s">
        <v>543</v>
      </c>
      <c r="F20" s="5" t="s">
        <v>43</v>
      </c>
      <c r="G20" s="6">
        <v>9.8000000000000007</v>
      </c>
      <c r="H20" s="6">
        <v>9.8000000000000007</v>
      </c>
      <c r="I20" s="12">
        <f t="shared" si="0"/>
        <v>8624</v>
      </c>
      <c r="J20" s="18">
        <f t="shared" si="1"/>
        <v>526.06400000000008</v>
      </c>
      <c r="K20" s="20">
        <v>0.8</v>
      </c>
      <c r="L20" s="13">
        <f t="shared" si="2"/>
        <v>420.85120000000006</v>
      </c>
      <c r="M20" s="18">
        <f t="shared" si="3"/>
        <v>105.21280000000002</v>
      </c>
      <c r="N20" s="4" t="s">
        <v>491</v>
      </c>
      <c r="O20" s="4" t="s">
        <v>52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71</v>
      </c>
      <c r="C21" s="17" t="s">
        <v>57</v>
      </c>
      <c r="D21" s="5" t="s">
        <v>434</v>
      </c>
      <c r="E21" s="5" t="s">
        <v>544</v>
      </c>
      <c r="F21" s="5" t="s">
        <v>43</v>
      </c>
      <c r="G21" s="6">
        <v>20</v>
      </c>
      <c r="H21" s="6">
        <v>20</v>
      </c>
      <c r="I21" s="12">
        <f t="shared" si="0"/>
        <v>17600</v>
      </c>
      <c r="J21" s="18">
        <f t="shared" si="1"/>
        <v>1073.5999999999999</v>
      </c>
      <c r="K21" s="20">
        <v>0.8</v>
      </c>
      <c r="L21" s="13">
        <f t="shared" si="2"/>
        <v>858.88</v>
      </c>
      <c r="M21" s="18">
        <f t="shared" si="3"/>
        <v>214.72</v>
      </c>
      <c r="N21" s="4" t="s">
        <v>491</v>
      </c>
      <c r="O21" s="4" t="s">
        <v>52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72</v>
      </c>
      <c r="C22" s="17" t="s">
        <v>57</v>
      </c>
      <c r="D22" s="5" t="s">
        <v>427</v>
      </c>
      <c r="E22" s="5" t="s">
        <v>545</v>
      </c>
      <c r="F22" s="5" t="s">
        <v>43</v>
      </c>
      <c r="G22" s="6">
        <v>10</v>
      </c>
      <c r="H22" s="6">
        <v>10</v>
      </c>
      <c r="I22" s="12">
        <f t="shared" si="0"/>
        <v>8800</v>
      </c>
      <c r="J22" s="18">
        <f t="shared" si="1"/>
        <v>536.79999999999995</v>
      </c>
      <c r="K22" s="20">
        <v>0.8</v>
      </c>
      <c r="L22" s="13">
        <f t="shared" si="2"/>
        <v>429.44</v>
      </c>
      <c r="M22" s="18">
        <f t="shared" si="3"/>
        <v>107.36</v>
      </c>
      <c r="N22" s="4" t="s">
        <v>491</v>
      </c>
      <c r="O22" s="4" t="s">
        <v>52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73</v>
      </c>
      <c r="C23" s="17" t="s">
        <v>57</v>
      </c>
      <c r="D23" s="5" t="s">
        <v>434</v>
      </c>
      <c r="E23" s="5" t="s">
        <v>546</v>
      </c>
      <c r="F23" s="5" t="s">
        <v>43</v>
      </c>
      <c r="G23" s="6">
        <v>10</v>
      </c>
      <c r="H23" s="6">
        <v>10</v>
      </c>
      <c r="I23" s="12">
        <f t="shared" si="0"/>
        <v>8800</v>
      </c>
      <c r="J23" s="18">
        <f t="shared" si="1"/>
        <v>536.79999999999995</v>
      </c>
      <c r="K23" s="20">
        <v>0.8</v>
      </c>
      <c r="L23" s="13">
        <f t="shared" si="2"/>
        <v>429.44</v>
      </c>
      <c r="M23" s="18">
        <f t="shared" si="3"/>
        <v>107.36</v>
      </c>
      <c r="N23" s="4" t="s">
        <v>491</v>
      </c>
      <c r="O23" s="4" t="s">
        <v>52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74</v>
      </c>
      <c r="C24" s="17" t="s">
        <v>57</v>
      </c>
      <c r="D24" s="5" t="s">
        <v>435</v>
      </c>
      <c r="E24" s="5" t="s">
        <v>547</v>
      </c>
      <c r="F24" s="5" t="s">
        <v>43</v>
      </c>
      <c r="G24" s="6">
        <v>10</v>
      </c>
      <c r="H24" s="6">
        <v>10</v>
      </c>
      <c r="I24" s="12">
        <f t="shared" si="0"/>
        <v>8800</v>
      </c>
      <c r="J24" s="18">
        <f t="shared" si="1"/>
        <v>536.79999999999995</v>
      </c>
      <c r="K24" s="20">
        <v>0.8</v>
      </c>
      <c r="L24" s="13">
        <f t="shared" si="2"/>
        <v>429.44</v>
      </c>
      <c r="M24" s="18">
        <f t="shared" si="3"/>
        <v>107.36</v>
      </c>
      <c r="N24" s="4" t="s">
        <v>491</v>
      </c>
      <c r="O24" s="4" t="s">
        <v>52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75</v>
      </c>
      <c r="C25" s="17" t="s">
        <v>57</v>
      </c>
      <c r="D25" s="5" t="s">
        <v>436</v>
      </c>
      <c r="E25" s="5" t="s">
        <v>548</v>
      </c>
      <c r="F25" s="5" t="s">
        <v>43</v>
      </c>
      <c r="G25" s="6">
        <v>7.67</v>
      </c>
      <c r="H25" s="6">
        <v>7.67</v>
      </c>
      <c r="I25" s="12">
        <f t="shared" si="0"/>
        <v>6749.6</v>
      </c>
      <c r="J25" s="18">
        <f t="shared" si="1"/>
        <v>411.72559999999999</v>
      </c>
      <c r="K25" s="20">
        <v>0.8</v>
      </c>
      <c r="L25" s="13">
        <f t="shared" si="2"/>
        <v>329.38048000000003</v>
      </c>
      <c r="M25" s="18">
        <f t="shared" si="3"/>
        <v>82.345120000000009</v>
      </c>
      <c r="N25" s="4" t="s">
        <v>491</v>
      </c>
      <c r="O25" s="4" t="s">
        <v>52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76</v>
      </c>
      <c r="C26" s="17" t="s">
        <v>57</v>
      </c>
      <c r="D26" s="5" t="s">
        <v>437</v>
      </c>
      <c r="E26" s="5" t="s">
        <v>549</v>
      </c>
      <c r="F26" s="5" t="s">
        <v>43</v>
      </c>
      <c r="G26" s="6">
        <v>5.7</v>
      </c>
      <c r="H26" s="6">
        <v>5.7</v>
      </c>
      <c r="I26" s="12">
        <f t="shared" si="0"/>
        <v>5016</v>
      </c>
      <c r="J26" s="18">
        <f t="shared" si="1"/>
        <v>305.976</v>
      </c>
      <c r="K26" s="20">
        <v>0.8</v>
      </c>
      <c r="L26" s="13">
        <f t="shared" si="2"/>
        <v>244.7808</v>
      </c>
      <c r="M26" s="18">
        <f t="shared" si="3"/>
        <v>61.1952</v>
      </c>
      <c r="N26" s="4" t="s">
        <v>491</v>
      </c>
      <c r="O26" s="4" t="s">
        <v>52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77</v>
      </c>
      <c r="C27" s="17" t="s">
        <v>57</v>
      </c>
      <c r="D27" s="5" t="s">
        <v>427</v>
      </c>
      <c r="E27" s="5" t="s">
        <v>537</v>
      </c>
      <c r="F27" s="5" t="s">
        <v>43</v>
      </c>
      <c r="G27" s="6">
        <v>12</v>
      </c>
      <c r="H27" s="6">
        <v>12</v>
      </c>
      <c r="I27" s="12">
        <f t="shared" si="0"/>
        <v>10560</v>
      </c>
      <c r="J27" s="18">
        <f t="shared" si="1"/>
        <v>644.16</v>
      </c>
      <c r="K27" s="20">
        <v>0.8</v>
      </c>
      <c r="L27" s="13">
        <f t="shared" si="2"/>
        <v>515.32799999999997</v>
      </c>
      <c r="M27" s="18">
        <f t="shared" si="3"/>
        <v>128.83199999999999</v>
      </c>
      <c r="N27" s="4" t="s">
        <v>491</v>
      </c>
      <c r="O27" s="4" t="s">
        <v>52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78</v>
      </c>
      <c r="C28" s="17" t="s">
        <v>57</v>
      </c>
      <c r="D28" s="5" t="s">
        <v>432</v>
      </c>
      <c r="E28" s="5" t="s">
        <v>550</v>
      </c>
      <c r="F28" s="5" t="s">
        <v>43</v>
      </c>
      <c r="G28" s="6">
        <v>5.3</v>
      </c>
      <c r="H28" s="6">
        <v>5.3</v>
      </c>
      <c r="I28" s="12">
        <f t="shared" si="0"/>
        <v>4664</v>
      </c>
      <c r="J28" s="18">
        <f t="shared" si="1"/>
        <v>284.50399999999996</v>
      </c>
      <c r="K28" s="20">
        <v>0.8</v>
      </c>
      <c r="L28" s="13">
        <f t="shared" si="2"/>
        <v>227.60319999999999</v>
      </c>
      <c r="M28" s="18">
        <f t="shared" si="3"/>
        <v>56.900799999999997</v>
      </c>
      <c r="N28" s="4" t="s">
        <v>491</v>
      </c>
      <c r="O28" s="4" t="s">
        <v>52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79</v>
      </c>
      <c r="C29" s="17" t="s">
        <v>57</v>
      </c>
      <c r="D29" s="5" t="s">
        <v>432</v>
      </c>
      <c r="E29" s="5" t="s">
        <v>530</v>
      </c>
      <c r="F29" s="5" t="s">
        <v>43</v>
      </c>
      <c r="G29" s="6">
        <v>17</v>
      </c>
      <c r="H29" s="6">
        <v>17</v>
      </c>
      <c r="I29" s="12">
        <f t="shared" si="0"/>
        <v>14960</v>
      </c>
      <c r="J29" s="18">
        <f t="shared" si="1"/>
        <v>912.56</v>
      </c>
      <c r="K29" s="20">
        <v>0.8</v>
      </c>
      <c r="L29" s="13">
        <f t="shared" si="2"/>
        <v>730.048</v>
      </c>
      <c r="M29" s="18">
        <f t="shared" si="3"/>
        <v>182.512</v>
      </c>
      <c r="N29" s="4" t="s">
        <v>491</v>
      </c>
      <c r="O29" s="4" t="s">
        <v>52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80</v>
      </c>
      <c r="C30" s="17" t="s">
        <v>57</v>
      </c>
      <c r="D30" s="5" t="s">
        <v>438</v>
      </c>
      <c r="E30" s="5" t="s">
        <v>551</v>
      </c>
      <c r="F30" s="5" t="s">
        <v>43</v>
      </c>
      <c r="G30" s="6">
        <v>6</v>
      </c>
      <c r="H30" s="6">
        <v>6</v>
      </c>
      <c r="I30" s="12">
        <f t="shared" si="0"/>
        <v>5280</v>
      </c>
      <c r="J30" s="18">
        <f t="shared" si="1"/>
        <v>322.08</v>
      </c>
      <c r="K30" s="20">
        <v>0.8</v>
      </c>
      <c r="L30" s="13">
        <f t="shared" si="2"/>
        <v>257.66399999999999</v>
      </c>
      <c r="M30" s="18">
        <f t="shared" si="3"/>
        <v>64.415999999999997</v>
      </c>
      <c r="N30" s="4" t="s">
        <v>491</v>
      </c>
      <c r="O30" s="4" t="s">
        <v>52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81</v>
      </c>
      <c r="C31" s="17" t="s">
        <v>57</v>
      </c>
      <c r="D31" s="5" t="s">
        <v>432</v>
      </c>
      <c r="E31" s="5" t="s">
        <v>552</v>
      </c>
      <c r="F31" s="5" t="s">
        <v>43</v>
      </c>
      <c r="G31" s="6">
        <v>21</v>
      </c>
      <c r="H31" s="6">
        <v>21</v>
      </c>
      <c r="I31" s="12">
        <f t="shared" si="0"/>
        <v>18480</v>
      </c>
      <c r="J31" s="18">
        <f t="shared" si="1"/>
        <v>1127.28</v>
      </c>
      <c r="K31" s="20">
        <v>0.8</v>
      </c>
      <c r="L31" s="13">
        <f t="shared" si="2"/>
        <v>901.82400000000007</v>
      </c>
      <c r="M31" s="18">
        <f t="shared" si="3"/>
        <v>225.45600000000002</v>
      </c>
      <c r="N31" s="4" t="s">
        <v>491</v>
      </c>
      <c r="O31" s="4" t="s">
        <v>52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82</v>
      </c>
      <c r="C32" s="17" t="s">
        <v>57</v>
      </c>
      <c r="D32" s="5" t="s">
        <v>439</v>
      </c>
      <c r="E32" s="5" t="s">
        <v>553</v>
      </c>
      <c r="F32" s="5" t="s">
        <v>43</v>
      </c>
      <c r="G32" s="6">
        <v>13</v>
      </c>
      <c r="H32" s="6">
        <v>13</v>
      </c>
      <c r="I32" s="12">
        <f t="shared" si="0"/>
        <v>11440</v>
      </c>
      <c r="J32" s="18">
        <f t="shared" si="1"/>
        <v>697.84</v>
      </c>
      <c r="K32" s="20">
        <v>0.8</v>
      </c>
      <c r="L32" s="13">
        <f t="shared" si="2"/>
        <v>558.27200000000005</v>
      </c>
      <c r="M32" s="18">
        <f t="shared" si="3"/>
        <v>139.56800000000001</v>
      </c>
      <c r="N32" s="4" t="s">
        <v>491</v>
      </c>
      <c r="O32" s="4" t="s">
        <v>52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83</v>
      </c>
      <c r="C33" s="17" t="s">
        <v>57</v>
      </c>
      <c r="D33" s="5" t="s">
        <v>440</v>
      </c>
      <c r="E33" s="5" t="s">
        <v>554</v>
      </c>
      <c r="F33" s="5" t="s">
        <v>43</v>
      </c>
      <c r="G33" s="6">
        <v>17</v>
      </c>
      <c r="H33" s="6">
        <v>17</v>
      </c>
      <c r="I33" s="12">
        <f t="shared" si="0"/>
        <v>14960</v>
      </c>
      <c r="J33" s="18">
        <f t="shared" si="1"/>
        <v>912.56</v>
      </c>
      <c r="K33" s="20">
        <v>0.8</v>
      </c>
      <c r="L33" s="13">
        <f t="shared" si="2"/>
        <v>730.048</v>
      </c>
      <c r="M33" s="18">
        <f t="shared" si="3"/>
        <v>182.512</v>
      </c>
      <c r="N33" s="4" t="s">
        <v>491</v>
      </c>
      <c r="O33" s="4" t="s">
        <v>52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84</v>
      </c>
      <c r="C34" s="17" t="s">
        <v>57</v>
      </c>
      <c r="D34" s="5" t="s">
        <v>441</v>
      </c>
      <c r="E34" s="5" t="s">
        <v>555</v>
      </c>
      <c r="F34" s="5" t="s">
        <v>43</v>
      </c>
      <c r="G34" s="6">
        <v>7.46</v>
      </c>
      <c r="H34" s="6">
        <v>7.46</v>
      </c>
      <c r="I34" s="12">
        <f t="shared" si="0"/>
        <v>6564.8</v>
      </c>
      <c r="J34" s="18">
        <f t="shared" si="1"/>
        <v>400.45279999999997</v>
      </c>
      <c r="K34" s="20">
        <v>0.8</v>
      </c>
      <c r="L34" s="13">
        <f t="shared" si="2"/>
        <v>320.36223999999999</v>
      </c>
      <c r="M34" s="18">
        <f t="shared" si="3"/>
        <v>80.090559999999996</v>
      </c>
      <c r="N34" s="4" t="s">
        <v>491</v>
      </c>
      <c r="O34" s="4" t="s">
        <v>52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85</v>
      </c>
      <c r="C35" s="17" t="s">
        <v>57</v>
      </c>
      <c r="D35" s="5" t="s">
        <v>424</v>
      </c>
      <c r="E35" s="5" t="s">
        <v>556</v>
      </c>
      <c r="F35" s="5" t="s">
        <v>43</v>
      </c>
      <c r="G35" s="6">
        <v>8</v>
      </c>
      <c r="H35" s="6">
        <v>8</v>
      </c>
      <c r="I35" s="12">
        <f t="shared" si="0"/>
        <v>7040</v>
      </c>
      <c r="J35" s="18">
        <f t="shared" si="1"/>
        <v>429.44</v>
      </c>
      <c r="K35" s="20">
        <v>0.8</v>
      </c>
      <c r="L35" s="13">
        <f t="shared" si="2"/>
        <v>343.55200000000002</v>
      </c>
      <c r="M35" s="18">
        <f t="shared" si="3"/>
        <v>85.888000000000005</v>
      </c>
      <c r="N35" s="4" t="s">
        <v>493</v>
      </c>
      <c r="O35" s="4" t="s">
        <v>52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86</v>
      </c>
      <c r="C36" s="17" t="s">
        <v>57</v>
      </c>
      <c r="D36" s="5" t="s">
        <v>442</v>
      </c>
      <c r="E36" s="5" t="s">
        <v>557</v>
      </c>
      <c r="F36" s="5" t="s">
        <v>43</v>
      </c>
      <c r="G36" s="6">
        <v>52</v>
      </c>
      <c r="H36" s="6">
        <v>52</v>
      </c>
      <c r="I36" s="12">
        <f t="shared" si="0"/>
        <v>45760</v>
      </c>
      <c r="J36" s="18">
        <f t="shared" si="1"/>
        <v>2791.36</v>
      </c>
      <c r="K36" s="20">
        <v>0.8</v>
      </c>
      <c r="L36" s="13">
        <f t="shared" si="2"/>
        <v>2233.0880000000002</v>
      </c>
      <c r="M36" s="18">
        <f t="shared" si="3"/>
        <v>558.27200000000005</v>
      </c>
      <c r="N36" s="4" t="s">
        <v>491</v>
      </c>
      <c r="O36" s="4" t="s">
        <v>52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87</v>
      </c>
      <c r="C37" s="17" t="s">
        <v>57</v>
      </c>
      <c r="D37" s="5" t="s">
        <v>443</v>
      </c>
      <c r="E37" s="5" t="s">
        <v>558</v>
      </c>
      <c r="F37" s="5" t="s">
        <v>43</v>
      </c>
      <c r="G37" s="6">
        <v>13.33</v>
      </c>
      <c r="H37" s="6">
        <v>13.33</v>
      </c>
      <c r="I37" s="12">
        <f t="shared" si="0"/>
        <v>11730.4</v>
      </c>
      <c r="J37" s="18">
        <f t="shared" si="1"/>
        <v>715.55439999999999</v>
      </c>
      <c r="K37" s="20">
        <v>0.8</v>
      </c>
      <c r="L37" s="13">
        <f t="shared" si="2"/>
        <v>572.44352000000003</v>
      </c>
      <c r="M37" s="18">
        <f t="shared" si="3"/>
        <v>143.11088000000001</v>
      </c>
      <c r="N37" s="4" t="s">
        <v>491</v>
      </c>
      <c r="O37" s="4" t="s">
        <v>52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88</v>
      </c>
      <c r="C38" s="17" t="s">
        <v>57</v>
      </c>
      <c r="D38" s="5" t="s">
        <v>441</v>
      </c>
      <c r="E38" s="5" t="s">
        <v>559</v>
      </c>
      <c r="F38" s="5" t="s">
        <v>43</v>
      </c>
      <c r="G38" s="6">
        <v>10</v>
      </c>
      <c r="H38" s="6">
        <v>10</v>
      </c>
      <c r="I38" s="12">
        <f t="shared" si="0"/>
        <v>8800</v>
      </c>
      <c r="J38" s="18">
        <f t="shared" si="1"/>
        <v>536.79999999999995</v>
      </c>
      <c r="K38" s="20">
        <v>0.8</v>
      </c>
      <c r="L38" s="13">
        <f t="shared" si="2"/>
        <v>429.44</v>
      </c>
      <c r="M38" s="18">
        <f t="shared" si="3"/>
        <v>107.36</v>
      </c>
      <c r="N38" s="4" t="s">
        <v>491</v>
      </c>
      <c r="O38" s="4" t="s">
        <v>52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89</v>
      </c>
      <c r="C39" s="17" t="s">
        <v>57</v>
      </c>
      <c r="D39" s="5" t="s">
        <v>430</v>
      </c>
      <c r="E39" s="5" t="s">
        <v>560</v>
      </c>
      <c r="F39" s="5" t="s">
        <v>43</v>
      </c>
      <c r="G39" s="6">
        <v>9.6999999999999993</v>
      </c>
      <c r="H39" s="6">
        <v>9.6999999999999993</v>
      </c>
      <c r="I39" s="12">
        <f t="shared" si="0"/>
        <v>8536</v>
      </c>
      <c r="J39" s="18">
        <f t="shared" si="1"/>
        <v>520.69599999999991</v>
      </c>
      <c r="K39" s="20">
        <v>0.8</v>
      </c>
      <c r="L39" s="13">
        <f t="shared" si="2"/>
        <v>416.55679999999995</v>
      </c>
      <c r="M39" s="18">
        <f t="shared" si="3"/>
        <v>104.13919999999999</v>
      </c>
      <c r="N39" s="4" t="s">
        <v>491</v>
      </c>
      <c r="O39" s="4" t="s">
        <v>52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90</v>
      </c>
      <c r="C40" s="17" t="s">
        <v>57</v>
      </c>
      <c r="D40" s="5" t="s">
        <v>430</v>
      </c>
      <c r="E40" s="5" t="s">
        <v>561</v>
      </c>
      <c r="F40" s="5" t="s">
        <v>43</v>
      </c>
      <c r="G40" s="6">
        <v>9.25</v>
      </c>
      <c r="H40" s="6">
        <v>9.25</v>
      </c>
      <c r="I40" s="12">
        <f t="shared" si="0"/>
        <v>8140</v>
      </c>
      <c r="J40" s="18">
        <f t="shared" si="1"/>
        <v>496.54</v>
      </c>
      <c r="K40" s="20">
        <v>0.8</v>
      </c>
      <c r="L40" s="13">
        <f t="shared" si="2"/>
        <v>397.23200000000003</v>
      </c>
      <c r="M40" s="18">
        <f t="shared" si="3"/>
        <v>99.308000000000007</v>
      </c>
      <c r="N40" s="4" t="s">
        <v>491</v>
      </c>
      <c r="O40" s="4" t="s">
        <v>52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91</v>
      </c>
      <c r="C41" s="17" t="s">
        <v>57</v>
      </c>
      <c r="D41" s="5" t="s">
        <v>444</v>
      </c>
      <c r="E41" s="5" t="s">
        <v>562</v>
      </c>
      <c r="F41" s="5" t="s">
        <v>43</v>
      </c>
      <c r="G41" s="6">
        <v>14</v>
      </c>
      <c r="H41" s="6">
        <v>14</v>
      </c>
      <c r="I41" s="12">
        <f t="shared" si="0"/>
        <v>12320</v>
      </c>
      <c r="J41" s="18">
        <f t="shared" si="1"/>
        <v>751.52</v>
      </c>
      <c r="K41" s="20">
        <v>0.8</v>
      </c>
      <c r="L41" s="13">
        <f t="shared" si="2"/>
        <v>601.21600000000001</v>
      </c>
      <c r="M41" s="18">
        <f t="shared" si="3"/>
        <v>150.304</v>
      </c>
      <c r="N41" s="4" t="s">
        <v>494</v>
      </c>
      <c r="O41" s="4" t="s">
        <v>52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92</v>
      </c>
      <c r="C42" s="17" t="s">
        <v>57</v>
      </c>
      <c r="D42" s="5" t="s">
        <v>425</v>
      </c>
      <c r="E42" s="5" t="s">
        <v>563</v>
      </c>
      <c r="F42" s="5" t="s">
        <v>43</v>
      </c>
      <c r="G42" s="6">
        <v>10</v>
      </c>
      <c r="H42" s="6">
        <v>10</v>
      </c>
      <c r="I42" s="12">
        <f t="shared" si="0"/>
        <v>8800</v>
      </c>
      <c r="J42" s="18">
        <f t="shared" si="1"/>
        <v>536.79999999999995</v>
      </c>
      <c r="K42" s="20">
        <v>0.8</v>
      </c>
      <c r="L42" s="13">
        <f t="shared" si="2"/>
        <v>429.44</v>
      </c>
      <c r="M42" s="18">
        <f t="shared" si="3"/>
        <v>107.36</v>
      </c>
      <c r="N42" s="4" t="s">
        <v>491</v>
      </c>
      <c r="O42" s="4" t="s">
        <v>52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93</v>
      </c>
      <c r="C43" s="17" t="s">
        <v>57</v>
      </c>
      <c r="D43" s="5" t="s">
        <v>443</v>
      </c>
      <c r="E43" s="5" t="s">
        <v>564</v>
      </c>
      <c r="F43" s="5" t="s">
        <v>43</v>
      </c>
      <c r="G43" s="6">
        <v>23.56</v>
      </c>
      <c r="H43" s="6">
        <v>23.56</v>
      </c>
      <c r="I43" s="12">
        <f t="shared" si="0"/>
        <v>20732.8</v>
      </c>
      <c r="J43" s="18">
        <f t="shared" si="1"/>
        <v>1264.7007999999998</v>
      </c>
      <c r="K43" s="20">
        <v>0.8</v>
      </c>
      <c r="L43" s="13">
        <f t="shared" si="2"/>
        <v>1011.76064</v>
      </c>
      <c r="M43" s="18">
        <f t="shared" si="3"/>
        <v>252.94015999999999</v>
      </c>
      <c r="N43" s="4" t="s">
        <v>491</v>
      </c>
      <c r="O43" s="4" t="s">
        <v>52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94</v>
      </c>
      <c r="C44" s="17" t="s">
        <v>57</v>
      </c>
      <c r="D44" s="5" t="s">
        <v>443</v>
      </c>
      <c r="E44" s="5" t="s">
        <v>565</v>
      </c>
      <c r="F44" s="5" t="s">
        <v>43</v>
      </c>
      <c r="G44" s="6">
        <v>17.54</v>
      </c>
      <c r="H44" s="6">
        <v>17.54</v>
      </c>
      <c r="I44" s="12">
        <f t="shared" si="0"/>
        <v>15435.199999999999</v>
      </c>
      <c r="J44" s="18">
        <f t="shared" si="1"/>
        <v>941.54719999999998</v>
      </c>
      <c r="K44" s="20">
        <v>0.8</v>
      </c>
      <c r="L44" s="13">
        <f t="shared" si="2"/>
        <v>753.23775999999998</v>
      </c>
      <c r="M44" s="18">
        <f t="shared" si="3"/>
        <v>188.30944</v>
      </c>
      <c r="N44" s="4" t="s">
        <v>491</v>
      </c>
      <c r="O44" s="4" t="s">
        <v>52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95</v>
      </c>
      <c r="C45" s="17" t="s">
        <v>57</v>
      </c>
      <c r="D45" s="5" t="s">
        <v>445</v>
      </c>
      <c r="E45" s="5" t="s">
        <v>566</v>
      </c>
      <c r="F45" s="5" t="s">
        <v>43</v>
      </c>
      <c r="G45" s="6">
        <v>21.54</v>
      </c>
      <c r="H45" s="6">
        <v>21.54</v>
      </c>
      <c r="I45" s="12">
        <f t="shared" si="0"/>
        <v>18955.2</v>
      </c>
      <c r="J45" s="18">
        <f t="shared" si="1"/>
        <v>1156.2672</v>
      </c>
      <c r="K45" s="20">
        <v>0.8</v>
      </c>
      <c r="L45" s="13">
        <f t="shared" si="2"/>
        <v>925.01376000000005</v>
      </c>
      <c r="M45" s="18">
        <f t="shared" si="3"/>
        <v>231.25344000000001</v>
      </c>
      <c r="N45" s="4" t="s">
        <v>491</v>
      </c>
      <c r="O45" s="4" t="s">
        <v>52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96</v>
      </c>
      <c r="C46" s="17" t="s">
        <v>57</v>
      </c>
      <c r="D46" s="5" t="s">
        <v>438</v>
      </c>
      <c r="E46" s="5" t="s">
        <v>567</v>
      </c>
      <c r="F46" s="5" t="s">
        <v>43</v>
      </c>
      <c r="G46" s="6">
        <v>13.2</v>
      </c>
      <c r="H46" s="6">
        <v>13.2</v>
      </c>
      <c r="I46" s="12">
        <f t="shared" si="0"/>
        <v>11616</v>
      </c>
      <c r="J46" s="18">
        <f t="shared" si="1"/>
        <v>708.57599999999991</v>
      </c>
      <c r="K46" s="20">
        <v>0.8</v>
      </c>
      <c r="L46" s="13">
        <f t="shared" si="2"/>
        <v>566.86079999999993</v>
      </c>
      <c r="M46" s="18">
        <f t="shared" si="3"/>
        <v>141.71519999999998</v>
      </c>
      <c r="N46" s="4" t="s">
        <v>491</v>
      </c>
      <c r="O46" s="4" t="s">
        <v>52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97</v>
      </c>
      <c r="C47" s="17" t="s">
        <v>57</v>
      </c>
      <c r="D47" s="5" t="s">
        <v>446</v>
      </c>
      <c r="E47" s="5" t="s">
        <v>568</v>
      </c>
      <c r="F47" s="5" t="s">
        <v>43</v>
      </c>
      <c r="G47" s="6">
        <v>8</v>
      </c>
      <c r="H47" s="6">
        <v>8</v>
      </c>
      <c r="I47" s="12">
        <f t="shared" si="0"/>
        <v>7040</v>
      </c>
      <c r="J47" s="18">
        <f t="shared" si="1"/>
        <v>429.44</v>
      </c>
      <c r="K47" s="20">
        <v>0.8</v>
      </c>
      <c r="L47" s="13">
        <f t="shared" si="2"/>
        <v>343.55200000000002</v>
      </c>
      <c r="M47" s="18">
        <f t="shared" si="3"/>
        <v>85.888000000000005</v>
      </c>
      <c r="N47" s="4" t="s">
        <v>491</v>
      </c>
      <c r="O47" s="4" t="s">
        <v>52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98</v>
      </c>
      <c r="C48" s="17" t="s">
        <v>57</v>
      </c>
      <c r="D48" s="5" t="s">
        <v>447</v>
      </c>
      <c r="E48" s="5" t="s">
        <v>569</v>
      </c>
      <c r="F48" s="5" t="s">
        <v>43</v>
      </c>
      <c r="G48" s="6">
        <v>10</v>
      </c>
      <c r="H48" s="6">
        <v>10</v>
      </c>
      <c r="I48" s="12">
        <f t="shared" si="0"/>
        <v>8800</v>
      </c>
      <c r="J48" s="18">
        <f t="shared" si="1"/>
        <v>536.79999999999995</v>
      </c>
      <c r="K48" s="20">
        <v>0.8</v>
      </c>
      <c r="L48" s="13">
        <f t="shared" si="2"/>
        <v>429.44</v>
      </c>
      <c r="M48" s="18">
        <f t="shared" si="3"/>
        <v>107.36</v>
      </c>
      <c r="N48" s="4" t="s">
        <v>491</v>
      </c>
      <c r="O48" s="4" t="s">
        <v>52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99</v>
      </c>
      <c r="C49" s="17" t="s">
        <v>57</v>
      </c>
      <c r="D49" s="5" t="s">
        <v>448</v>
      </c>
      <c r="E49" s="5" t="s">
        <v>570</v>
      </c>
      <c r="F49" s="5" t="s">
        <v>43</v>
      </c>
      <c r="G49" s="6">
        <v>7.87</v>
      </c>
      <c r="H49" s="6">
        <v>7.87</v>
      </c>
      <c r="I49" s="12">
        <f t="shared" si="0"/>
        <v>6925.6</v>
      </c>
      <c r="J49" s="18">
        <f t="shared" si="1"/>
        <v>422.46159999999998</v>
      </c>
      <c r="K49" s="20">
        <v>0.8</v>
      </c>
      <c r="L49" s="13">
        <f t="shared" si="2"/>
        <v>337.96928000000003</v>
      </c>
      <c r="M49" s="18">
        <f t="shared" si="3"/>
        <v>84.492320000000007</v>
      </c>
      <c r="N49" s="4" t="s">
        <v>495</v>
      </c>
      <c r="O49" s="4" t="s">
        <v>52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100</v>
      </c>
      <c r="C50" s="17" t="s">
        <v>57</v>
      </c>
      <c r="D50" s="5" t="s">
        <v>432</v>
      </c>
      <c r="E50" s="5" t="s">
        <v>571</v>
      </c>
      <c r="F50" s="5" t="s">
        <v>43</v>
      </c>
      <c r="G50" s="6">
        <v>14.09</v>
      </c>
      <c r="H50" s="6">
        <v>14.09</v>
      </c>
      <c r="I50" s="12">
        <f t="shared" si="0"/>
        <v>12399.2</v>
      </c>
      <c r="J50" s="18">
        <f t="shared" si="1"/>
        <v>756.35119999999995</v>
      </c>
      <c r="K50" s="20">
        <v>0.8</v>
      </c>
      <c r="L50" s="13">
        <f t="shared" si="2"/>
        <v>605.08096</v>
      </c>
      <c r="M50" s="18">
        <f t="shared" si="3"/>
        <v>151.27024</v>
      </c>
      <c r="N50" s="4" t="s">
        <v>491</v>
      </c>
      <c r="O50" s="4" t="s">
        <v>52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101</v>
      </c>
      <c r="C51" s="17" t="s">
        <v>57</v>
      </c>
      <c r="D51" s="5" t="s">
        <v>430</v>
      </c>
      <c r="E51" s="5" t="s">
        <v>572</v>
      </c>
      <c r="F51" s="5" t="s">
        <v>43</v>
      </c>
      <c r="G51" s="6">
        <v>8</v>
      </c>
      <c r="H51" s="6">
        <v>8</v>
      </c>
      <c r="I51" s="12">
        <f t="shared" si="0"/>
        <v>7040</v>
      </c>
      <c r="J51" s="18">
        <f t="shared" si="1"/>
        <v>429.44</v>
      </c>
      <c r="K51" s="20">
        <v>0.8</v>
      </c>
      <c r="L51" s="13">
        <f t="shared" si="2"/>
        <v>343.55200000000002</v>
      </c>
      <c r="M51" s="18">
        <f t="shared" si="3"/>
        <v>85.888000000000005</v>
      </c>
      <c r="N51" s="4" t="s">
        <v>491</v>
      </c>
      <c r="O51" s="4" t="s">
        <v>52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102</v>
      </c>
      <c r="C52" s="17" t="s">
        <v>57</v>
      </c>
      <c r="D52" s="5" t="s">
        <v>449</v>
      </c>
      <c r="E52" s="5" t="s">
        <v>573</v>
      </c>
      <c r="F52" s="5" t="s">
        <v>43</v>
      </c>
      <c r="G52" s="6">
        <v>28</v>
      </c>
      <c r="H52" s="6">
        <v>28</v>
      </c>
      <c r="I52" s="12">
        <f t="shared" si="0"/>
        <v>24640</v>
      </c>
      <c r="J52" s="18">
        <f t="shared" si="1"/>
        <v>1503.04</v>
      </c>
      <c r="K52" s="20">
        <v>0.8</v>
      </c>
      <c r="L52" s="13">
        <f t="shared" si="2"/>
        <v>1202.432</v>
      </c>
      <c r="M52" s="18">
        <f t="shared" si="3"/>
        <v>300.608</v>
      </c>
      <c r="N52" s="4" t="s">
        <v>494</v>
      </c>
      <c r="O52" s="4" t="s">
        <v>52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103</v>
      </c>
      <c r="C53" s="17" t="s">
        <v>57</v>
      </c>
      <c r="D53" s="5" t="s">
        <v>450</v>
      </c>
      <c r="E53" s="5" t="s">
        <v>574</v>
      </c>
      <c r="F53" s="5" t="s">
        <v>43</v>
      </c>
      <c r="G53" s="6">
        <v>8</v>
      </c>
      <c r="H53" s="6">
        <v>8</v>
      </c>
      <c r="I53" s="12">
        <f t="shared" si="0"/>
        <v>7040</v>
      </c>
      <c r="J53" s="18">
        <f t="shared" si="1"/>
        <v>429.44</v>
      </c>
      <c r="K53" s="20">
        <v>0.8</v>
      </c>
      <c r="L53" s="13">
        <f t="shared" si="2"/>
        <v>343.55200000000002</v>
      </c>
      <c r="M53" s="18">
        <f t="shared" si="3"/>
        <v>85.888000000000005</v>
      </c>
      <c r="N53" s="4" t="s">
        <v>491</v>
      </c>
      <c r="O53" s="4" t="s">
        <v>52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104</v>
      </c>
      <c r="C54" s="17" t="s">
        <v>57</v>
      </c>
      <c r="D54" s="5" t="s">
        <v>451</v>
      </c>
      <c r="E54" s="5" t="s">
        <v>575</v>
      </c>
      <c r="F54" s="5" t="s">
        <v>43</v>
      </c>
      <c r="G54" s="6">
        <v>6</v>
      </c>
      <c r="H54" s="6">
        <v>6</v>
      </c>
      <c r="I54" s="12">
        <f t="shared" si="0"/>
        <v>5280</v>
      </c>
      <c r="J54" s="18">
        <f t="shared" si="1"/>
        <v>322.08</v>
      </c>
      <c r="K54" s="20">
        <v>0.8</v>
      </c>
      <c r="L54" s="13">
        <f t="shared" si="2"/>
        <v>257.66399999999999</v>
      </c>
      <c r="M54" s="18">
        <f t="shared" si="3"/>
        <v>64.415999999999997</v>
      </c>
      <c r="N54" s="4" t="s">
        <v>491</v>
      </c>
      <c r="O54" s="4" t="s">
        <v>52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105</v>
      </c>
      <c r="C55" s="17" t="s">
        <v>57</v>
      </c>
      <c r="D55" s="5" t="s">
        <v>426</v>
      </c>
      <c r="E55" s="5" t="s">
        <v>576</v>
      </c>
      <c r="F55" s="5" t="s">
        <v>43</v>
      </c>
      <c r="G55" s="6">
        <v>34</v>
      </c>
      <c r="H55" s="6">
        <v>34</v>
      </c>
      <c r="I55" s="12">
        <f t="shared" si="0"/>
        <v>29920</v>
      </c>
      <c r="J55" s="18">
        <f t="shared" si="1"/>
        <v>1825.12</v>
      </c>
      <c r="K55" s="20">
        <v>0.8</v>
      </c>
      <c r="L55" s="13">
        <f t="shared" si="2"/>
        <v>1460.096</v>
      </c>
      <c r="M55" s="18">
        <f t="shared" si="3"/>
        <v>365.024</v>
      </c>
      <c r="N55" s="4" t="s">
        <v>491</v>
      </c>
      <c r="O55" s="4" t="s">
        <v>52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51</v>
      </c>
      <c r="C56" s="17" t="s">
        <v>57</v>
      </c>
      <c r="D56" s="5" t="s">
        <v>430</v>
      </c>
      <c r="E56" s="5" t="s">
        <v>577</v>
      </c>
      <c r="F56" s="5" t="s">
        <v>43</v>
      </c>
      <c r="G56" s="6">
        <v>46.64</v>
      </c>
      <c r="H56" s="6">
        <v>46.64</v>
      </c>
      <c r="I56" s="12">
        <f t="shared" si="0"/>
        <v>41043.199999999997</v>
      </c>
      <c r="J56" s="18">
        <f t="shared" si="1"/>
        <v>2503.6352000000002</v>
      </c>
      <c r="K56" s="20">
        <v>0.8</v>
      </c>
      <c r="L56" s="13">
        <f t="shared" si="2"/>
        <v>2002.9081600000002</v>
      </c>
      <c r="M56" s="18">
        <f t="shared" si="3"/>
        <v>500.72704000000004</v>
      </c>
      <c r="N56" s="4" t="s">
        <v>491</v>
      </c>
      <c r="O56" s="4" t="s">
        <v>52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106</v>
      </c>
      <c r="C57" s="17" t="s">
        <v>57</v>
      </c>
      <c r="D57" s="5" t="s">
        <v>452</v>
      </c>
      <c r="E57" s="5" t="s">
        <v>578</v>
      </c>
      <c r="F57" s="5" t="s">
        <v>44</v>
      </c>
      <c r="G57" s="6">
        <v>11.28</v>
      </c>
      <c r="H57" s="6">
        <v>11.28</v>
      </c>
      <c r="I57" s="12">
        <f t="shared" si="0"/>
        <v>9926.4</v>
      </c>
      <c r="J57" s="18">
        <f t="shared" si="1"/>
        <v>605.5104</v>
      </c>
      <c r="K57" s="20">
        <v>0.8</v>
      </c>
      <c r="L57" s="13">
        <f t="shared" si="2"/>
        <v>484.40832</v>
      </c>
      <c r="M57" s="18">
        <f t="shared" si="3"/>
        <v>121.10208</v>
      </c>
      <c r="N57" s="4" t="s">
        <v>491</v>
      </c>
      <c r="O57" s="4" t="s">
        <v>52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107</v>
      </c>
      <c r="C58" s="17" t="s">
        <v>57</v>
      </c>
      <c r="D58" s="5" t="s">
        <v>453</v>
      </c>
      <c r="E58" s="5" t="s">
        <v>579</v>
      </c>
      <c r="F58" s="5" t="s">
        <v>44</v>
      </c>
      <c r="G58" s="6">
        <v>20.5</v>
      </c>
      <c r="H58" s="6">
        <v>20.5</v>
      </c>
      <c r="I58" s="12">
        <f t="shared" si="0"/>
        <v>18040</v>
      </c>
      <c r="J58" s="18">
        <f t="shared" si="1"/>
        <v>1100.44</v>
      </c>
      <c r="K58" s="20">
        <v>0.8</v>
      </c>
      <c r="L58" s="13">
        <f t="shared" si="2"/>
        <v>880.35200000000009</v>
      </c>
      <c r="M58" s="18">
        <f t="shared" si="3"/>
        <v>220.08800000000002</v>
      </c>
      <c r="N58" s="4" t="s">
        <v>491</v>
      </c>
      <c r="O58" s="4" t="s">
        <v>52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108</v>
      </c>
      <c r="C59" s="17" t="s">
        <v>57</v>
      </c>
      <c r="D59" s="5" t="s">
        <v>454</v>
      </c>
      <c r="E59" s="5" t="s">
        <v>580</v>
      </c>
      <c r="F59" s="5" t="s">
        <v>44</v>
      </c>
      <c r="G59" s="6">
        <v>9.32</v>
      </c>
      <c r="H59" s="6">
        <v>9.32</v>
      </c>
      <c r="I59" s="12">
        <f t="shared" si="0"/>
        <v>8201.6</v>
      </c>
      <c r="J59" s="18">
        <f t="shared" si="1"/>
        <v>500.29759999999999</v>
      </c>
      <c r="K59" s="20">
        <v>0.8</v>
      </c>
      <c r="L59" s="13">
        <f t="shared" si="2"/>
        <v>400.23808000000002</v>
      </c>
      <c r="M59" s="18">
        <f t="shared" si="3"/>
        <v>100.05952000000001</v>
      </c>
      <c r="N59" s="4" t="s">
        <v>491</v>
      </c>
      <c r="O59" s="4" t="s">
        <v>52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109</v>
      </c>
      <c r="C60" s="17" t="s">
        <v>57</v>
      </c>
      <c r="D60" s="5" t="s">
        <v>432</v>
      </c>
      <c r="E60" s="5" t="s">
        <v>581</v>
      </c>
      <c r="F60" s="5" t="s">
        <v>44</v>
      </c>
      <c r="G60" s="6">
        <v>8.4600000000000009</v>
      </c>
      <c r="H60" s="6">
        <v>8.4600000000000009</v>
      </c>
      <c r="I60" s="12">
        <f t="shared" si="0"/>
        <v>7444.8000000000011</v>
      </c>
      <c r="J60" s="18">
        <f t="shared" si="1"/>
        <v>454.13280000000003</v>
      </c>
      <c r="K60" s="20">
        <v>0.8</v>
      </c>
      <c r="L60" s="13">
        <f t="shared" si="2"/>
        <v>363.30624000000006</v>
      </c>
      <c r="M60" s="18">
        <f t="shared" si="3"/>
        <v>90.826560000000015</v>
      </c>
      <c r="N60" s="4" t="s">
        <v>491</v>
      </c>
      <c r="O60" s="4" t="s">
        <v>52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110</v>
      </c>
      <c r="C61" s="17" t="s">
        <v>57</v>
      </c>
      <c r="D61" s="5" t="s">
        <v>455</v>
      </c>
      <c r="E61" s="5" t="s">
        <v>582</v>
      </c>
      <c r="F61" s="5" t="s">
        <v>44</v>
      </c>
      <c r="G61" s="6">
        <v>4.3499999999999996</v>
      </c>
      <c r="H61" s="6">
        <v>4.3499999999999996</v>
      </c>
      <c r="I61" s="12">
        <f t="shared" si="0"/>
        <v>3827.9999999999995</v>
      </c>
      <c r="J61" s="18">
        <f t="shared" si="1"/>
        <v>233.50799999999998</v>
      </c>
      <c r="K61" s="20">
        <v>0.8</v>
      </c>
      <c r="L61" s="13">
        <f t="shared" si="2"/>
        <v>186.8064</v>
      </c>
      <c r="M61" s="18">
        <f t="shared" si="3"/>
        <v>46.701599999999999</v>
      </c>
      <c r="N61" s="4" t="s">
        <v>491</v>
      </c>
      <c r="O61" s="4" t="s">
        <v>52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111</v>
      </c>
      <c r="C62" s="17" t="s">
        <v>57</v>
      </c>
      <c r="D62" s="5" t="s">
        <v>456</v>
      </c>
      <c r="E62" s="5" t="s">
        <v>583</v>
      </c>
      <c r="F62" s="5" t="s">
        <v>44</v>
      </c>
      <c r="G62" s="6">
        <v>5.55</v>
      </c>
      <c r="H62" s="6">
        <v>5.55</v>
      </c>
      <c r="I62" s="12">
        <f t="shared" si="0"/>
        <v>4884</v>
      </c>
      <c r="J62" s="18">
        <f t="shared" si="1"/>
        <v>297.92399999999998</v>
      </c>
      <c r="K62" s="20">
        <v>0.8</v>
      </c>
      <c r="L62" s="13">
        <f t="shared" si="2"/>
        <v>238.33920000000001</v>
      </c>
      <c r="M62" s="18">
        <f t="shared" si="3"/>
        <v>59.584800000000001</v>
      </c>
      <c r="N62" s="4" t="s">
        <v>496</v>
      </c>
      <c r="O62" s="4" t="s">
        <v>52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112</v>
      </c>
      <c r="C63" s="17" t="s">
        <v>57</v>
      </c>
      <c r="D63" s="5" t="s">
        <v>434</v>
      </c>
      <c r="E63" s="5" t="s">
        <v>584</v>
      </c>
      <c r="F63" s="5" t="s">
        <v>44</v>
      </c>
      <c r="G63" s="6">
        <v>9.25</v>
      </c>
      <c r="H63" s="6">
        <v>9.25</v>
      </c>
      <c r="I63" s="12">
        <f t="shared" si="0"/>
        <v>8140</v>
      </c>
      <c r="J63" s="18">
        <f t="shared" si="1"/>
        <v>496.54</v>
      </c>
      <c r="K63" s="20">
        <v>0.8</v>
      </c>
      <c r="L63" s="13">
        <f t="shared" si="2"/>
        <v>397.23200000000003</v>
      </c>
      <c r="M63" s="18">
        <f t="shared" si="3"/>
        <v>99.308000000000007</v>
      </c>
      <c r="N63" s="4" t="s">
        <v>491</v>
      </c>
      <c r="O63" s="4" t="s">
        <v>52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113</v>
      </c>
      <c r="C64" s="17" t="s">
        <v>57</v>
      </c>
      <c r="D64" s="5" t="s">
        <v>457</v>
      </c>
      <c r="E64" s="5" t="s">
        <v>585</v>
      </c>
      <c r="F64" s="5" t="s">
        <v>44</v>
      </c>
      <c r="G64" s="6">
        <v>11.53</v>
      </c>
      <c r="H64" s="6">
        <v>11.53</v>
      </c>
      <c r="I64" s="12">
        <f t="shared" si="0"/>
        <v>10146.4</v>
      </c>
      <c r="J64" s="18">
        <f t="shared" si="1"/>
        <v>618.93039999999996</v>
      </c>
      <c r="K64" s="20">
        <v>0.8</v>
      </c>
      <c r="L64" s="13">
        <f t="shared" si="2"/>
        <v>495.14431999999999</v>
      </c>
      <c r="M64" s="18">
        <f t="shared" si="3"/>
        <v>123.78608</v>
      </c>
      <c r="N64" s="4" t="s">
        <v>491</v>
      </c>
      <c r="O64" s="4" t="s">
        <v>52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114</v>
      </c>
      <c r="C65" s="17" t="s">
        <v>57</v>
      </c>
      <c r="D65" s="5" t="s">
        <v>430</v>
      </c>
      <c r="E65" s="5" t="s">
        <v>586</v>
      </c>
      <c r="F65" s="5" t="s">
        <v>44</v>
      </c>
      <c r="G65" s="6">
        <v>10.46</v>
      </c>
      <c r="H65" s="6">
        <v>10.46</v>
      </c>
      <c r="I65" s="12">
        <f t="shared" si="0"/>
        <v>9204.8000000000011</v>
      </c>
      <c r="J65" s="18">
        <f t="shared" si="1"/>
        <v>561.49279999999999</v>
      </c>
      <c r="K65" s="20">
        <v>0.8</v>
      </c>
      <c r="L65" s="13">
        <f t="shared" si="2"/>
        <v>449.19424000000004</v>
      </c>
      <c r="M65" s="18">
        <f t="shared" si="3"/>
        <v>112.29856000000001</v>
      </c>
      <c r="N65" s="4" t="s">
        <v>491</v>
      </c>
      <c r="O65" s="4" t="s">
        <v>52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115</v>
      </c>
      <c r="C66" s="17" t="s">
        <v>57</v>
      </c>
      <c r="D66" s="5" t="s">
        <v>441</v>
      </c>
      <c r="E66" s="5" t="s">
        <v>587</v>
      </c>
      <c r="F66" s="5" t="s">
        <v>44</v>
      </c>
      <c r="G66" s="6">
        <v>10.92</v>
      </c>
      <c r="H66" s="6">
        <v>10.92</v>
      </c>
      <c r="I66" s="12">
        <f t="shared" si="0"/>
        <v>9609.6</v>
      </c>
      <c r="J66" s="18">
        <f t="shared" si="1"/>
        <v>586.18560000000002</v>
      </c>
      <c r="K66" s="20">
        <v>0.8</v>
      </c>
      <c r="L66" s="13">
        <f t="shared" si="2"/>
        <v>468.94848000000002</v>
      </c>
      <c r="M66" s="18">
        <f t="shared" si="3"/>
        <v>117.23712</v>
      </c>
      <c r="N66" s="4" t="s">
        <v>491</v>
      </c>
      <c r="O66" s="4" t="s">
        <v>52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116</v>
      </c>
      <c r="C67" s="17" t="s">
        <v>57</v>
      </c>
      <c r="D67" s="5" t="s">
        <v>454</v>
      </c>
      <c r="E67" s="5" t="s">
        <v>588</v>
      </c>
      <c r="F67" s="5" t="s">
        <v>44</v>
      </c>
      <c r="G67" s="6">
        <v>15.11</v>
      </c>
      <c r="H67" s="6">
        <v>15.11</v>
      </c>
      <c r="I67" s="12">
        <f t="shared" si="0"/>
        <v>13296.8</v>
      </c>
      <c r="J67" s="18">
        <f t="shared" si="1"/>
        <v>811.10479999999995</v>
      </c>
      <c r="K67" s="20">
        <v>0.8</v>
      </c>
      <c r="L67" s="13">
        <f t="shared" si="2"/>
        <v>648.88383999999996</v>
      </c>
      <c r="M67" s="18">
        <f t="shared" si="3"/>
        <v>162.22095999999999</v>
      </c>
      <c r="N67" s="4" t="s">
        <v>491</v>
      </c>
      <c r="O67" s="4" t="s">
        <v>52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117</v>
      </c>
      <c r="C68" s="17" t="s">
        <v>57</v>
      </c>
      <c r="D68" s="5" t="s">
        <v>439</v>
      </c>
      <c r="E68" s="5" t="s">
        <v>589</v>
      </c>
      <c r="F68" s="5" t="s">
        <v>44</v>
      </c>
      <c r="G68" s="6">
        <v>18.12</v>
      </c>
      <c r="H68" s="6">
        <v>18.12</v>
      </c>
      <c r="I68" s="12">
        <f t="shared" si="0"/>
        <v>15945.6</v>
      </c>
      <c r="J68" s="18">
        <f t="shared" si="1"/>
        <v>972.6816</v>
      </c>
      <c r="K68" s="20">
        <v>0.8</v>
      </c>
      <c r="L68" s="13">
        <f t="shared" si="2"/>
        <v>778.14528000000007</v>
      </c>
      <c r="M68" s="18">
        <f t="shared" si="3"/>
        <v>194.53632000000002</v>
      </c>
      <c r="N68" s="4" t="s">
        <v>491</v>
      </c>
      <c r="O68" s="4" t="s">
        <v>52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118</v>
      </c>
      <c r="C69" s="17" t="s">
        <v>57</v>
      </c>
      <c r="D69" s="5" t="s">
        <v>431</v>
      </c>
      <c r="E69" s="5" t="s">
        <v>590</v>
      </c>
      <c r="F69" s="5" t="s">
        <v>44</v>
      </c>
      <c r="G69" s="6">
        <v>9.5500000000000007</v>
      </c>
      <c r="H69" s="6">
        <v>9.5500000000000007</v>
      </c>
      <c r="I69" s="12">
        <f t="shared" si="0"/>
        <v>8404</v>
      </c>
      <c r="J69" s="18">
        <f t="shared" si="1"/>
        <v>512.64400000000001</v>
      </c>
      <c r="K69" s="20">
        <v>0.8</v>
      </c>
      <c r="L69" s="13">
        <f t="shared" si="2"/>
        <v>410.11520000000002</v>
      </c>
      <c r="M69" s="18">
        <f t="shared" si="3"/>
        <v>102.5288</v>
      </c>
      <c r="N69" s="4" t="s">
        <v>491</v>
      </c>
      <c r="O69" s="4" t="s">
        <v>52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119</v>
      </c>
      <c r="C70" s="17" t="s">
        <v>57</v>
      </c>
      <c r="D70" s="5" t="s">
        <v>458</v>
      </c>
      <c r="E70" s="5" t="s">
        <v>591</v>
      </c>
      <c r="F70" s="5" t="s">
        <v>44</v>
      </c>
      <c r="G70" s="6">
        <v>13.05</v>
      </c>
      <c r="H70" s="6">
        <v>13.05</v>
      </c>
      <c r="I70" s="12">
        <f t="shared" si="0"/>
        <v>11484</v>
      </c>
      <c r="J70" s="18">
        <f t="shared" si="1"/>
        <v>700.524</v>
      </c>
      <c r="K70" s="20">
        <v>0.8</v>
      </c>
      <c r="L70" s="13">
        <f t="shared" si="2"/>
        <v>560.41920000000005</v>
      </c>
      <c r="M70" s="18">
        <f t="shared" si="3"/>
        <v>140.10480000000001</v>
      </c>
      <c r="N70" s="4" t="s">
        <v>491</v>
      </c>
      <c r="O70" s="4" t="s">
        <v>52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120</v>
      </c>
      <c r="C71" s="17" t="s">
        <v>57</v>
      </c>
      <c r="D71" s="5" t="s">
        <v>459</v>
      </c>
      <c r="E71" s="5" t="s">
        <v>592</v>
      </c>
      <c r="F71" s="5" t="s">
        <v>44</v>
      </c>
      <c r="G71" s="6">
        <v>5.5</v>
      </c>
      <c r="H71" s="6">
        <v>5.5</v>
      </c>
      <c r="I71" s="12">
        <f t="shared" si="0"/>
        <v>4840</v>
      </c>
      <c r="J71" s="18">
        <f t="shared" si="1"/>
        <v>295.24</v>
      </c>
      <c r="K71" s="20">
        <v>0.8</v>
      </c>
      <c r="L71" s="13">
        <f t="shared" si="2"/>
        <v>236.19200000000001</v>
      </c>
      <c r="M71" s="18">
        <f t="shared" si="3"/>
        <v>59.048000000000002</v>
      </c>
      <c r="N71" s="4" t="s">
        <v>491</v>
      </c>
      <c r="O71" s="4" t="s">
        <v>52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121</v>
      </c>
      <c r="C72" s="17" t="s">
        <v>57</v>
      </c>
      <c r="D72" s="5" t="s">
        <v>438</v>
      </c>
      <c r="E72" s="5" t="s">
        <v>593</v>
      </c>
      <c r="F72" s="5" t="s">
        <v>44</v>
      </c>
      <c r="G72" s="6">
        <v>2.62</v>
      </c>
      <c r="H72" s="6">
        <v>2.62</v>
      </c>
      <c r="I72" s="12">
        <f t="shared" ref="I72:I186" si="4">H72*880</f>
        <v>2305.6</v>
      </c>
      <c r="J72" s="18">
        <f t="shared" ref="J72:J186" si="5">G72*53.68</f>
        <v>140.64160000000001</v>
      </c>
      <c r="K72" s="20">
        <v>0.8</v>
      </c>
      <c r="L72" s="13">
        <f t="shared" ref="L72:L186" si="6">J72*0.8</f>
        <v>112.51328000000001</v>
      </c>
      <c r="M72" s="18">
        <f t="shared" ref="M72:M186" si="7">J72*0.2</f>
        <v>28.128320000000002</v>
      </c>
      <c r="N72" s="4" t="s">
        <v>491</v>
      </c>
      <c r="O72" s="4" t="s">
        <v>52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122</v>
      </c>
      <c r="C73" s="17" t="s">
        <v>57</v>
      </c>
      <c r="D73" s="5" t="s">
        <v>440</v>
      </c>
      <c r="E73" s="5" t="s">
        <v>594</v>
      </c>
      <c r="F73" s="5" t="s">
        <v>44</v>
      </c>
      <c r="G73" s="6">
        <v>6.1</v>
      </c>
      <c r="H73" s="6">
        <v>6.1</v>
      </c>
      <c r="I73" s="12">
        <f t="shared" si="4"/>
        <v>5368</v>
      </c>
      <c r="J73" s="18">
        <f t="shared" si="5"/>
        <v>327.44799999999998</v>
      </c>
      <c r="K73" s="20">
        <v>0.8</v>
      </c>
      <c r="L73" s="13">
        <f t="shared" si="6"/>
        <v>261.95839999999998</v>
      </c>
      <c r="M73" s="18">
        <f t="shared" si="7"/>
        <v>65.489599999999996</v>
      </c>
      <c r="N73" s="4" t="s">
        <v>491</v>
      </c>
      <c r="O73" s="4" t="s">
        <v>52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123</v>
      </c>
      <c r="C74" s="17" t="s">
        <v>57</v>
      </c>
      <c r="D74" s="5" t="s">
        <v>460</v>
      </c>
      <c r="E74" s="5" t="s">
        <v>595</v>
      </c>
      <c r="F74" s="5" t="s">
        <v>44</v>
      </c>
      <c r="G74" s="6">
        <v>18.350000000000001</v>
      </c>
      <c r="H74" s="6">
        <v>18.350000000000001</v>
      </c>
      <c r="I74" s="12">
        <f t="shared" si="4"/>
        <v>16148.000000000002</v>
      </c>
      <c r="J74" s="18">
        <f t="shared" si="5"/>
        <v>985.02800000000002</v>
      </c>
      <c r="K74" s="20">
        <v>0.8</v>
      </c>
      <c r="L74" s="13">
        <f t="shared" si="6"/>
        <v>788.02240000000006</v>
      </c>
      <c r="M74" s="18">
        <f t="shared" si="7"/>
        <v>197.00560000000002</v>
      </c>
      <c r="N74" s="4" t="s">
        <v>497</v>
      </c>
      <c r="O74" s="4" t="s">
        <v>52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124</v>
      </c>
      <c r="C75" s="17" t="s">
        <v>57</v>
      </c>
      <c r="D75" s="5" t="s">
        <v>429</v>
      </c>
      <c r="E75" s="5" t="s">
        <v>596</v>
      </c>
      <c r="F75" s="5" t="s">
        <v>44</v>
      </c>
      <c r="G75" s="6">
        <v>16.850000000000001</v>
      </c>
      <c r="H75" s="6">
        <v>16.850000000000001</v>
      </c>
      <c r="I75" s="12">
        <f t="shared" si="4"/>
        <v>14828.000000000002</v>
      </c>
      <c r="J75" s="18">
        <f t="shared" si="5"/>
        <v>904.50800000000004</v>
      </c>
      <c r="K75" s="20">
        <v>0.8</v>
      </c>
      <c r="L75" s="13">
        <f t="shared" si="6"/>
        <v>723.60640000000012</v>
      </c>
      <c r="M75" s="18">
        <f t="shared" si="7"/>
        <v>180.90160000000003</v>
      </c>
      <c r="N75" s="4" t="s">
        <v>491</v>
      </c>
      <c r="O75" s="4" t="s">
        <v>52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125</v>
      </c>
      <c r="C76" s="17" t="s">
        <v>57</v>
      </c>
      <c r="D76" s="5" t="s">
        <v>427</v>
      </c>
      <c r="E76" s="5" t="s">
        <v>597</v>
      </c>
      <c r="F76" s="5" t="s">
        <v>44</v>
      </c>
      <c r="G76" s="6">
        <v>11.5</v>
      </c>
      <c r="H76" s="6">
        <v>11.5</v>
      </c>
      <c r="I76" s="12">
        <f t="shared" si="4"/>
        <v>10120</v>
      </c>
      <c r="J76" s="18">
        <f t="shared" si="5"/>
        <v>617.32000000000005</v>
      </c>
      <c r="K76" s="20">
        <v>0.8</v>
      </c>
      <c r="L76" s="13">
        <f t="shared" si="6"/>
        <v>493.85600000000005</v>
      </c>
      <c r="M76" s="18">
        <f t="shared" si="7"/>
        <v>123.46400000000001</v>
      </c>
      <c r="N76" s="4" t="s">
        <v>491</v>
      </c>
      <c r="O76" s="4" t="s">
        <v>52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126</v>
      </c>
      <c r="C77" s="17" t="s">
        <v>57</v>
      </c>
      <c r="D77" s="5" t="s">
        <v>459</v>
      </c>
      <c r="E77" s="5" t="s">
        <v>598</v>
      </c>
      <c r="F77" s="5" t="s">
        <v>44</v>
      </c>
      <c r="G77" s="6">
        <v>7.14</v>
      </c>
      <c r="H77" s="6">
        <v>7.14</v>
      </c>
      <c r="I77" s="12">
        <f t="shared" si="4"/>
        <v>6283.2</v>
      </c>
      <c r="J77" s="18">
        <f t="shared" si="5"/>
        <v>383.27519999999998</v>
      </c>
      <c r="K77" s="20">
        <v>0.8</v>
      </c>
      <c r="L77" s="13">
        <f t="shared" si="6"/>
        <v>306.62016</v>
      </c>
      <c r="M77" s="18">
        <f t="shared" si="7"/>
        <v>76.65504</v>
      </c>
      <c r="N77" s="4" t="s">
        <v>491</v>
      </c>
      <c r="O77" s="4" t="s">
        <v>52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127</v>
      </c>
      <c r="C78" s="17" t="s">
        <v>57</v>
      </c>
      <c r="D78" s="5" t="s">
        <v>433</v>
      </c>
      <c r="E78" s="5" t="s">
        <v>599</v>
      </c>
      <c r="F78" s="5" t="s">
        <v>44</v>
      </c>
      <c r="G78" s="6">
        <v>25.1</v>
      </c>
      <c r="H78" s="6">
        <v>25.1</v>
      </c>
      <c r="I78" s="12">
        <f t="shared" si="4"/>
        <v>22088</v>
      </c>
      <c r="J78" s="18">
        <f t="shared" si="5"/>
        <v>1347.3680000000002</v>
      </c>
      <c r="K78" s="20">
        <v>0.8</v>
      </c>
      <c r="L78" s="13">
        <f t="shared" si="6"/>
        <v>1077.8944000000001</v>
      </c>
      <c r="M78" s="18">
        <f t="shared" si="7"/>
        <v>269.47360000000003</v>
      </c>
      <c r="N78" s="4" t="s">
        <v>491</v>
      </c>
      <c r="O78" s="4" t="s">
        <v>52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128</v>
      </c>
      <c r="C79" s="17" t="s">
        <v>57</v>
      </c>
      <c r="D79" s="5" t="s">
        <v>437</v>
      </c>
      <c r="E79" s="5" t="s">
        <v>600</v>
      </c>
      <c r="F79" s="5" t="s">
        <v>44</v>
      </c>
      <c r="G79" s="6">
        <v>41.33</v>
      </c>
      <c r="H79" s="6">
        <v>41.33</v>
      </c>
      <c r="I79" s="12">
        <f t="shared" si="4"/>
        <v>36370.400000000001</v>
      </c>
      <c r="J79" s="18">
        <f t="shared" si="5"/>
        <v>2218.5944</v>
      </c>
      <c r="K79" s="20">
        <v>0.8</v>
      </c>
      <c r="L79" s="13">
        <f t="shared" si="6"/>
        <v>1774.8755200000001</v>
      </c>
      <c r="M79" s="18">
        <f t="shared" si="7"/>
        <v>443.71888000000001</v>
      </c>
      <c r="N79" s="4" t="s">
        <v>491</v>
      </c>
      <c r="O79" s="4" t="s">
        <v>52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129</v>
      </c>
      <c r="C80" s="17" t="s">
        <v>57</v>
      </c>
      <c r="D80" s="5" t="s">
        <v>429</v>
      </c>
      <c r="E80" s="5" t="s">
        <v>601</v>
      </c>
      <c r="F80" s="5" t="s">
        <v>44</v>
      </c>
      <c r="G80" s="6">
        <v>4.7</v>
      </c>
      <c r="H80" s="6">
        <v>4.7</v>
      </c>
      <c r="I80" s="12">
        <f t="shared" si="4"/>
        <v>4136</v>
      </c>
      <c r="J80" s="18">
        <f t="shared" si="5"/>
        <v>252.29600000000002</v>
      </c>
      <c r="K80" s="20">
        <v>0.8</v>
      </c>
      <c r="L80" s="13">
        <f t="shared" si="6"/>
        <v>201.83680000000004</v>
      </c>
      <c r="M80" s="18">
        <f t="shared" si="7"/>
        <v>50.45920000000001</v>
      </c>
      <c r="N80" s="4" t="s">
        <v>491</v>
      </c>
      <c r="O80" s="4" t="s">
        <v>52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130</v>
      </c>
      <c r="C81" s="17" t="s">
        <v>57</v>
      </c>
      <c r="D81" s="5" t="s">
        <v>429</v>
      </c>
      <c r="E81" s="5" t="s">
        <v>602</v>
      </c>
      <c r="F81" s="5" t="s">
        <v>44</v>
      </c>
      <c r="G81" s="6">
        <v>10.53</v>
      </c>
      <c r="H81" s="6">
        <v>10.53</v>
      </c>
      <c r="I81" s="12">
        <f t="shared" si="4"/>
        <v>9266.4</v>
      </c>
      <c r="J81" s="18">
        <f t="shared" si="5"/>
        <v>565.25040000000001</v>
      </c>
      <c r="K81" s="20">
        <v>0.8</v>
      </c>
      <c r="L81" s="13">
        <f t="shared" si="6"/>
        <v>452.20032000000003</v>
      </c>
      <c r="M81" s="18">
        <f t="shared" si="7"/>
        <v>113.05008000000001</v>
      </c>
      <c r="N81" s="4" t="s">
        <v>491</v>
      </c>
      <c r="O81" s="4" t="s">
        <v>52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131</v>
      </c>
      <c r="C82" s="17" t="s">
        <v>57</v>
      </c>
      <c r="D82" s="5" t="s">
        <v>430</v>
      </c>
      <c r="E82" s="5" t="s">
        <v>603</v>
      </c>
      <c r="F82" s="5" t="s">
        <v>44</v>
      </c>
      <c r="G82" s="6">
        <v>7.05</v>
      </c>
      <c r="H82" s="6">
        <v>7.05</v>
      </c>
      <c r="I82" s="12">
        <f t="shared" si="4"/>
        <v>6204</v>
      </c>
      <c r="J82" s="18">
        <f t="shared" si="5"/>
        <v>378.44400000000002</v>
      </c>
      <c r="K82" s="20">
        <v>0.8</v>
      </c>
      <c r="L82" s="13">
        <f t="shared" si="6"/>
        <v>302.7552</v>
      </c>
      <c r="M82" s="18">
        <f t="shared" si="7"/>
        <v>75.688800000000001</v>
      </c>
      <c r="N82" s="4" t="s">
        <v>491</v>
      </c>
      <c r="O82" s="4" t="s">
        <v>52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132</v>
      </c>
      <c r="C83" s="17" t="s">
        <v>57</v>
      </c>
      <c r="D83" s="5" t="s">
        <v>430</v>
      </c>
      <c r="E83" s="5" t="s">
        <v>604</v>
      </c>
      <c r="F83" s="5" t="s">
        <v>44</v>
      </c>
      <c r="G83" s="6">
        <v>14.86</v>
      </c>
      <c r="H83" s="6">
        <v>14.86</v>
      </c>
      <c r="I83" s="12">
        <f t="shared" si="4"/>
        <v>13076.8</v>
      </c>
      <c r="J83" s="18">
        <f t="shared" si="5"/>
        <v>797.6848</v>
      </c>
      <c r="K83" s="20">
        <v>0.8</v>
      </c>
      <c r="L83" s="13">
        <f t="shared" si="6"/>
        <v>638.14784000000009</v>
      </c>
      <c r="M83" s="18">
        <f t="shared" si="7"/>
        <v>159.53696000000002</v>
      </c>
      <c r="N83" s="4" t="s">
        <v>491</v>
      </c>
      <c r="O83" s="4" t="s">
        <v>52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133</v>
      </c>
      <c r="C84" s="17" t="s">
        <v>57</v>
      </c>
      <c r="D84" s="5" t="s">
        <v>427</v>
      </c>
      <c r="E84" s="5" t="s">
        <v>605</v>
      </c>
      <c r="F84" s="5" t="s">
        <v>44</v>
      </c>
      <c r="G84" s="6">
        <v>14.1</v>
      </c>
      <c r="H84" s="6">
        <v>14.1</v>
      </c>
      <c r="I84" s="12">
        <f t="shared" si="4"/>
        <v>12408</v>
      </c>
      <c r="J84" s="18">
        <f t="shared" si="5"/>
        <v>756.88800000000003</v>
      </c>
      <c r="K84" s="20">
        <v>0.8</v>
      </c>
      <c r="L84" s="13">
        <f t="shared" si="6"/>
        <v>605.5104</v>
      </c>
      <c r="M84" s="18">
        <f t="shared" si="7"/>
        <v>151.3776</v>
      </c>
      <c r="N84" s="4" t="s">
        <v>491</v>
      </c>
      <c r="O84" s="4" t="s">
        <v>52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134</v>
      </c>
      <c r="C85" s="17" t="s">
        <v>57</v>
      </c>
      <c r="D85" s="5" t="s">
        <v>461</v>
      </c>
      <c r="E85" s="5" t="s">
        <v>606</v>
      </c>
      <c r="F85" s="5" t="s">
        <v>44</v>
      </c>
      <c r="G85" s="6">
        <v>13.95</v>
      </c>
      <c r="H85" s="6">
        <v>13.95</v>
      </c>
      <c r="I85" s="12">
        <f t="shared" si="4"/>
        <v>12276</v>
      </c>
      <c r="J85" s="18">
        <f t="shared" si="5"/>
        <v>748.83600000000001</v>
      </c>
      <c r="K85" s="20">
        <v>0.8</v>
      </c>
      <c r="L85" s="13">
        <f t="shared" si="6"/>
        <v>599.06880000000001</v>
      </c>
      <c r="M85" s="18">
        <f t="shared" si="7"/>
        <v>149.7672</v>
      </c>
      <c r="N85" s="4" t="s">
        <v>491</v>
      </c>
      <c r="O85" s="4" t="s">
        <v>52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135</v>
      </c>
      <c r="C86" s="17" t="s">
        <v>57</v>
      </c>
      <c r="D86" s="5" t="s">
        <v>448</v>
      </c>
      <c r="E86" s="5" t="s">
        <v>607</v>
      </c>
      <c r="F86" s="5" t="s">
        <v>44</v>
      </c>
      <c r="G86" s="6">
        <v>5.7</v>
      </c>
      <c r="H86" s="6">
        <v>5.7</v>
      </c>
      <c r="I86" s="12">
        <f t="shared" si="4"/>
        <v>5016</v>
      </c>
      <c r="J86" s="18">
        <f t="shared" si="5"/>
        <v>305.976</v>
      </c>
      <c r="K86" s="20">
        <v>0.8</v>
      </c>
      <c r="L86" s="13">
        <f t="shared" si="6"/>
        <v>244.7808</v>
      </c>
      <c r="M86" s="18">
        <f t="shared" si="7"/>
        <v>61.1952</v>
      </c>
      <c r="N86" s="4" t="s">
        <v>491</v>
      </c>
      <c r="O86" s="4" t="s">
        <v>52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136</v>
      </c>
      <c r="C87" s="17" t="s">
        <v>57</v>
      </c>
      <c r="D87" s="5" t="s">
        <v>438</v>
      </c>
      <c r="E87" s="5" t="s">
        <v>608</v>
      </c>
      <c r="F87" s="5" t="s">
        <v>44</v>
      </c>
      <c r="G87" s="6">
        <v>12.42</v>
      </c>
      <c r="H87" s="6">
        <v>12.42</v>
      </c>
      <c r="I87" s="12">
        <f t="shared" si="4"/>
        <v>10929.6</v>
      </c>
      <c r="J87" s="18">
        <f t="shared" si="5"/>
        <v>666.7056</v>
      </c>
      <c r="K87" s="20">
        <v>0.8</v>
      </c>
      <c r="L87" s="13">
        <f t="shared" si="6"/>
        <v>533.36448000000007</v>
      </c>
      <c r="M87" s="18">
        <f t="shared" si="7"/>
        <v>133.34112000000002</v>
      </c>
      <c r="N87" s="4" t="s">
        <v>491</v>
      </c>
      <c r="O87" s="4" t="s">
        <v>52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137</v>
      </c>
      <c r="C88" s="17" t="s">
        <v>57</v>
      </c>
      <c r="D88" s="5" t="s">
        <v>451</v>
      </c>
      <c r="E88" s="5" t="s">
        <v>609</v>
      </c>
      <c r="F88" s="5" t="s">
        <v>44</v>
      </c>
      <c r="G88" s="6">
        <v>21.42</v>
      </c>
      <c r="H88" s="6">
        <v>21.42</v>
      </c>
      <c r="I88" s="12">
        <f t="shared" si="4"/>
        <v>18849.600000000002</v>
      </c>
      <c r="J88" s="18">
        <f t="shared" si="5"/>
        <v>1149.8256000000001</v>
      </c>
      <c r="K88" s="20">
        <v>0.8</v>
      </c>
      <c r="L88" s="13">
        <f t="shared" si="6"/>
        <v>919.86048000000017</v>
      </c>
      <c r="M88" s="18">
        <f t="shared" si="7"/>
        <v>229.96512000000004</v>
      </c>
      <c r="N88" s="4" t="s">
        <v>491</v>
      </c>
      <c r="O88" s="4" t="s">
        <v>52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138</v>
      </c>
      <c r="C89" s="17" t="s">
        <v>57</v>
      </c>
      <c r="D89" s="5" t="s">
        <v>459</v>
      </c>
      <c r="E89" s="5" t="s">
        <v>610</v>
      </c>
      <c r="F89" s="5" t="s">
        <v>44</v>
      </c>
      <c r="G89" s="6">
        <v>42.04</v>
      </c>
      <c r="H89" s="6">
        <v>42.04</v>
      </c>
      <c r="I89" s="12">
        <f t="shared" si="4"/>
        <v>36995.199999999997</v>
      </c>
      <c r="J89" s="18">
        <f t="shared" si="5"/>
        <v>2256.7071999999998</v>
      </c>
      <c r="K89" s="20">
        <v>0.8</v>
      </c>
      <c r="L89" s="13">
        <f t="shared" si="6"/>
        <v>1805.3657599999999</v>
      </c>
      <c r="M89" s="18">
        <f t="shared" si="7"/>
        <v>451.34143999999998</v>
      </c>
      <c r="N89" s="4" t="s">
        <v>491</v>
      </c>
      <c r="O89" s="4" t="s">
        <v>52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139</v>
      </c>
      <c r="C90" s="17" t="s">
        <v>57</v>
      </c>
      <c r="D90" s="5" t="s">
        <v>462</v>
      </c>
      <c r="E90" s="5" t="s">
        <v>611</v>
      </c>
      <c r="F90" s="5" t="s">
        <v>44</v>
      </c>
      <c r="G90" s="6">
        <v>9.64</v>
      </c>
      <c r="H90" s="6">
        <v>9.64</v>
      </c>
      <c r="I90" s="12">
        <f t="shared" si="4"/>
        <v>8483.2000000000007</v>
      </c>
      <c r="J90" s="18">
        <f t="shared" si="5"/>
        <v>517.47519999999997</v>
      </c>
      <c r="K90" s="20">
        <v>0.8</v>
      </c>
      <c r="L90" s="13">
        <f t="shared" si="6"/>
        <v>413.98016000000001</v>
      </c>
      <c r="M90" s="18">
        <f t="shared" si="7"/>
        <v>103.49504</v>
      </c>
      <c r="N90" s="4" t="s">
        <v>491</v>
      </c>
      <c r="O90" s="4" t="s">
        <v>52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140</v>
      </c>
      <c r="C91" s="17" t="s">
        <v>57</v>
      </c>
      <c r="D91" s="5" t="s">
        <v>440</v>
      </c>
      <c r="E91" s="5" t="s">
        <v>612</v>
      </c>
      <c r="F91" s="5" t="s">
        <v>44</v>
      </c>
      <c r="G91" s="6">
        <v>14.1</v>
      </c>
      <c r="H91" s="6">
        <v>14.1</v>
      </c>
      <c r="I91" s="12">
        <f t="shared" si="4"/>
        <v>12408</v>
      </c>
      <c r="J91" s="18">
        <f t="shared" si="5"/>
        <v>756.88800000000003</v>
      </c>
      <c r="K91" s="20">
        <v>0.8</v>
      </c>
      <c r="L91" s="13">
        <f t="shared" si="6"/>
        <v>605.5104</v>
      </c>
      <c r="M91" s="18">
        <f t="shared" si="7"/>
        <v>151.3776</v>
      </c>
      <c r="N91" s="4" t="s">
        <v>491</v>
      </c>
      <c r="O91" s="4" t="s">
        <v>52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141</v>
      </c>
      <c r="C92" s="17" t="s">
        <v>57</v>
      </c>
      <c r="D92" s="5" t="s">
        <v>425</v>
      </c>
      <c r="E92" s="5" t="s">
        <v>613</v>
      </c>
      <c r="F92" s="5" t="s">
        <v>44</v>
      </c>
      <c r="G92" s="6">
        <v>11.6</v>
      </c>
      <c r="H92" s="6">
        <v>11.6</v>
      </c>
      <c r="I92" s="12">
        <f t="shared" si="4"/>
        <v>10208</v>
      </c>
      <c r="J92" s="18">
        <f t="shared" si="5"/>
        <v>622.68799999999999</v>
      </c>
      <c r="K92" s="20">
        <v>0.8</v>
      </c>
      <c r="L92" s="13">
        <f t="shared" si="6"/>
        <v>498.15039999999999</v>
      </c>
      <c r="M92" s="18">
        <f t="shared" si="7"/>
        <v>124.5376</v>
      </c>
      <c r="N92" s="4" t="s">
        <v>491</v>
      </c>
      <c r="O92" s="4" t="s">
        <v>52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142</v>
      </c>
      <c r="C93" s="17" t="s">
        <v>57</v>
      </c>
      <c r="D93" s="5" t="s">
        <v>463</v>
      </c>
      <c r="E93" s="5" t="s">
        <v>614</v>
      </c>
      <c r="F93" s="5" t="s">
        <v>44</v>
      </c>
      <c r="G93" s="6">
        <v>50.72</v>
      </c>
      <c r="H93" s="6">
        <v>50.72</v>
      </c>
      <c r="I93" s="12">
        <f t="shared" si="4"/>
        <v>44633.599999999999</v>
      </c>
      <c r="J93" s="18">
        <f t="shared" si="5"/>
        <v>2722.6495999999997</v>
      </c>
      <c r="K93" s="20">
        <v>0.8</v>
      </c>
      <c r="L93" s="13">
        <f t="shared" si="6"/>
        <v>2178.1196799999998</v>
      </c>
      <c r="M93" s="18">
        <f t="shared" si="7"/>
        <v>544.52991999999995</v>
      </c>
      <c r="N93" s="4" t="s">
        <v>491</v>
      </c>
      <c r="O93" s="4" t="s">
        <v>52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143</v>
      </c>
      <c r="C94" s="17" t="s">
        <v>57</v>
      </c>
      <c r="D94" s="5" t="s">
        <v>443</v>
      </c>
      <c r="E94" s="5" t="s">
        <v>615</v>
      </c>
      <c r="F94" s="5" t="s">
        <v>44</v>
      </c>
      <c r="G94" s="6">
        <v>15.09</v>
      </c>
      <c r="H94" s="6">
        <v>15.09</v>
      </c>
      <c r="I94" s="12">
        <f t="shared" si="4"/>
        <v>13279.2</v>
      </c>
      <c r="J94" s="18">
        <f t="shared" si="5"/>
        <v>810.03120000000001</v>
      </c>
      <c r="K94" s="20">
        <v>0.8</v>
      </c>
      <c r="L94" s="13">
        <f t="shared" si="6"/>
        <v>648.02496000000008</v>
      </c>
      <c r="M94" s="18">
        <f t="shared" si="7"/>
        <v>162.00624000000002</v>
      </c>
      <c r="N94" s="4" t="s">
        <v>491</v>
      </c>
      <c r="O94" s="4" t="s">
        <v>52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144</v>
      </c>
      <c r="C95" s="17" t="s">
        <v>57</v>
      </c>
      <c r="D95" s="5" t="s">
        <v>455</v>
      </c>
      <c r="E95" s="5" t="s">
        <v>616</v>
      </c>
      <c r="F95" s="5" t="s">
        <v>44</v>
      </c>
      <c r="G95" s="6">
        <v>7.05</v>
      </c>
      <c r="H95" s="6">
        <v>7.05</v>
      </c>
      <c r="I95" s="12">
        <f t="shared" si="4"/>
        <v>6204</v>
      </c>
      <c r="J95" s="18">
        <f t="shared" si="5"/>
        <v>378.44400000000002</v>
      </c>
      <c r="K95" s="20">
        <v>0.8</v>
      </c>
      <c r="L95" s="13">
        <f t="shared" si="6"/>
        <v>302.7552</v>
      </c>
      <c r="M95" s="18">
        <f t="shared" si="7"/>
        <v>75.688800000000001</v>
      </c>
      <c r="N95" s="4" t="s">
        <v>491</v>
      </c>
      <c r="O95" s="4" t="s">
        <v>52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145</v>
      </c>
      <c r="C96" s="17" t="s">
        <v>57</v>
      </c>
      <c r="D96" s="5" t="s">
        <v>430</v>
      </c>
      <c r="E96" s="5" t="s">
        <v>617</v>
      </c>
      <c r="F96" s="5" t="s">
        <v>44</v>
      </c>
      <c r="G96" s="6">
        <v>4.7</v>
      </c>
      <c r="H96" s="6">
        <v>4.7</v>
      </c>
      <c r="I96" s="12">
        <f t="shared" si="4"/>
        <v>4136</v>
      </c>
      <c r="J96" s="18">
        <f t="shared" si="5"/>
        <v>252.29600000000002</v>
      </c>
      <c r="K96" s="20">
        <v>0.8</v>
      </c>
      <c r="L96" s="13">
        <f t="shared" si="6"/>
        <v>201.83680000000004</v>
      </c>
      <c r="M96" s="18">
        <f t="shared" si="7"/>
        <v>50.45920000000001</v>
      </c>
      <c r="N96" s="4" t="s">
        <v>491</v>
      </c>
      <c r="O96" s="4" t="s">
        <v>52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146</v>
      </c>
      <c r="C97" s="17" t="s">
        <v>57</v>
      </c>
      <c r="D97" s="5" t="s">
        <v>433</v>
      </c>
      <c r="E97" s="5" t="s">
        <v>618</v>
      </c>
      <c r="F97" s="5" t="s">
        <v>44</v>
      </c>
      <c r="G97" s="6">
        <v>4.8499999999999996</v>
      </c>
      <c r="H97" s="6">
        <v>4.8499999999999996</v>
      </c>
      <c r="I97" s="12">
        <f t="shared" si="4"/>
        <v>4268</v>
      </c>
      <c r="J97" s="18">
        <f t="shared" si="5"/>
        <v>260.34799999999996</v>
      </c>
      <c r="K97" s="20">
        <v>0.8</v>
      </c>
      <c r="L97" s="13">
        <f t="shared" si="6"/>
        <v>208.27839999999998</v>
      </c>
      <c r="M97" s="18">
        <f t="shared" si="7"/>
        <v>52.069599999999994</v>
      </c>
      <c r="N97" s="4" t="s">
        <v>491</v>
      </c>
      <c r="O97" s="4" t="s">
        <v>52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147</v>
      </c>
      <c r="C98" s="17" t="s">
        <v>57</v>
      </c>
      <c r="D98" s="5" t="s">
        <v>427</v>
      </c>
      <c r="E98" s="5" t="s">
        <v>619</v>
      </c>
      <c r="F98" s="5" t="s">
        <v>44</v>
      </c>
      <c r="G98" s="6">
        <v>8.65</v>
      </c>
      <c r="H98" s="6">
        <v>8.65</v>
      </c>
      <c r="I98" s="12">
        <f t="shared" si="4"/>
        <v>7612</v>
      </c>
      <c r="J98" s="18">
        <f t="shared" si="5"/>
        <v>464.33199999999999</v>
      </c>
      <c r="K98" s="20">
        <v>0.8</v>
      </c>
      <c r="L98" s="13">
        <f t="shared" si="6"/>
        <v>371.46559999999999</v>
      </c>
      <c r="M98" s="18">
        <f t="shared" si="7"/>
        <v>92.866399999999999</v>
      </c>
      <c r="N98" s="4" t="s">
        <v>491</v>
      </c>
      <c r="O98" s="4" t="s">
        <v>52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148</v>
      </c>
      <c r="C99" s="17" t="s">
        <v>57</v>
      </c>
      <c r="D99" s="5" t="s">
        <v>429</v>
      </c>
      <c r="E99" s="5" t="s">
        <v>620</v>
      </c>
      <c r="F99" s="5" t="s">
        <v>44</v>
      </c>
      <c r="G99" s="6">
        <v>13.35</v>
      </c>
      <c r="H99" s="6">
        <v>13.35</v>
      </c>
      <c r="I99" s="12">
        <f t="shared" si="4"/>
        <v>11748</v>
      </c>
      <c r="J99" s="18">
        <f t="shared" si="5"/>
        <v>716.62799999999993</v>
      </c>
      <c r="K99" s="20">
        <v>0.8</v>
      </c>
      <c r="L99" s="13">
        <f t="shared" si="6"/>
        <v>573.30239999999992</v>
      </c>
      <c r="M99" s="18">
        <f t="shared" si="7"/>
        <v>143.32559999999998</v>
      </c>
      <c r="N99" s="4" t="s">
        <v>498</v>
      </c>
      <c r="O99" s="4" t="s">
        <v>52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149</v>
      </c>
      <c r="C100" s="17" t="s">
        <v>57</v>
      </c>
      <c r="D100" s="5" t="s">
        <v>427</v>
      </c>
      <c r="E100" s="5" t="s">
        <v>621</v>
      </c>
      <c r="F100" s="5" t="s">
        <v>44</v>
      </c>
      <c r="G100" s="6">
        <v>18.48</v>
      </c>
      <c r="H100" s="6">
        <v>18.48</v>
      </c>
      <c r="I100" s="12">
        <f t="shared" si="4"/>
        <v>16262.4</v>
      </c>
      <c r="J100" s="18">
        <f t="shared" si="5"/>
        <v>992.00639999999999</v>
      </c>
      <c r="K100" s="20">
        <v>0.8</v>
      </c>
      <c r="L100" s="13">
        <f t="shared" si="6"/>
        <v>793.60512000000006</v>
      </c>
      <c r="M100" s="18">
        <f t="shared" si="7"/>
        <v>198.40128000000001</v>
      </c>
      <c r="N100" s="4" t="s">
        <v>491</v>
      </c>
      <c r="O100" s="4" t="s">
        <v>52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150</v>
      </c>
      <c r="C101" s="17" t="s">
        <v>57</v>
      </c>
      <c r="D101" s="5" t="s">
        <v>424</v>
      </c>
      <c r="E101" s="5" t="s">
        <v>622</v>
      </c>
      <c r="F101" s="5" t="s">
        <v>44</v>
      </c>
      <c r="G101" s="6">
        <v>7.9</v>
      </c>
      <c r="H101" s="6">
        <v>7.9</v>
      </c>
      <c r="I101" s="12">
        <f t="shared" si="4"/>
        <v>6952</v>
      </c>
      <c r="J101" s="18">
        <f t="shared" si="5"/>
        <v>424.072</v>
      </c>
      <c r="K101" s="20">
        <v>0.8</v>
      </c>
      <c r="L101" s="13">
        <f t="shared" si="6"/>
        <v>339.25760000000002</v>
      </c>
      <c r="M101" s="18">
        <f t="shared" si="7"/>
        <v>84.814400000000006</v>
      </c>
      <c r="N101" s="4" t="s">
        <v>496</v>
      </c>
      <c r="O101" s="4" t="s">
        <v>52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151</v>
      </c>
      <c r="C102" s="17" t="s">
        <v>57</v>
      </c>
      <c r="D102" s="5" t="s">
        <v>459</v>
      </c>
      <c r="E102" s="5" t="s">
        <v>623</v>
      </c>
      <c r="F102" s="5" t="s">
        <v>44</v>
      </c>
      <c r="G102" s="6">
        <v>41.8</v>
      </c>
      <c r="H102" s="6">
        <v>41.8</v>
      </c>
      <c r="I102" s="12">
        <f t="shared" si="4"/>
        <v>36784</v>
      </c>
      <c r="J102" s="18">
        <f t="shared" si="5"/>
        <v>2243.8239999999996</v>
      </c>
      <c r="K102" s="20">
        <v>0.8</v>
      </c>
      <c r="L102" s="13">
        <f t="shared" si="6"/>
        <v>1795.0591999999997</v>
      </c>
      <c r="M102" s="18">
        <f t="shared" si="7"/>
        <v>448.76479999999992</v>
      </c>
      <c r="N102" s="4" t="s">
        <v>491</v>
      </c>
      <c r="O102" s="4" t="s">
        <v>52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152</v>
      </c>
      <c r="C103" s="17" t="s">
        <v>57</v>
      </c>
      <c r="D103" s="5" t="s">
        <v>430</v>
      </c>
      <c r="E103" s="5" t="s">
        <v>624</v>
      </c>
      <c r="F103" s="5" t="s">
        <v>44</v>
      </c>
      <c r="G103" s="6">
        <v>2.35</v>
      </c>
      <c r="H103" s="6">
        <v>2.35</v>
      </c>
      <c r="I103" s="12">
        <f t="shared" si="4"/>
        <v>2068</v>
      </c>
      <c r="J103" s="18">
        <f t="shared" si="5"/>
        <v>126.14800000000001</v>
      </c>
      <c r="K103" s="20">
        <v>0.8</v>
      </c>
      <c r="L103" s="13">
        <f t="shared" si="6"/>
        <v>100.91840000000002</v>
      </c>
      <c r="M103" s="18">
        <f t="shared" si="7"/>
        <v>25.229600000000005</v>
      </c>
      <c r="N103" s="4" t="s">
        <v>491</v>
      </c>
      <c r="O103" s="4" t="s">
        <v>52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153</v>
      </c>
      <c r="C104" s="17" t="s">
        <v>57</v>
      </c>
      <c r="D104" s="5" t="s">
        <v>427</v>
      </c>
      <c r="E104" s="5" t="s">
        <v>625</v>
      </c>
      <c r="F104" s="5" t="s">
        <v>44</v>
      </c>
      <c r="G104" s="6">
        <v>8.75</v>
      </c>
      <c r="H104" s="6">
        <v>8.75</v>
      </c>
      <c r="I104" s="12">
        <f t="shared" si="4"/>
        <v>7700</v>
      </c>
      <c r="J104" s="18">
        <f t="shared" si="5"/>
        <v>469.7</v>
      </c>
      <c r="K104" s="20">
        <v>0.8</v>
      </c>
      <c r="L104" s="13">
        <f t="shared" si="6"/>
        <v>375.76</v>
      </c>
      <c r="M104" s="18">
        <f t="shared" si="7"/>
        <v>93.94</v>
      </c>
      <c r="N104" s="4" t="s">
        <v>491</v>
      </c>
      <c r="O104" s="4" t="s">
        <v>52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154</v>
      </c>
      <c r="C105" s="17" t="s">
        <v>57</v>
      </c>
      <c r="D105" s="5" t="s">
        <v>427</v>
      </c>
      <c r="E105" s="5" t="s">
        <v>626</v>
      </c>
      <c r="F105" s="5" t="s">
        <v>45</v>
      </c>
      <c r="G105" s="6">
        <v>10.029999999999999</v>
      </c>
      <c r="H105" s="6">
        <v>10.029999999999999</v>
      </c>
      <c r="I105" s="12">
        <f t="shared" si="4"/>
        <v>8826.4</v>
      </c>
      <c r="J105" s="18">
        <f t="shared" si="5"/>
        <v>538.41039999999998</v>
      </c>
      <c r="K105" s="20">
        <v>0.8</v>
      </c>
      <c r="L105" s="13">
        <f t="shared" si="6"/>
        <v>430.72832</v>
      </c>
      <c r="M105" s="18">
        <f t="shared" si="7"/>
        <v>107.68208</v>
      </c>
      <c r="N105" s="4" t="s">
        <v>491</v>
      </c>
      <c r="O105" s="4" t="s">
        <v>52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155</v>
      </c>
      <c r="C106" s="17" t="s">
        <v>57</v>
      </c>
      <c r="D106" s="5" t="s">
        <v>452</v>
      </c>
      <c r="E106" s="5" t="s">
        <v>627</v>
      </c>
      <c r="F106" s="5" t="s">
        <v>45</v>
      </c>
      <c r="G106" s="6">
        <v>19.48</v>
      </c>
      <c r="H106" s="6">
        <v>19.48</v>
      </c>
      <c r="I106" s="12">
        <f t="shared" si="4"/>
        <v>17142.400000000001</v>
      </c>
      <c r="J106" s="18">
        <f t="shared" si="5"/>
        <v>1045.6864</v>
      </c>
      <c r="K106" s="20">
        <v>0.8</v>
      </c>
      <c r="L106" s="13">
        <f t="shared" si="6"/>
        <v>836.54912000000013</v>
      </c>
      <c r="M106" s="18">
        <f t="shared" si="7"/>
        <v>209.13728000000003</v>
      </c>
      <c r="N106" s="4" t="s">
        <v>491</v>
      </c>
      <c r="O106" s="4" t="s">
        <v>52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156</v>
      </c>
      <c r="C107" s="17" t="s">
        <v>57</v>
      </c>
      <c r="D107" s="5" t="s">
        <v>427</v>
      </c>
      <c r="E107" s="5" t="s">
        <v>628</v>
      </c>
      <c r="F107" s="5" t="s">
        <v>45</v>
      </c>
      <c r="G107" s="6">
        <v>14.68</v>
      </c>
      <c r="H107" s="6">
        <v>14.68</v>
      </c>
      <c r="I107" s="12">
        <f t="shared" si="4"/>
        <v>12918.4</v>
      </c>
      <c r="J107" s="18">
        <f t="shared" si="5"/>
        <v>788.02239999999995</v>
      </c>
      <c r="K107" s="20">
        <v>0.8</v>
      </c>
      <c r="L107" s="13">
        <f t="shared" si="6"/>
        <v>630.41791999999998</v>
      </c>
      <c r="M107" s="18">
        <f t="shared" si="7"/>
        <v>157.60448</v>
      </c>
      <c r="N107" s="4" t="s">
        <v>491</v>
      </c>
      <c r="O107" s="4" t="s">
        <v>52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157</v>
      </c>
      <c r="C108" s="17" t="s">
        <v>57</v>
      </c>
      <c r="D108" s="5" t="s">
        <v>430</v>
      </c>
      <c r="E108" s="5" t="s">
        <v>629</v>
      </c>
      <c r="F108" s="5" t="s">
        <v>45</v>
      </c>
      <c r="G108" s="6">
        <v>40.58</v>
      </c>
      <c r="H108" s="6">
        <v>40.58</v>
      </c>
      <c r="I108" s="12">
        <f t="shared" si="4"/>
        <v>35710.400000000001</v>
      </c>
      <c r="J108" s="18">
        <f t="shared" si="5"/>
        <v>2178.3343999999997</v>
      </c>
      <c r="K108" s="20">
        <v>0.8</v>
      </c>
      <c r="L108" s="13">
        <f t="shared" si="6"/>
        <v>1742.66752</v>
      </c>
      <c r="M108" s="18">
        <f t="shared" si="7"/>
        <v>435.66687999999999</v>
      </c>
      <c r="N108" s="4" t="s">
        <v>491</v>
      </c>
      <c r="O108" s="4" t="s">
        <v>52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158</v>
      </c>
      <c r="C109" s="17" t="s">
        <v>57</v>
      </c>
      <c r="D109" s="5" t="s">
        <v>434</v>
      </c>
      <c r="E109" s="5" t="s">
        <v>630</v>
      </c>
      <c r="F109" s="5" t="s">
        <v>45</v>
      </c>
      <c r="G109" s="6">
        <v>26.86</v>
      </c>
      <c r="H109" s="6">
        <v>26.86</v>
      </c>
      <c r="I109" s="12">
        <f t="shared" si="4"/>
        <v>23636.799999999999</v>
      </c>
      <c r="J109" s="18">
        <f t="shared" si="5"/>
        <v>1441.8447999999999</v>
      </c>
      <c r="K109" s="20">
        <v>0.8</v>
      </c>
      <c r="L109" s="13">
        <f t="shared" si="6"/>
        <v>1153.4758399999998</v>
      </c>
      <c r="M109" s="18">
        <f t="shared" si="7"/>
        <v>288.36895999999996</v>
      </c>
      <c r="N109" s="4" t="s">
        <v>491</v>
      </c>
      <c r="O109" s="4" t="s">
        <v>52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159</v>
      </c>
      <c r="C110" s="17" t="s">
        <v>57</v>
      </c>
      <c r="D110" s="5" t="s">
        <v>455</v>
      </c>
      <c r="E110" s="5" t="s">
        <v>631</v>
      </c>
      <c r="F110" s="5" t="s">
        <v>45</v>
      </c>
      <c r="G110" s="6">
        <v>9.74</v>
      </c>
      <c r="H110" s="6">
        <v>9.74</v>
      </c>
      <c r="I110" s="12">
        <f t="shared" si="4"/>
        <v>8571.2000000000007</v>
      </c>
      <c r="J110" s="18">
        <f t="shared" si="5"/>
        <v>522.84320000000002</v>
      </c>
      <c r="K110" s="20">
        <v>0.8</v>
      </c>
      <c r="L110" s="13">
        <f t="shared" si="6"/>
        <v>418.27456000000006</v>
      </c>
      <c r="M110" s="18">
        <f t="shared" si="7"/>
        <v>104.56864000000002</v>
      </c>
      <c r="N110" s="4" t="s">
        <v>491</v>
      </c>
      <c r="O110" s="4" t="s">
        <v>52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160</v>
      </c>
      <c r="C111" s="17" t="s">
        <v>57</v>
      </c>
      <c r="D111" s="5" t="s">
        <v>434</v>
      </c>
      <c r="E111" s="5" t="s">
        <v>632</v>
      </c>
      <c r="F111" s="5" t="s">
        <v>45</v>
      </c>
      <c r="G111" s="6">
        <v>12.24</v>
      </c>
      <c r="H111" s="6">
        <v>12.24</v>
      </c>
      <c r="I111" s="12">
        <f t="shared" si="4"/>
        <v>10771.2</v>
      </c>
      <c r="J111" s="18">
        <f t="shared" si="5"/>
        <v>657.04319999999996</v>
      </c>
      <c r="K111" s="20">
        <v>0.8</v>
      </c>
      <c r="L111" s="13">
        <f t="shared" si="6"/>
        <v>525.63455999999996</v>
      </c>
      <c r="M111" s="18">
        <f t="shared" si="7"/>
        <v>131.40863999999999</v>
      </c>
      <c r="N111" s="4" t="s">
        <v>491</v>
      </c>
      <c r="O111" s="4" t="s">
        <v>52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161</v>
      </c>
      <c r="C112" s="17" t="s">
        <v>57</v>
      </c>
      <c r="D112" s="5" t="s">
        <v>427</v>
      </c>
      <c r="E112" s="5" t="s">
        <v>633</v>
      </c>
      <c r="F112" s="5" t="s">
        <v>45</v>
      </c>
      <c r="G112" s="6">
        <v>12.74</v>
      </c>
      <c r="H112" s="6">
        <v>12.74</v>
      </c>
      <c r="I112" s="12">
        <f t="shared" si="4"/>
        <v>11211.2</v>
      </c>
      <c r="J112" s="18">
        <f t="shared" si="5"/>
        <v>683.88319999999999</v>
      </c>
      <c r="K112" s="20">
        <v>0.8</v>
      </c>
      <c r="L112" s="13">
        <f t="shared" si="6"/>
        <v>547.10656000000006</v>
      </c>
      <c r="M112" s="18">
        <f t="shared" si="7"/>
        <v>136.77664000000001</v>
      </c>
      <c r="N112" s="4" t="s">
        <v>491</v>
      </c>
      <c r="O112" s="4" t="s">
        <v>52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162</v>
      </c>
      <c r="C113" s="17" t="s">
        <v>57</v>
      </c>
      <c r="D113" s="5" t="s">
        <v>441</v>
      </c>
      <c r="E113" s="5" t="s">
        <v>634</v>
      </c>
      <c r="F113" s="5" t="s">
        <v>45</v>
      </c>
      <c r="G113" s="6">
        <v>8.6</v>
      </c>
      <c r="H113" s="6">
        <v>8.6</v>
      </c>
      <c r="I113" s="12">
        <f t="shared" si="4"/>
        <v>7568</v>
      </c>
      <c r="J113" s="18">
        <f t="shared" si="5"/>
        <v>461.64799999999997</v>
      </c>
      <c r="K113" s="20">
        <v>0.8</v>
      </c>
      <c r="L113" s="13">
        <f t="shared" si="6"/>
        <v>369.3184</v>
      </c>
      <c r="M113" s="18">
        <f t="shared" si="7"/>
        <v>92.329599999999999</v>
      </c>
      <c r="N113" s="4" t="s">
        <v>491</v>
      </c>
      <c r="O113" s="4" t="s">
        <v>52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163</v>
      </c>
      <c r="C114" s="17" t="s">
        <v>57</v>
      </c>
      <c r="D114" s="5" t="s">
        <v>425</v>
      </c>
      <c r="E114" s="5" t="s">
        <v>635</v>
      </c>
      <c r="F114" s="5" t="s">
        <v>45</v>
      </c>
      <c r="G114" s="6">
        <v>14.94</v>
      </c>
      <c r="H114" s="6">
        <v>14.94</v>
      </c>
      <c r="I114" s="12">
        <f t="shared" si="4"/>
        <v>13147.199999999999</v>
      </c>
      <c r="J114" s="18">
        <f t="shared" si="5"/>
        <v>801.97919999999999</v>
      </c>
      <c r="K114" s="20">
        <v>0.8</v>
      </c>
      <c r="L114" s="13">
        <f t="shared" si="6"/>
        <v>641.58336000000008</v>
      </c>
      <c r="M114" s="18">
        <f t="shared" si="7"/>
        <v>160.39584000000002</v>
      </c>
      <c r="N114" s="4" t="s">
        <v>491</v>
      </c>
      <c r="O114" s="4" t="s">
        <v>52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164</v>
      </c>
      <c r="C115" s="17" t="s">
        <v>57</v>
      </c>
      <c r="D115" s="5" t="s">
        <v>430</v>
      </c>
      <c r="E115" s="5" t="s">
        <v>636</v>
      </c>
      <c r="F115" s="5" t="s">
        <v>45</v>
      </c>
      <c r="G115" s="6">
        <v>27.62</v>
      </c>
      <c r="H115" s="6">
        <v>27.62</v>
      </c>
      <c r="I115" s="12">
        <f t="shared" si="4"/>
        <v>24305.600000000002</v>
      </c>
      <c r="J115" s="18">
        <f t="shared" si="5"/>
        <v>1482.6416000000002</v>
      </c>
      <c r="K115" s="20">
        <v>0.8</v>
      </c>
      <c r="L115" s="13">
        <f t="shared" si="6"/>
        <v>1186.1132800000003</v>
      </c>
      <c r="M115" s="18">
        <f t="shared" si="7"/>
        <v>296.52832000000006</v>
      </c>
      <c r="N115" s="4" t="s">
        <v>491</v>
      </c>
      <c r="O115" s="4" t="s">
        <v>52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165</v>
      </c>
      <c r="C116" s="17" t="s">
        <v>57</v>
      </c>
      <c r="D116" s="5" t="s">
        <v>430</v>
      </c>
      <c r="E116" s="5" t="s">
        <v>637</v>
      </c>
      <c r="F116" s="5" t="s">
        <v>45</v>
      </c>
      <c r="G116" s="6">
        <v>16.100000000000001</v>
      </c>
      <c r="H116" s="6">
        <v>16.100000000000001</v>
      </c>
      <c r="I116" s="12">
        <f t="shared" si="4"/>
        <v>14168.000000000002</v>
      </c>
      <c r="J116" s="18">
        <f t="shared" si="5"/>
        <v>864.24800000000005</v>
      </c>
      <c r="K116" s="20">
        <v>0.8</v>
      </c>
      <c r="L116" s="13">
        <f t="shared" si="6"/>
        <v>691.39840000000004</v>
      </c>
      <c r="M116" s="18">
        <f t="shared" si="7"/>
        <v>172.84960000000001</v>
      </c>
      <c r="N116" s="4" t="s">
        <v>491</v>
      </c>
      <c r="O116" s="4" t="s">
        <v>52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166</v>
      </c>
      <c r="C117" s="17" t="s">
        <v>57</v>
      </c>
      <c r="D117" s="5" t="s">
        <v>459</v>
      </c>
      <c r="E117" s="5" t="s">
        <v>638</v>
      </c>
      <c r="F117" s="5" t="s">
        <v>45</v>
      </c>
      <c r="G117" s="6">
        <v>12.8</v>
      </c>
      <c r="H117" s="6">
        <v>12.8</v>
      </c>
      <c r="I117" s="12">
        <f t="shared" si="4"/>
        <v>11264</v>
      </c>
      <c r="J117" s="18">
        <f t="shared" si="5"/>
        <v>687.10400000000004</v>
      </c>
      <c r="K117" s="20">
        <v>0.8</v>
      </c>
      <c r="L117" s="13">
        <f t="shared" si="6"/>
        <v>549.68320000000006</v>
      </c>
      <c r="M117" s="18">
        <f t="shared" si="7"/>
        <v>137.42080000000001</v>
      </c>
      <c r="N117" s="4" t="s">
        <v>491</v>
      </c>
      <c r="O117" s="4" t="s">
        <v>52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167</v>
      </c>
      <c r="C118" s="17" t="s">
        <v>57</v>
      </c>
      <c r="D118" s="5" t="s">
        <v>443</v>
      </c>
      <c r="E118" s="5" t="s">
        <v>639</v>
      </c>
      <c r="F118" s="5" t="s">
        <v>45</v>
      </c>
      <c r="G118" s="6">
        <v>10.3</v>
      </c>
      <c r="H118" s="6">
        <v>10.3</v>
      </c>
      <c r="I118" s="12">
        <f t="shared" si="4"/>
        <v>9064</v>
      </c>
      <c r="J118" s="18">
        <f t="shared" si="5"/>
        <v>552.904</v>
      </c>
      <c r="K118" s="20">
        <v>0.8</v>
      </c>
      <c r="L118" s="13">
        <f t="shared" si="6"/>
        <v>442.32320000000004</v>
      </c>
      <c r="M118" s="18">
        <f t="shared" si="7"/>
        <v>110.58080000000001</v>
      </c>
      <c r="N118" s="4" t="s">
        <v>491</v>
      </c>
      <c r="O118" s="4" t="s">
        <v>52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168</v>
      </c>
      <c r="C119" s="17" t="s">
        <v>57</v>
      </c>
      <c r="D119" s="5" t="s">
        <v>459</v>
      </c>
      <c r="E119" s="5" t="s">
        <v>640</v>
      </c>
      <c r="F119" s="5" t="s">
        <v>45</v>
      </c>
      <c r="G119" s="6">
        <v>8.24</v>
      </c>
      <c r="H119" s="6">
        <v>8.24</v>
      </c>
      <c r="I119" s="12">
        <f t="shared" si="4"/>
        <v>7251.2</v>
      </c>
      <c r="J119" s="18">
        <f t="shared" si="5"/>
        <v>442.32319999999999</v>
      </c>
      <c r="K119" s="20">
        <v>0.8</v>
      </c>
      <c r="L119" s="13">
        <f t="shared" si="6"/>
        <v>353.85856000000001</v>
      </c>
      <c r="M119" s="18">
        <f t="shared" si="7"/>
        <v>88.464640000000003</v>
      </c>
      <c r="N119" s="4" t="s">
        <v>491</v>
      </c>
      <c r="O119" s="4" t="s">
        <v>52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169</v>
      </c>
      <c r="C120" s="17" t="s">
        <v>57</v>
      </c>
      <c r="D120" s="5" t="s">
        <v>453</v>
      </c>
      <c r="E120" s="5" t="s">
        <v>641</v>
      </c>
      <c r="F120" s="5" t="s">
        <v>45</v>
      </c>
      <c r="G120" s="6">
        <v>11.8</v>
      </c>
      <c r="H120" s="6">
        <v>11.8</v>
      </c>
      <c r="I120" s="12">
        <f t="shared" si="4"/>
        <v>10384</v>
      </c>
      <c r="J120" s="18">
        <f t="shared" si="5"/>
        <v>633.42399999999998</v>
      </c>
      <c r="K120" s="20">
        <v>0.8</v>
      </c>
      <c r="L120" s="13">
        <f t="shared" si="6"/>
        <v>506.73919999999998</v>
      </c>
      <c r="M120" s="18">
        <f t="shared" si="7"/>
        <v>126.6848</v>
      </c>
      <c r="N120" s="4" t="s">
        <v>491</v>
      </c>
      <c r="O120" s="4" t="s">
        <v>52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170</v>
      </c>
      <c r="C121" s="17" t="s">
        <v>57</v>
      </c>
      <c r="D121" s="5" t="s">
        <v>426</v>
      </c>
      <c r="E121" s="5" t="s">
        <v>642</v>
      </c>
      <c r="F121" s="5" t="s">
        <v>45</v>
      </c>
      <c r="G121" s="6">
        <v>11.92</v>
      </c>
      <c r="H121" s="6">
        <v>11.92</v>
      </c>
      <c r="I121" s="12">
        <f t="shared" si="4"/>
        <v>10489.6</v>
      </c>
      <c r="J121" s="18">
        <f t="shared" si="5"/>
        <v>639.86559999999997</v>
      </c>
      <c r="K121" s="20">
        <v>0.8</v>
      </c>
      <c r="L121" s="13">
        <f t="shared" si="6"/>
        <v>511.89247999999998</v>
      </c>
      <c r="M121" s="18">
        <f t="shared" si="7"/>
        <v>127.97311999999999</v>
      </c>
      <c r="N121" s="4" t="s">
        <v>491</v>
      </c>
      <c r="O121" s="4" t="s">
        <v>52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171</v>
      </c>
      <c r="C122" s="17" t="s">
        <v>57</v>
      </c>
      <c r="D122" s="5" t="s">
        <v>464</v>
      </c>
      <c r="E122" s="5" t="s">
        <v>643</v>
      </c>
      <c r="F122" s="5" t="s">
        <v>45</v>
      </c>
      <c r="G122" s="6">
        <v>26.56</v>
      </c>
      <c r="H122" s="6">
        <v>26.56</v>
      </c>
      <c r="I122" s="12">
        <f t="shared" si="4"/>
        <v>23372.799999999999</v>
      </c>
      <c r="J122" s="18">
        <f t="shared" si="5"/>
        <v>1425.7408</v>
      </c>
      <c r="K122" s="20">
        <v>0.8</v>
      </c>
      <c r="L122" s="13">
        <f t="shared" si="6"/>
        <v>1140.5926400000001</v>
      </c>
      <c r="M122" s="18">
        <f t="shared" si="7"/>
        <v>285.14816000000002</v>
      </c>
      <c r="N122" s="4" t="s">
        <v>491</v>
      </c>
      <c r="O122" s="4" t="s">
        <v>52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172</v>
      </c>
      <c r="C123" s="17" t="s">
        <v>57</v>
      </c>
      <c r="D123" s="5" t="s">
        <v>434</v>
      </c>
      <c r="E123" s="5" t="s">
        <v>644</v>
      </c>
      <c r="F123" s="5" t="s">
        <v>45</v>
      </c>
      <c r="G123" s="6">
        <v>10.18</v>
      </c>
      <c r="H123" s="6">
        <v>10.18</v>
      </c>
      <c r="I123" s="12">
        <f t="shared" si="4"/>
        <v>8958.4</v>
      </c>
      <c r="J123" s="18">
        <f t="shared" si="5"/>
        <v>546.4624</v>
      </c>
      <c r="K123" s="20">
        <v>0.8</v>
      </c>
      <c r="L123" s="13">
        <f t="shared" si="6"/>
        <v>437.16992000000005</v>
      </c>
      <c r="M123" s="18">
        <f t="shared" si="7"/>
        <v>109.29248000000001</v>
      </c>
      <c r="N123" s="4" t="s">
        <v>491</v>
      </c>
      <c r="O123" s="4" t="s">
        <v>52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173</v>
      </c>
      <c r="C124" s="17" t="s">
        <v>57</v>
      </c>
      <c r="D124" s="5" t="s">
        <v>446</v>
      </c>
      <c r="E124" s="5" t="s">
        <v>645</v>
      </c>
      <c r="F124" s="5" t="s">
        <v>45</v>
      </c>
      <c r="G124" s="6">
        <v>9.8000000000000007</v>
      </c>
      <c r="H124" s="6">
        <v>9.8000000000000007</v>
      </c>
      <c r="I124" s="12">
        <f t="shared" si="4"/>
        <v>8624</v>
      </c>
      <c r="J124" s="18">
        <f t="shared" si="5"/>
        <v>526.06400000000008</v>
      </c>
      <c r="K124" s="20">
        <v>0.8</v>
      </c>
      <c r="L124" s="13">
        <f t="shared" si="6"/>
        <v>420.85120000000006</v>
      </c>
      <c r="M124" s="18">
        <f t="shared" si="7"/>
        <v>105.21280000000002</v>
      </c>
      <c r="N124" s="4" t="s">
        <v>491</v>
      </c>
      <c r="O124" s="4" t="s">
        <v>52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174</v>
      </c>
      <c r="C125" s="17" t="s">
        <v>57</v>
      </c>
      <c r="D125" s="5" t="s">
        <v>459</v>
      </c>
      <c r="E125" s="5" t="s">
        <v>646</v>
      </c>
      <c r="F125" s="5" t="s">
        <v>45</v>
      </c>
      <c r="G125" s="6">
        <v>10.3</v>
      </c>
      <c r="H125" s="6">
        <v>10.3</v>
      </c>
      <c r="I125" s="12">
        <f t="shared" si="4"/>
        <v>9064</v>
      </c>
      <c r="J125" s="18">
        <f t="shared" si="5"/>
        <v>552.904</v>
      </c>
      <c r="K125" s="20">
        <v>0.8</v>
      </c>
      <c r="L125" s="13">
        <f t="shared" si="6"/>
        <v>442.32320000000004</v>
      </c>
      <c r="M125" s="18">
        <f t="shared" si="7"/>
        <v>110.58080000000001</v>
      </c>
      <c r="N125" s="4" t="s">
        <v>491</v>
      </c>
      <c r="O125" s="4" t="s">
        <v>52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175</v>
      </c>
      <c r="C126" s="17" t="s">
        <v>57</v>
      </c>
      <c r="D126" s="5" t="s">
        <v>438</v>
      </c>
      <c r="E126" s="5" t="s">
        <v>647</v>
      </c>
      <c r="F126" s="5" t="s">
        <v>45</v>
      </c>
      <c r="G126" s="6">
        <v>10.18</v>
      </c>
      <c r="H126" s="6">
        <v>10.18</v>
      </c>
      <c r="I126" s="12">
        <f t="shared" si="4"/>
        <v>8958.4</v>
      </c>
      <c r="J126" s="18">
        <f t="shared" si="5"/>
        <v>546.4624</v>
      </c>
      <c r="K126" s="20">
        <v>0.8</v>
      </c>
      <c r="L126" s="13">
        <f t="shared" si="6"/>
        <v>437.16992000000005</v>
      </c>
      <c r="M126" s="18">
        <f t="shared" si="7"/>
        <v>109.29248000000001</v>
      </c>
      <c r="N126" s="4" t="s">
        <v>491</v>
      </c>
      <c r="O126" s="4" t="s">
        <v>52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176</v>
      </c>
      <c r="C127" s="17" t="s">
        <v>57</v>
      </c>
      <c r="D127" s="5" t="s">
        <v>429</v>
      </c>
      <c r="E127" s="5" t="s">
        <v>648</v>
      </c>
      <c r="F127" s="5" t="s">
        <v>45</v>
      </c>
      <c r="G127" s="6">
        <v>60.24</v>
      </c>
      <c r="H127" s="6">
        <v>60.24</v>
      </c>
      <c r="I127" s="12">
        <f t="shared" si="4"/>
        <v>53011.200000000004</v>
      </c>
      <c r="J127" s="18">
        <f t="shared" si="5"/>
        <v>3233.6831999999999</v>
      </c>
      <c r="K127" s="20">
        <v>0.8</v>
      </c>
      <c r="L127" s="13">
        <f t="shared" si="6"/>
        <v>2586.9465600000003</v>
      </c>
      <c r="M127" s="18">
        <f t="shared" si="7"/>
        <v>646.73664000000008</v>
      </c>
      <c r="N127" s="4" t="s">
        <v>491</v>
      </c>
      <c r="O127" s="4" t="s">
        <v>52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177</v>
      </c>
      <c r="C128" s="17" t="s">
        <v>57</v>
      </c>
      <c r="D128" s="5" t="s">
        <v>443</v>
      </c>
      <c r="E128" s="5" t="s">
        <v>649</v>
      </c>
      <c r="F128" s="5" t="s">
        <v>45</v>
      </c>
      <c r="G128" s="6">
        <v>22.94</v>
      </c>
      <c r="H128" s="6">
        <v>22.94</v>
      </c>
      <c r="I128" s="12">
        <f t="shared" si="4"/>
        <v>20187.2</v>
      </c>
      <c r="J128" s="18">
        <f t="shared" si="5"/>
        <v>1231.4192</v>
      </c>
      <c r="K128" s="20">
        <v>0.8</v>
      </c>
      <c r="L128" s="13">
        <f t="shared" si="6"/>
        <v>985.13536000000011</v>
      </c>
      <c r="M128" s="18">
        <f t="shared" si="7"/>
        <v>246.28384000000003</v>
      </c>
      <c r="N128" s="4" t="s">
        <v>491</v>
      </c>
      <c r="O128" s="4" t="s">
        <v>52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178</v>
      </c>
      <c r="C129" s="17" t="s">
        <v>57</v>
      </c>
      <c r="D129" s="5" t="s">
        <v>434</v>
      </c>
      <c r="E129" s="5" t="s">
        <v>650</v>
      </c>
      <c r="F129" s="5" t="s">
        <v>45</v>
      </c>
      <c r="G129" s="6">
        <v>15.36</v>
      </c>
      <c r="H129" s="6">
        <v>15.36</v>
      </c>
      <c r="I129" s="12">
        <f t="shared" si="4"/>
        <v>13516.8</v>
      </c>
      <c r="J129" s="18">
        <f t="shared" si="5"/>
        <v>824.52479999999991</v>
      </c>
      <c r="K129" s="20">
        <v>0.8</v>
      </c>
      <c r="L129" s="13">
        <f t="shared" si="6"/>
        <v>659.61983999999995</v>
      </c>
      <c r="M129" s="18">
        <f t="shared" si="7"/>
        <v>164.90495999999999</v>
      </c>
      <c r="N129" s="4" t="s">
        <v>491</v>
      </c>
      <c r="O129" s="4" t="s">
        <v>52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179</v>
      </c>
      <c r="C130" s="17" t="s">
        <v>57</v>
      </c>
      <c r="D130" s="5" t="s">
        <v>454</v>
      </c>
      <c r="E130" s="5" t="s">
        <v>651</v>
      </c>
      <c r="F130" s="5" t="s">
        <v>45</v>
      </c>
      <c r="G130" s="6">
        <v>14.42</v>
      </c>
      <c r="H130" s="6">
        <v>14.42</v>
      </c>
      <c r="I130" s="12">
        <f t="shared" si="4"/>
        <v>12689.6</v>
      </c>
      <c r="J130" s="18">
        <f t="shared" si="5"/>
        <v>774.06560000000002</v>
      </c>
      <c r="K130" s="20">
        <v>0.8</v>
      </c>
      <c r="L130" s="13">
        <f t="shared" si="6"/>
        <v>619.25248000000011</v>
      </c>
      <c r="M130" s="18">
        <f t="shared" si="7"/>
        <v>154.81312000000003</v>
      </c>
      <c r="N130" s="4" t="s">
        <v>499</v>
      </c>
      <c r="O130" s="4" t="s">
        <v>52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180</v>
      </c>
      <c r="C131" s="17" t="s">
        <v>57</v>
      </c>
      <c r="D131" s="5" t="s">
        <v>438</v>
      </c>
      <c r="E131" s="5" t="s">
        <v>652</v>
      </c>
      <c r="F131" s="5" t="s">
        <v>45</v>
      </c>
      <c r="G131" s="6">
        <v>11.7</v>
      </c>
      <c r="H131" s="6">
        <v>11.7</v>
      </c>
      <c r="I131" s="12">
        <f t="shared" si="4"/>
        <v>10296</v>
      </c>
      <c r="J131" s="18">
        <f t="shared" si="5"/>
        <v>628.05599999999993</v>
      </c>
      <c r="K131" s="20">
        <v>0.8</v>
      </c>
      <c r="L131" s="13">
        <f t="shared" si="6"/>
        <v>502.44479999999999</v>
      </c>
      <c r="M131" s="18">
        <f t="shared" si="7"/>
        <v>125.6112</v>
      </c>
      <c r="N131" s="4" t="s">
        <v>494</v>
      </c>
      <c r="O131" s="4" t="s">
        <v>52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181</v>
      </c>
      <c r="C132" s="17" t="s">
        <v>57</v>
      </c>
      <c r="D132" s="5" t="s">
        <v>434</v>
      </c>
      <c r="E132" s="5" t="s">
        <v>653</v>
      </c>
      <c r="F132" s="5" t="s">
        <v>45</v>
      </c>
      <c r="G132" s="6">
        <v>12.36</v>
      </c>
      <c r="H132" s="6">
        <v>12.36</v>
      </c>
      <c r="I132" s="12">
        <f t="shared" ref="I132:I182" si="8">H132*880</f>
        <v>10876.8</v>
      </c>
      <c r="J132" s="18">
        <f t="shared" ref="J132:J182" si="9">G132*53.68</f>
        <v>663.48479999999995</v>
      </c>
      <c r="K132" s="20">
        <v>0.8</v>
      </c>
      <c r="L132" s="13">
        <f t="shared" ref="L132:L182" si="10">J132*0.8</f>
        <v>530.78783999999996</v>
      </c>
      <c r="M132" s="18">
        <f t="shared" ref="M132:M182" si="11">J132*0.2</f>
        <v>132.69695999999999</v>
      </c>
      <c r="N132" s="4" t="s">
        <v>491</v>
      </c>
      <c r="O132" s="4" t="s">
        <v>52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182</v>
      </c>
      <c r="C133" s="17" t="s">
        <v>57</v>
      </c>
      <c r="D133" s="5" t="s">
        <v>445</v>
      </c>
      <c r="E133" s="5" t="s">
        <v>654</v>
      </c>
      <c r="F133" s="5" t="s">
        <v>45</v>
      </c>
      <c r="G133" s="6">
        <v>32.72</v>
      </c>
      <c r="H133" s="6">
        <v>32.72</v>
      </c>
      <c r="I133" s="12">
        <f t="shared" si="8"/>
        <v>28793.599999999999</v>
      </c>
      <c r="J133" s="18">
        <f t="shared" si="9"/>
        <v>1756.4096</v>
      </c>
      <c r="K133" s="20">
        <v>0.8</v>
      </c>
      <c r="L133" s="13">
        <f t="shared" si="10"/>
        <v>1405.1276800000001</v>
      </c>
      <c r="M133" s="18">
        <f t="shared" si="11"/>
        <v>351.28192000000001</v>
      </c>
      <c r="N133" s="4" t="s">
        <v>500</v>
      </c>
      <c r="O133" s="4" t="s">
        <v>52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183</v>
      </c>
      <c r="C134" s="17" t="s">
        <v>57</v>
      </c>
      <c r="D134" s="5" t="s">
        <v>429</v>
      </c>
      <c r="E134" s="5" t="s">
        <v>655</v>
      </c>
      <c r="F134" s="5" t="s">
        <v>45</v>
      </c>
      <c r="G134" s="6">
        <v>19.920000000000002</v>
      </c>
      <c r="H134" s="6">
        <v>19.920000000000002</v>
      </c>
      <c r="I134" s="12">
        <f t="shared" si="8"/>
        <v>17529.600000000002</v>
      </c>
      <c r="J134" s="18">
        <f t="shared" si="9"/>
        <v>1069.3056000000001</v>
      </c>
      <c r="K134" s="20">
        <v>0.8</v>
      </c>
      <c r="L134" s="13">
        <f t="shared" si="10"/>
        <v>855.44448000000011</v>
      </c>
      <c r="M134" s="18">
        <f t="shared" si="11"/>
        <v>213.86112000000003</v>
      </c>
      <c r="N134" s="4" t="s">
        <v>491</v>
      </c>
      <c r="O134" s="4" t="s">
        <v>52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184</v>
      </c>
      <c r="C135" s="17" t="s">
        <v>57</v>
      </c>
      <c r="D135" s="5" t="s">
        <v>454</v>
      </c>
      <c r="E135" s="5" t="s">
        <v>656</v>
      </c>
      <c r="F135" s="5" t="s">
        <v>45</v>
      </c>
      <c r="G135" s="6">
        <v>25.1</v>
      </c>
      <c r="H135" s="6">
        <v>25.1</v>
      </c>
      <c r="I135" s="12">
        <f t="shared" si="8"/>
        <v>22088</v>
      </c>
      <c r="J135" s="18">
        <f t="shared" si="9"/>
        <v>1347.3680000000002</v>
      </c>
      <c r="K135" s="20">
        <v>0.8</v>
      </c>
      <c r="L135" s="13">
        <f t="shared" si="10"/>
        <v>1077.8944000000001</v>
      </c>
      <c r="M135" s="18">
        <f t="shared" si="11"/>
        <v>269.47360000000003</v>
      </c>
      <c r="N135" s="4" t="s">
        <v>491</v>
      </c>
      <c r="O135" s="4" t="s">
        <v>52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185</v>
      </c>
      <c r="C136" s="17" t="s">
        <v>57</v>
      </c>
      <c r="D136" s="5" t="s">
        <v>449</v>
      </c>
      <c r="E136" s="5" t="s">
        <v>657</v>
      </c>
      <c r="F136" s="5" t="s">
        <v>45</v>
      </c>
      <c r="G136" s="6">
        <v>10.63</v>
      </c>
      <c r="H136" s="6">
        <v>10.63</v>
      </c>
      <c r="I136" s="12">
        <f t="shared" si="8"/>
        <v>9354.4000000000015</v>
      </c>
      <c r="J136" s="18">
        <f t="shared" si="9"/>
        <v>570.61840000000007</v>
      </c>
      <c r="K136" s="20">
        <v>0.8</v>
      </c>
      <c r="L136" s="13">
        <f t="shared" si="10"/>
        <v>456.49472000000009</v>
      </c>
      <c r="M136" s="18">
        <f t="shared" si="11"/>
        <v>114.12368000000002</v>
      </c>
      <c r="N136" s="4" t="s">
        <v>491</v>
      </c>
      <c r="O136" s="4" t="s">
        <v>52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186</v>
      </c>
      <c r="C137" s="17" t="s">
        <v>57</v>
      </c>
      <c r="D137" s="5" t="s">
        <v>425</v>
      </c>
      <c r="E137" s="5" t="s">
        <v>658</v>
      </c>
      <c r="F137" s="5" t="s">
        <v>45</v>
      </c>
      <c r="G137" s="6">
        <v>9.3000000000000007</v>
      </c>
      <c r="H137" s="6">
        <v>9.3000000000000007</v>
      </c>
      <c r="I137" s="12">
        <f t="shared" si="8"/>
        <v>8184.0000000000009</v>
      </c>
      <c r="J137" s="18">
        <f t="shared" si="9"/>
        <v>499.22400000000005</v>
      </c>
      <c r="K137" s="20">
        <v>0.8</v>
      </c>
      <c r="L137" s="13">
        <f t="shared" si="10"/>
        <v>399.37920000000008</v>
      </c>
      <c r="M137" s="18">
        <f t="shared" si="11"/>
        <v>99.844800000000021</v>
      </c>
      <c r="N137" s="4" t="s">
        <v>491</v>
      </c>
      <c r="O137" s="4" t="s">
        <v>52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187</v>
      </c>
      <c r="C138" s="17" t="s">
        <v>57</v>
      </c>
      <c r="D138" s="5" t="s">
        <v>427</v>
      </c>
      <c r="E138" s="5" t="s">
        <v>659</v>
      </c>
      <c r="F138" s="5" t="s">
        <v>45</v>
      </c>
      <c r="G138" s="6">
        <v>7.12</v>
      </c>
      <c r="H138" s="6">
        <v>7.12</v>
      </c>
      <c r="I138" s="12">
        <f t="shared" si="8"/>
        <v>6265.6</v>
      </c>
      <c r="J138" s="18">
        <f t="shared" si="9"/>
        <v>382.20159999999998</v>
      </c>
      <c r="K138" s="20">
        <v>0.8</v>
      </c>
      <c r="L138" s="13">
        <f t="shared" si="10"/>
        <v>305.76128</v>
      </c>
      <c r="M138" s="18">
        <f t="shared" si="11"/>
        <v>76.44032</v>
      </c>
      <c r="N138" s="4" t="s">
        <v>491</v>
      </c>
      <c r="O138" s="4" t="s">
        <v>52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188</v>
      </c>
      <c r="C139" s="17" t="s">
        <v>57</v>
      </c>
      <c r="D139" s="5" t="s">
        <v>433</v>
      </c>
      <c r="E139" s="5" t="s">
        <v>660</v>
      </c>
      <c r="F139" s="5" t="s">
        <v>45</v>
      </c>
      <c r="G139" s="6">
        <v>25.92</v>
      </c>
      <c r="H139" s="6">
        <v>25.92</v>
      </c>
      <c r="I139" s="12">
        <f t="shared" si="8"/>
        <v>22809.600000000002</v>
      </c>
      <c r="J139" s="18">
        <f t="shared" si="9"/>
        <v>1391.3856000000001</v>
      </c>
      <c r="K139" s="20">
        <v>0.8</v>
      </c>
      <c r="L139" s="13">
        <f t="shared" si="10"/>
        <v>1113.1084800000001</v>
      </c>
      <c r="M139" s="18">
        <f t="shared" si="11"/>
        <v>278.27712000000002</v>
      </c>
      <c r="N139" s="4" t="s">
        <v>501</v>
      </c>
      <c r="O139" s="4" t="s">
        <v>52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189</v>
      </c>
      <c r="C140" s="17" t="s">
        <v>57</v>
      </c>
      <c r="D140" s="5" t="s">
        <v>434</v>
      </c>
      <c r="E140" s="5" t="s">
        <v>661</v>
      </c>
      <c r="F140" s="5" t="s">
        <v>45</v>
      </c>
      <c r="G140" s="6">
        <v>4</v>
      </c>
      <c r="H140" s="6">
        <v>4</v>
      </c>
      <c r="I140" s="12">
        <f t="shared" si="8"/>
        <v>3520</v>
      </c>
      <c r="J140" s="18">
        <f t="shared" si="9"/>
        <v>214.72</v>
      </c>
      <c r="K140" s="20">
        <v>0.8</v>
      </c>
      <c r="L140" s="13">
        <f t="shared" si="10"/>
        <v>171.77600000000001</v>
      </c>
      <c r="M140" s="18">
        <f t="shared" si="11"/>
        <v>42.944000000000003</v>
      </c>
      <c r="N140" s="4" t="s">
        <v>491</v>
      </c>
      <c r="O140" s="4" t="s">
        <v>52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190</v>
      </c>
      <c r="C141" s="17" t="s">
        <v>57</v>
      </c>
      <c r="D141" s="5" t="s">
        <v>434</v>
      </c>
      <c r="E141" s="5" t="s">
        <v>662</v>
      </c>
      <c r="F141" s="5" t="s">
        <v>45</v>
      </c>
      <c r="G141" s="6">
        <v>10.3</v>
      </c>
      <c r="H141" s="6">
        <v>10.3</v>
      </c>
      <c r="I141" s="12">
        <f t="shared" si="8"/>
        <v>9064</v>
      </c>
      <c r="J141" s="18">
        <f t="shared" si="9"/>
        <v>552.904</v>
      </c>
      <c r="K141" s="20">
        <v>0.8</v>
      </c>
      <c r="L141" s="13">
        <f t="shared" si="10"/>
        <v>442.32320000000004</v>
      </c>
      <c r="M141" s="18">
        <f t="shared" si="11"/>
        <v>110.58080000000001</v>
      </c>
      <c r="N141" s="4" t="s">
        <v>496</v>
      </c>
      <c r="O141" s="4" t="s">
        <v>52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191</v>
      </c>
      <c r="C142" s="17" t="s">
        <v>57</v>
      </c>
      <c r="D142" s="5" t="s">
        <v>427</v>
      </c>
      <c r="E142" s="5" t="s">
        <v>663</v>
      </c>
      <c r="F142" s="5" t="s">
        <v>46</v>
      </c>
      <c r="G142" s="6">
        <v>6.52</v>
      </c>
      <c r="H142" s="6">
        <v>6.52</v>
      </c>
      <c r="I142" s="12">
        <f t="shared" si="8"/>
        <v>5737.5999999999995</v>
      </c>
      <c r="J142" s="18">
        <f t="shared" si="9"/>
        <v>349.99359999999996</v>
      </c>
      <c r="K142" s="20">
        <v>0.8</v>
      </c>
      <c r="L142" s="13">
        <f t="shared" si="10"/>
        <v>279.99487999999997</v>
      </c>
      <c r="M142" s="18">
        <f t="shared" si="11"/>
        <v>69.998719999999992</v>
      </c>
      <c r="N142" s="4" t="s">
        <v>491</v>
      </c>
      <c r="O142" s="4" t="s">
        <v>52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192</v>
      </c>
      <c r="C143" s="17" t="s">
        <v>57</v>
      </c>
      <c r="D143" s="5" t="s">
        <v>432</v>
      </c>
      <c r="E143" s="5" t="s">
        <v>664</v>
      </c>
      <c r="F143" s="5" t="s">
        <v>46</v>
      </c>
      <c r="G143" s="6">
        <v>4.5</v>
      </c>
      <c r="H143" s="6">
        <v>4.5</v>
      </c>
      <c r="I143" s="12">
        <f t="shared" si="8"/>
        <v>3960</v>
      </c>
      <c r="J143" s="18">
        <f t="shared" si="9"/>
        <v>241.56</v>
      </c>
      <c r="K143" s="20">
        <v>0.8</v>
      </c>
      <c r="L143" s="13">
        <f t="shared" si="10"/>
        <v>193.24800000000002</v>
      </c>
      <c r="M143" s="18">
        <f t="shared" si="11"/>
        <v>48.312000000000005</v>
      </c>
      <c r="N143" s="4" t="s">
        <v>491</v>
      </c>
      <c r="O143" s="4" t="s">
        <v>52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193</v>
      </c>
      <c r="C144" s="17" t="s">
        <v>57</v>
      </c>
      <c r="D144" s="5" t="s">
        <v>426</v>
      </c>
      <c r="E144" s="5" t="s">
        <v>665</v>
      </c>
      <c r="F144" s="5" t="s">
        <v>46</v>
      </c>
      <c r="G144" s="6">
        <v>8.1199999999999992</v>
      </c>
      <c r="H144" s="6">
        <v>8.1199999999999992</v>
      </c>
      <c r="I144" s="12">
        <f t="shared" si="8"/>
        <v>7145.5999999999995</v>
      </c>
      <c r="J144" s="18">
        <f t="shared" si="9"/>
        <v>435.88159999999993</v>
      </c>
      <c r="K144" s="20">
        <v>0.8</v>
      </c>
      <c r="L144" s="13">
        <f t="shared" si="10"/>
        <v>348.70527999999996</v>
      </c>
      <c r="M144" s="18">
        <f t="shared" si="11"/>
        <v>87.17631999999999</v>
      </c>
      <c r="N144" s="4" t="s">
        <v>491</v>
      </c>
      <c r="O144" s="4" t="s">
        <v>52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194</v>
      </c>
      <c r="C145" s="17" t="s">
        <v>57</v>
      </c>
      <c r="D145" s="5" t="s">
        <v>427</v>
      </c>
      <c r="E145" s="5" t="s">
        <v>666</v>
      </c>
      <c r="F145" s="5" t="s">
        <v>46</v>
      </c>
      <c r="G145" s="6">
        <v>3.52</v>
      </c>
      <c r="H145" s="6">
        <v>3.52</v>
      </c>
      <c r="I145" s="12">
        <f t="shared" si="8"/>
        <v>3097.6</v>
      </c>
      <c r="J145" s="18">
        <f t="shared" si="9"/>
        <v>188.95359999999999</v>
      </c>
      <c r="K145" s="20">
        <v>0.8</v>
      </c>
      <c r="L145" s="13">
        <f t="shared" si="10"/>
        <v>151.16288</v>
      </c>
      <c r="M145" s="18">
        <f t="shared" si="11"/>
        <v>37.79072</v>
      </c>
      <c r="N145" s="4" t="s">
        <v>502</v>
      </c>
      <c r="O145" s="4" t="s">
        <v>52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195</v>
      </c>
      <c r="C146" s="17" t="s">
        <v>57</v>
      </c>
      <c r="D146" s="5" t="s">
        <v>439</v>
      </c>
      <c r="E146" s="5" t="s">
        <v>667</v>
      </c>
      <c r="F146" s="5" t="s">
        <v>46</v>
      </c>
      <c r="G146" s="6">
        <v>6.09</v>
      </c>
      <c r="H146" s="6">
        <v>6.09</v>
      </c>
      <c r="I146" s="12">
        <f t="shared" si="8"/>
        <v>5359.2</v>
      </c>
      <c r="J146" s="18">
        <f t="shared" si="9"/>
        <v>326.91120000000001</v>
      </c>
      <c r="K146" s="20">
        <v>0.8</v>
      </c>
      <c r="L146" s="13">
        <f t="shared" si="10"/>
        <v>261.52896000000004</v>
      </c>
      <c r="M146" s="18">
        <f t="shared" si="11"/>
        <v>65.38224000000001</v>
      </c>
      <c r="N146" s="4" t="s">
        <v>491</v>
      </c>
      <c r="O146" s="4" t="s">
        <v>52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196</v>
      </c>
      <c r="C147" s="17" t="s">
        <v>57</v>
      </c>
      <c r="D147" s="5" t="s">
        <v>438</v>
      </c>
      <c r="E147" s="5" t="s">
        <v>668</v>
      </c>
      <c r="F147" s="5" t="s">
        <v>46</v>
      </c>
      <c r="G147" s="6">
        <v>9.09</v>
      </c>
      <c r="H147" s="6">
        <v>9.09</v>
      </c>
      <c r="I147" s="12">
        <f t="shared" si="8"/>
        <v>7999.2</v>
      </c>
      <c r="J147" s="18">
        <f t="shared" si="9"/>
        <v>487.95119999999997</v>
      </c>
      <c r="K147" s="20">
        <v>0.8</v>
      </c>
      <c r="L147" s="13">
        <f t="shared" si="10"/>
        <v>390.36095999999998</v>
      </c>
      <c r="M147" s="18">
        <f t="shared" si="11"/>
        <v>97.590239999999994</v>
      </c>
      <c r="N147" s="4" t="s">
        <v>491</v>
      </c>
      <c r="O147" s="4" t="s">
        <v>52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197</v>
      </c>
      <c r="C148" s="17" t="s">
        <v>57</v>
      </c>
      <c r="D148" s="5" t="s">
        <v>439</v>
      </c>
      <c r="E148" s="5" t="s">
        <v>669</v>
      </c>
      <c r="F148" s="5" t="s">
        <v>46</v>
      </c>
      <c r="G148" s="6">
        <v>21.52</v>
      </c>
      <c r="H148" s="6">
        <v>21.52</v>
      </c>
      <c r="I148" s="12">
        <f t="shared" si="8"/>
        <v>18937.599999999999</v>
      </c>
      <c r="J148" s="18">
        <f t="shared" si="9"/>
        <v>1155.1936000000001</v>
      </c>
      <c r="K148" s="20">
        <v>0.8</v>
      </c>
      <c r="L148" s="13">
        <f t="shared" si="10"/>
        <v>924.15488000000005</v>
      </c>
      <c r="M148" s="18">
        <f t="shared" si="11"/>
        <v>231.03872000000001</v>
      </c>
      <c r="N148" s="4" t="s">
        <v>491</v>
      </c>
      <c r="O148" s="4" t="s">
        <v>52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198</v>
      </c>
      <c r="C149" s="17" t="s">
        <v>57</v>
      </c>
      <c r="D149" s="5" t="s">
        <v>426</v>
      </c>
      <c r="E149" s="5" t="s">
        <v>670</v>
      </c>
      <c r="F149" s="5" t="s">
        <v>46</v>
      </c>
      <c r="G149" s="6">
        <v>5.0599999999999996</v>
      </c>
      <c r="H149" s="6">
        <v>5.0599999999999996</v>
      </c>
      <c r="I149" s="12">
        <f t="shared" si="8"/>
        <v>4452.7999999999993</v>
      </c>
      <c r="J149" s="18">
        <f t="shared" si="9"/>
        <v>271.62079999999997</v>
      </c>
      <c r="K149" s="20">
        <v>0.8</v>
      </c>
      <c r="L149" s="13">
        <f t="shared" si="10"/>
        <v>217.29664</v>
      </c>
      <c r="M149" s="18">
        <f t="shared" si="11"/>
        <v>54.324159999999999</v>
      </c>
      <c r="N149" s="4" t="s">
        <v>493</v>
      </c>
      <c r="O149" s="4" t="s">
        <v>52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199</v>
      </c>
      <c r="C150" s="17" t="s">
        <v>57</v>
      </c>
      <c r="D150" s="5" t="s">
        <v>427</v>
      </c>
      <c r="E150" s="5" t="s">
        <v>671</v>
      </c>
      <c r="F150" s="5" t="s">
        <v>46</v>
      </c>
      <c r="G150" s="6">
        <v>6.09</v>
      </c>
      <c r="H150" s="6">
        <v>6.09</v>
      </c>
      <c r="I150" s="12">
        <f t="shared" si="8"/>
        <v>5359.2</v>
      </c>
      <c r="J150" s="18">
        <f t="shared" si="9"/>
        <v>326.91120000000001</v>
      </c>
      <c r="K150" s="20">
        <v>0.8</v>
      </c>
      <c r="L150" s="13">
        <f t="shared" si="10"/>
        <v>261.52896000000004</v>
      </c>
      <c r="M150" s="18">
        <f t="shared" si="11"/>
        <v>65.38224000000001</v>
      </c>
      <c r="N150" s="4" t="s">
        <v>491</v>
      </c>
      <c r="O150" s="4" t="s">
        <v>52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200</v>
      </c>
      <c r="C151" s="17" t="s">
        <v>57</v>
      </c>
      <c r="D151" s="5" t="s">
        <v>438</v>
      </c>
      <c r="E151" s="5" t="s">
        <v>672</v>
      </c>
      <c r="F151" s="5" t="s">
        <v>46</v>
      </c>
      <c r="G151" s="6">
        <v>6.09</v>
      </c>
      <c r="H151" s="6">
        <v>6.09</v>
      </c>
      <c r="I151" s="12">
        <f t="shared" si="8"/>
        <v>5359.2</v>
      </c>
      <c r="J151" s="18">
        <f t="shared" si="9"/>
        <v>326.91120000000001</v>
      </c>
      <c r="K151" s="20">
        <v>0.8</v>
      </c>
      <c r="L151" s="13">
        <f t="shared" si="10"/>
        <v>261.52896000000004</v>
      </c>
      <c r="M151" s="18">
        <f t="shared" si="11"/>
        <v>65.38224000000001</v>
      </c>
      <c r="N151" s="4" t="s">
        <v>491</v>
      </c>
      <c r="O151" s="4" t="s">
        <v>52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201</v>
      </c>
      <c r="C152" s="17" t="s">
        <v>57</v>
      </c>
      <c r="D152" s="5" t="s">
        <v>430</v>
      </c>
      <c r="E152" s="5" t="s">
        <v>673</v>
      </c>
      <c r="F152" s="5" t="s">
        <v>46</v>
      </c>
      <c r="G152" s="6">
        <v>24.18</v>
      </c>
      <c r="H152" s="6">
        <v>24.18</v>
      </c>
      <c r="I152" s="12">
        <f t="shared" si="8"/>
        <v>21278.400000000001</v>
      </c>
      <c r="J152" s="18">
        <f t="shared" si="9"/>
        <v>1297.9823999999999</v>
      </c>
      <c r="K152" s="20">
        <v>0.8</v>
      </c>
      <c r="L152" s="13">
        <f t="shared" si="10"/>
        <v>1038.3859199999999</v>
      </c>
      <c r="M152" s="18">
        <f t="shared" si="11"/>
        <v>259.59647999999999</v>
      </c>
      <c r="N152" s="4" t="s">
        <v>491</v>
      </c>
      <c r="O152" s="4" t="s">
        <v>52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202</v>
      </c>
      <c r="C153" s="17" t="s">
        <v>57</v>
      </c>
      <c r="D153" s="5" t="s">
        <v>439</v>
      </c>
      <c r="E153" s="5" t="s">
        <v>674</v>
      </c>
      <c r="F153" s="5" t="s">
        <v>46</v>
      </c>
      <c r="G153" s="6">
        <v>6.09</v>
      </c>
      <c r="H153" s="6">
        <v>6.09</v>
      </c>
      <c r="I153" s="12">
        <f t="shared" si="8"/>
        <v>5359.2</v>
      </c>
      <c r="J153" s="18">
        <f t="shared" si="9"/>
        <v>326.91120000000001</v>
      </c>
      <c r="K153" s="20">
        <v>0.8</v>
      </c>
      <c r="L153" s="13">
        <f t="shared" si="10"/>
        <v>261.52896000000004</v>
      </c>
      <c r="M153" s="18">
        <f t="shared" si="11"/>
        <v>65.38224000000001</v>
      </c>
      <c r="N153" s="4" t="s">
        <v>491</v>
      </c>
      <c r="O153" s="4" t="s">
        <v>52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203</v>
      </c>
      <c r="C154" s="17" t="s">
        <v>57</v>
      </c>
      <c r="D154" s="5" t="s">
        <v>432</v>
      </c>
      <c r="E154" s="5" t="s">
        <v>675</v>
      </c>
      <c r="F154" s="5" t="s">
        <v>46</v>
      </c>
      <c r="G154" s="6">
        <v>8.1199999999999992</v>
      </c>
      <c r="H154" s="6">
        <v>8.1199999999999992</v>
      </c>
      <c r="I154" s="12">
        <f t="shared" si="8"/>
        <v>7145.5999999999995</v>
      </c>
      <c r="J154" s="18">
        <f t="shared" si="9"/>
        <v>435.88159999999993</v>
      </c>
      <c r="K154" s="20">
        <v>0.8</v>
      </c>
      <c r="L154" s="13">
        <f t="shared" si="10"/>
        <v>348.70527999999996</v>
      </c>
      <c r="M154" s="18">
        <f t="shared" si="11"/>
        <v>87.17631999999999</v>
      </c>
      <c r="N154" s="4" t="s">
        <v>494</v>
      </c>
      <c r="O154" s="4" t="s">
        <v>52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204</v>
      </c>
      <c r="C155" s="17" t="s">
        <v>57</v>
      </c>
      <c r="D155" s="5" t="s">
        <v>457</v>
      </c>
      <c r="E155" s="5" t="s">
        <v>676</v>
      </c>
      <c r="F155" s="5" t="s">
        <v>46</v>
      </c>
      <c r="G155" s="6">
        <v>7.59</v>
      </c>
      <c r="H155" s="6">
        <v>7.59</v>
      </c>
      <c r="I155" s="12">
        <f t="shared" si="8"/>
        <v>6679.2</v>
      </c>
      <c r="J155" s="18">
        <f t="shared" si="9"/>
        <v>407.43119999999999</v>
      </c>
      <c r="K155" s="20">
        <v>0.8</v>
      </c>
      <c r="L155" s="13">
        <f t="shared" si="10"/>
        <v>325.94496000000004</v>
      </c>
      <c r="M155" s="18">
        <f t="shared" si="11"/>
        <v>81.486240000000009</v>
      </c>
      <c r="N155" s="4" t="s">
        <v>491</v>
      </c>
      <c r="O155" s="4" t="s">
        <v>52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205</v>
      </c>
      <c r="C156" s="17" t="s">
        <v>57</v>
      </c>
      <c r="D156" s="5" t="s">
        <v>459</v>
      </c>
      <c r="E156" s="5" t="s">
        <v>677</v>
      </c>
      <c r="F156" s="5" t="s">
        <v>46</v>
      </c>
      <c r="G156" s="6">
        <v>41.1</v>
      </c>
      <c r="H156" s="6">
        <v>41.1</v>
      </c>
      <c r="I156" s="12">
        <f t="shared" si="8"/>
        <v>36168</v>
      </c>
      <c r="J156" s="18">
        <f t="shared" si="9"/>
        <v>2206.248</v>
      </c>
      <c r="K156" s="20">
        <v>0.8</v>
      </c>
      <c r="L156" s="13">
        <f t="shared" si="10"/>
        <v>1764.9984000000002</v>
      </c>
      <c r="M156" s="18">
        <f t="shared" si="11"/>
        <v>441.24960000000004</v>
      </c>
      <c r="N156" s="4" t="s">
        <v>491</v>
      </c>
      <c r="O156" s="4" t="s">
        <v>52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206</v>
      </c>
      <c r="C157" s="17" t="s">
        <v>57</v>
      </c>
      <c r="D157" s="5" t="s">
        <v>434</v>
      </c>
      <c r="E157" s="5" t="s">
        <v>678</v>
      </c>
      <c r="F157" s="5" t="s">
        <v>46</v>
      </c>
      <c r="G157" s="6">
        <v>9.6199999999999992</v>
      </c>
      <c r="H157" s="6">
        <v>9.6199999999999992</v>
      </c>
      <c r="I157" s="12">
        <f t="shared" si="8"/>
        <v>8465.5999999999985</v>
      </c>
      <c r="J157" s="18">
        <f t="shared" si="9"/>
        <v>516.40159999999992</v>
      </c>
      <c r="K157" s="20">
        <v>0.8</v>
      </c>
      <c r="L157" s="13">
        <f t="shared" si="10"/>
        <v>413.12127999999996</v>
      </c>
      <c r="M157" s="18">
        <f t="shared" si="11"/>
        <v>103.28031999999999</v>
      </c>
      <c r="N157" s="4" t="s">
        <v>496</v>
      </c>
      <c r="O157" s="4" t="s">
        <v>52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207</v>
      </c>
      <c r="C158" s="17" t="s">
        <v>57</v>
      </c>
      <c r="D158" s="5" t="s">
        <v>434</v>
      </c>
      <c r="E158" s="5" t="s">
        <v>679</v>
      </c>
      <c r="F158" s="5" t="s">
        <v>46</v>
      </c>
      <c r="G158" s="6">
        <v>17.739999999999998</v>
      </c>
      <c r="H158" s="6">
        <v>17.739999999999998</v>
      </c>
      <c r="I158" s="12">
        <f t="shared" si="8"/>
        <v>15611.199999999999</v>
      </c>
      <c r="J158" s="18">
        <f t="shared" si="9"/>
        <v>952.28319999999997</v>
      </c>
      <c r="K158" s="20">
        <v>0.8</v>
      </c>
      <c r="L158" s="13">
        <f t="shared" si="10"/>
        <v>761.82655999999997</v>
      </c>
      <c r="M158" s="18">
        <f t="shared" si="11"/>
        <v>190.45663999999999</v>
      </c>
      <c r="N158" s="4" t="s">
        <v>491</v>
      </c>
      <c r="O158" s="4" t="s">
        <v>52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208</v>
      </c>
      <c r="C159" s="17" t="s">
        <v>57</v>
      </c>
      <c r="D159" s="5" t="s">
        <v>438</v>
      </c>
      <c r="E159" s="5" t="s">
        <v>680</v>
      </c>
      <c r="F159" s="5" t="s">
        <v>46</v>
      </c>
      <c r="G159" s="6">
        <v>8.1199999999999992</v>
      </c>
      <c r="H159" s="6">
        <v>8.1199999999999992</v>
      </c>
      <c r="I159" s="12">
        <f t="shared" si="8"/>
        <v>7145.5999999999995</v>
      </c>
      <c r="J159" s="18">
        <f t="shared" si="9"/>
        <v>435.88159999999993</v>
      </c>
      <c r="K159" s="20">
        <v>0.8</v>
      </c>
      <c r="L159" s="13">
        <f t="shared" si="10"/>
        <v>348.70527999999996</v>
      </c>
      <c r="M159" s="18">
        <f t="shared" si="11"/>
        <v>87.17631999999999</v>
      </c>
      <c r="N159" s="4" t="s">
        <v>491</v>
      </c>
      <c r="O159" s="4" t="s">
        <v>52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209</v>
      </c>
      <c r="C160" s="17" t="s">
        <v>57</v>
      </c>
      <c r="D160" s="5" t="s">
        <v>430</v>
      </c>
      <c r="E160" s="5" t="s">
        <v>681</v>
      </c>
      <c r="F160" s="5" t="s">
        <v>46</v>
      </c>
      <c r="G160" s="6">
        <v>14.65</v>
      </c>
      <c r="H160" s="6">
        <v>14.65</v>
      </c>
      <c r="I160" s="12">
        <f t="shared" si="8"/>
        <v>12892</v>
      </c>
      <c r="J160" s="18">
        <f t="shared" si="9"/>
        <v>786.41200000000003</v>
      </c>
      <c r="K160" s="20">
        <v>0.8</v>
      </c>
      <c r="L160" s="13">
        <f t="shared" si="10"/>
        <v>629.1296000000001</v>
      </c>
      <c r="M160" s="18">
        <f t="shared" si="11"/>
        <v>157.28240000000002</v>
      </c>
      <c r="N160" s="4" t="s">
        <v>491</v>
      </c>
      <c r="O160" s="4" t="s">
        <v>52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210</v>
      </c>
      <c r="C161" s="17" t="s">
        <v>57</v>
      </c>
      <c r="D161" s="5" t="s">
        <v>439</v>
      </c>
      <c r="E161" s="5" t="s">
        <v>682</v>
      </c>
      <c r="F161" s="5" t="s">
        <v>46</v>
      </c>
      <c r="G161" s="6">
        <v>8.1199999999999992</v>
      </c>
      <c r="H161" s="6">
        <v>8.1199999999999992</v>
      </c>
      <c r="I161" s="12">
        <f t="shared" si="8"/>
        <v>7145.5999999999995</v>
      </c>
      <c r="J161" s="18">
        <f t="shared" si="9"/>
        <v>435.88159999999993</v>
      </c>
      <c r="K161" s="20">
        <v>0.8</v>
      </c>
      <c r="L161" s="13">
        <f t="shared" si="10"/>
        <v>348.70527999999996</v>
      </c>
      <c r="M161" s="18">
        <f t="shared" si="11"/>
        <v>87.17631999999999</v>
      </c>
      <c r="N161" s="4" t="s">
        <v>491</v>
      </c>
      <c r="O161" s="4" t="s">
        <v>52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211</v>
      </c>
      <c r="C162" s="17" t="s">
        <v>57</v>
      </c>
      <c r="D162" s="5" t="s">
        <v>443</v>
      </c>
      <c r="E162" s="5" t="s">
        <v>683</v>
      </c>
      <c r="F162" s="5" t="s">
        <v>46</v>
      </c>
      <c r="G162" s="6">
        <v>9.59</v>
      </c>
      <c r="H162" s="6">
        <v>9.59</v>
      </c>
      <c r="I162" s="12">
        <f t="shared" si="8"/>
        <v>8439.2000000000007</v>
      </c>
      <c r="J162" s="18">
        <f t="shared" si="9"/>
        <v>514.7912</v>
      </c>
      <c r="K162" s="20">
        <v>0.8</v>
      </c>
      <c r="L162" s="13">
        <f t="shared" si="10"/>
        <v>411.83296000000001</v>
      </c>
      <c r="M162" s="18">
        <f t="shared" si="11"/>
        <v>102.95824</v>
      </c>
      <c r="N162" s="4" t="s">
        <v>491</v>
      </c>
      <c r="O162" s="4" t="s">
        <v>52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212</v>
      </c>
      <c r="C163" s="17" t="s">
        <v>57</v>
      </c>
      <c r="D163" s="5" t="s">
        <v>436</v>
      </c>
      <c r="E163" s="5" t="s">
        <v>684</v>
      </c>
      <c r="F163" s="5" t="s">
        <v>46</v>
      </c>
      <c r="G163" s="6">
        <v>5.03</v>
      </c>
      <c r="H163" s="6">
        <v>5.03</v>
      </c>
      <c r="I163" s="12">
        <f t="shared" si="8"/>
        <v>4426.4000000000005</v>
      </c>
      <c r="J163" s="18">
        <f t="shared" si="9"/>
        <v>270.0104</v>
      </c>
      <c r="K163" s="20">
        <v>0.8</v>
      </c>
      <c r="L163" s="13">
        <f t="shared" si="10"/>
        <v>216.00832000000003</v>
      </c>
      <c r="M163" s="18">
        <f t="shared" si="11"/>
        <v>54.002080000000007</v>
      </c>
      <c r="N163" s="4" t="s">
        <v>491</v>
      </c>
      <c r="O163" s="4" t="s">
        <v>52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213</v>
      </c>
      <c r="C164" s="17" t="s">
        <v>57</v>
      </c>
      <c r="D164" s="5" t="s">
        <v>451</v>
      </c>
      <c r="E164" s="5" t="s">
        <v>685</v>
      </c>
      <c r="F164" s="5" t="s">
        <v>46</v>
      </c>
      <c r="G164" s="6">
        <v>13.15</v>
      </c>
      <c r="H164" s="6">
        <v>13.15</v>
      </c>
      <c r="I164" s="12">
        <f t="shared" si="8"/>
        <v>11572</v>
      </c>
      <c r="J164" s="18">
        <f t="shared" si="9"/>
        <v>705.89200000000005</v>
      </c>
      <c r="K164" s="20">
        <v>0.8</v>
      </c>
      <c r="L164" s="13">
        <f t="shared" si="10"/>
        <v>564.71360000000004</v>
      </c>
      <c r="M164" s="18">
        <f t="shared" si="11"/>
        <v>141.17840000000001</v>
      </c>
      <c r="N164" s="4" t="s">
        <v>491</v>
      </c>
      <c r="O164" s="4" t="s">
        <v>52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214</v>
      </c>
      <c r="C165" s="17" t="s">
        <v>57</v>
      </c>
      <c r="D165" s="5" t="s">
        <v>427</v>
      </c>
      <c r="E165" s="5" t="s">
        <v>686</v>
      </c>
      <c r="F165" s="5" t="s">
        <v>46</v>
      </c>
      <c r="G165" s="6">
        <v>12.18</v>
      </c>
      <c r="H165" s="6">
        <v>12.18</v>
      </c>
      <c r="I165" s="12">
        <f t="shared" si="8"/>
        <v>10718.4</v>
      </c>
      <c r="J165" s="18">
        <f t="shared" si="9"/>
        <v>653.82240000000002</v>
      </c>
      <c r="K165" s="20">
        <v>0.8</v>
      </c>
      <c r="L165" s="13">
        <f t="shared" si="10"/>
        <v>523.05792000000008</v>
      </c>
      <c r="M165" s="18">
        <f t="shared" si="11"/>
        <v>130.76448000000002</v>
      </c>
      <c r="N165" s="4" t="s">
        <v>491</v>
      </c>
      <c r="O165" s="4" t="s">
        <v>52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215</v>
      </c>
      <c r="C166" s="17" t="s">
        <v>57</v>
      </c>
      <c r="D166" s="5" t="s">
        <v>434</v>
      </c>
      <c r="E166" s="5" t="s">
        <v>687</v>
      </c>
      <c r="F166" s="5" t="s">
        <v>46</v>
      </c>
      <c r="G166" s="6">
        <v>16.149999999999999</v>
      </c>
      <c r="H166" s="6">
        <v>16.149999999999999</v>
      </c>
      <c r="I166" s="12">
        <f t="shared" si="8"/>
        <v>14211.999999999998</v>
      </c>
      <c r="J166" s="18">
        <f t="shared" si="9"/>
        <v>866.9319999999999</v>
      </c>
      <c r="K166" s="20">
        <v>0.8</v>
      </c>
      <c r="L166" s="13">
        <f t="shared" si="10"/>
        <v>693.54559999999992</v>
      </c>
      <c r="M166" s="18">
        <f t="shared" si="11"/>
        <v>173.38639999999998</v>
      </c>
      <c r="N166" s="4" t="s">
        <v>491</v>
      </c>
      <c r="O166" s="4" t="s">
        <v>52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216</v>
      </c>
      <c r="C167" s="17" t="s">
        <v>57</v>
      </c>
      <c r="D167" s="5" t="s">
        <v>433</v>
      </c>
      <c r="E167" s="5" t="s">
        <v>688</v>
      </c>
      <c r="F167" s="5" t="s">
        <v>46</v>
      </c>
      <c r="G167" s="6">
        <v>5.56</v>
      </c>
      <c r="H167" s="6">
        <v>5.56</v>
      </c>
      <c r="I167" s="12">
        <f t="shared" si="8"/>
        <v>4892.7999999999993</v>
      </c>
      <c r="J167" s="18">
        <f t="shared" si="9"/>
        <v>298.46079999999995</v>
      </c>
      <c r="K167" s="20">
        <v>0.8</v>
      </c>
      <c r="L167" s="13">
        <f t="shared" si="10"/>
        <v>238.76863999999998</v>
      </c>
      <c r="M167" s="18">
        <f t="shared" si="11"/>
        <v>59.692159999999994</v>
      </c>
      <c r="N167" s="4" t="s">
        <v>491</v>
      </c>
      <c r="O167" s="4" t="s">
        <v>52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217</v>
      </c>
      <c r="C168" s="17" t="s">
        <v>57</v>
      </c>
      <c r="D168" s="5" t="s">
        <v>426</v>
      </c>
      <c r="E168" s="5" t="s">
        <v>689</v>
      </c>
      <c r="F168" s="5" t="s">
        <v>46</v>
      </c>
      <c r="G168" s="6">
        <v>5.03</v>
      </c>
      <c r="H168" s="6">
        <v>5.03</v>
      </c>
      <c r="I168" s="12">
        <f t="shared" si="8"/>
        <v>4426.4000000000005</v>
      </c>
      <c r="J168" s="18">
        <f t="shared" si="9"/>
        <v>270.0104</v>
      </c>
      <c r="K168" s="20">
        <v>0.8</v>
      </c>
      <c r="L168" s="13">
        <f t="shared" si="10"/>
        <v>216.00832000000003</v>
      </c>
      <c r="M168" s="18">
        <f t="shared" si="11"/>
        <v>54.002080000000007</v>
      </c>
      <c r="N168" s="4" t="s">
        <v>491</v>
      </c>
      <c r="O168" s="4" t="s">
        <v>52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218</v>
      </c>
      <c r="C169" s="17" t="s">
        <v>57</v>
      </c>
      <c r="D169" s="5" t="s">
        <v>465</v>
      </c>
      <c r="E169" s="5" t="s">
        <v>690</v>
      </c>
      <c r="F169" s="5" t="s">
        <v>46</v>
      </c>
      <c r="G169" s="6">
        <v>12.18</v>
      </c>
      <c r="H169" s="6">
        <v>12.18</v>
      </c>
      <c r="I169" s="12">
        <f t="shared" si="8"/>
        <v>10718.4</v>
      </c>
      <c r="J169" s="18">
        <f t="shared" si="9"/>
        <v>653.82240000000002</v>
      </c>
      <c r="K169" s="20">
        <v>0.8</v>
      </c>
      <c r="L169" s="13">
        <f t="shared" si="10"/>
        <v>523.05792000000008</v>
      </c>
      <c r="M169" s="18">
        <f t="shared" si="11"/>
        <v>130.76448000000002</v>
      </c>
      <c r="N169" s="4" t="s">
        <v>491</v>
      </c>
      <c r="O169" s="4" t="s">
        <v>52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219</v>
      </c>
      <c r="C170" s="17" t="s">
        <v>57</v>
      </c>
      <c r="D170" s="16" t="s">
        <v>433</v>
      </c>
      <c r="E170" s="16" t="s">
        <v>691</v>
      </c>
      <c r="F170" s="16" t="s">
        <v>46</v>
      </c>
      <c r="G170" s="16">
        <v>9.09</v>
      </c>
      <c r="H170" s="16">
        <v>9.09</v>
      </c>
      <c r="I170" s="12">
        <f t="shared" si="8"/>
        <v>7999.2</v>
      </c>
      <c r="J170" s="18">
        <f t="shared" si="9"/>
        <v>487.95119999999997</v>
      </c>
      <c r="K170" s="20">
        <v>0.8</v>
      </c>
      <c r="L170" s="13">
        <f t="shared" si="10"/>
        <v>390.36095999999998</v>
      </c>
      <c r="M170" s="18">
        <f t="shared" si="11"/>
        <v>97.590239999999994</v>
      </c>
      <c r="N170" s="16" t="s">
        <v>492</v>
      </c>
      <c r="O170" s="4" t="s">
        <v>52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220</v>
      </c>
      <c r="C171" s="17" t="s">
        <v>57</v>
      </c>
      <c r="D171" s="16" t="s">
        <v>432</v>
      </c>
      <c r="E171" s="16" t="s">
        <v>692</v>
      </c>
      <c r="F171" s="16" t="s">
        <v>46</v>
      </c>
      <c r="G171" s="16">
        <v>6.09</v>
      </c>
      <c r="H171" s="16">
        <v>6.09</v>
      </c>
      <c r="I171" s="12">
        <f t="shared" si="8"/>
        <v>5359.2</v>
      </c>
      <c r="J171" s="18">
        <f t="shared" si="9"/>
        <v>326.91120000000001</v>
      </c>
      <c r="K171" s="20">
        <v>0.8</v>
      </c>
      <c r="L171" s="13">
        <f t="shared" si="10"/>
        <v>261.52896000000004</v>
      </c>
      <c r="M171" s="18">
        <f t="shared" si="11"/>
        <v>65.38224000000001</v>
      </c>
      <c r="N171" s="16" t="s">
        <v>491</v>
      </c>
      <c r="O171" s="4" t="s">
        <v>52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221</v>
      </c>
      <c r="C172" s="17" t="s">
        <v>57</v>
      </c>
      <c r="D172" s="16" t="s">
        <v>438</v>
      </c>
      <c r="E172" s="16" t="s">
        <v>693</v>
      </c>
      <c r="F172" s="16" t="s">
        <v>46</v>
      </c>
      <c r="G172" s="16">
        <v>22.21</v>
      </c>
      <c r="H172" s="16">
        <v>22.21</v>
      </c>
      <c r="I172" s="12">
        <f t="shared" si="8"/>
        <v>19544.8</v>
      </c>
      <c r="J172" s="18">
        <f t="shared" si="9"/>
        <v>1192.2328</v>
      </c>
      <c r="K172" s="20">
        <v>0.8</v>
      </c>
      <c r="L172" s="13">
        <f t="shared" si="10"/>
        <v>953.78624000000002</v>
      </c>
      <c r="M172" s="18">
        <f t="shared" si="11"/>
        <v>238.44656000000001</v>
      </c>
      <c r="N172" s="16" t="s">
        <v>491</v>
      </c>
      <c r="O172" s="4" t="s">
        <v>52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222</v>
      </c>
      <c r="C173" s="17" t="s">
        <v>57</v>
      </c>
      <c r="D173" s="16" t="s">
        <v>466</v>
      </c>
      <c r="E173" s="16" t="s">
        <v>694</v>
      </c>
      <c r="F173" s="16" t="s">
        <v>46</v>
      </c>
      <c r="G173" s="16">
        <v>15.62</v>
      </c>
      <c r="H173" s="16">
        <v>15.62</v>
      </c>
      <c r="I173" s="12">
        <f t="shared" si="8"/>
        <v>13745.599999999999</v>
      </c>
      <c r="J173" s="18">
        <f t="shared" si="9"/>
        <v>838.48159999999996</v>
      </c>
      <c r="K173" s="20">
        <v>0.8</v>
      </c>
      <c r="L173" s="13">
        <f t="shared" si="10"/>
        <v>670.78528000000006</v>
      </c>
      <c r="M173" s="18">
        <f t="shared" si="11"/>
        <v>167.69632000000001</v>
      </c>
      <c r="N173" s="16" t="s">
        <v>491</v>
      </c>
      <c r="O173" s="4" t="s">
        <v>52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223</v>
      </c>
      <c r="C174" s="17" t="s">
        <v>57</v>
      </c>
      <c r="D174" s="16" t="s">
        <v>467</v>
      </c>
      <c r="E174" s="16" t="s">
        <v>695</v>
      </c>
      <c r="F174" s="16" t="s">
        <v>46</v>
      </c>
      <c r="G174" s="16">
        <v>8.1199999999999992</v>
      </c>
      <c r="H174" s="16">
        <v>8.1199999999999992</v>
      </c>
      <c r="I174" s="12">
        <f t="shared" si="8"/>
        <v>7145.5999999999995</v>
      </c>
      <c r="J174" s="18">
        <f t="shared" si="9"/>
        <v>435.88159999999993</v>
      </c>
      <c r="K174" s="20">
        <v>0.8</v>
      </c>
      <c r="L174" s="13">
        <f t="shared" si="10"/>
        <v>348.70527999999996</v>
      </c>
      <c r="M174" s="18">
        <f t="shared" si="11"/>
        <v>87.17631999999999</v>
      </c>
      <c r="N174" s="16" t="s">
        <v>491</v>
      </c>
      <c r="O174" s="4" t="s">
        <v>52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224</v>
      </c>
      <c r="C175" s="17" t="s">
        <v>57</v>
      </c>
      <c r="D175" s="16" t="s">
        <v>465</v>
      </c>
      <c r="E175" s="16" t="s">
        <v>696</v>
      </c>
      <c r="F175" s="16" t="s">
        <v>46</v>
      </c>
      <c r="G175" s="16">
        <v>10.15</v>
      </c>
      <c r="H175" s="16">
        <v>10.15</v>
      </c>
      <c r="I175" s="12">
        <f t="shared" si="8"/>
        <v>8932</v>
      </c>
      <c r="J175" s="18">
        <f t="shared" si="9"/>
        <v>544.85199999999998</v>
      </c>
      <c r="K175" s="20">
        <v>0.8</v>
      </c>
      <c r="L175" s="13">
        <f t="shared" si="10"/>
        <v>435.88159999999999</v>
      </c>
      <c r="M175" s="18">
        <f t="shared" si="11"/>
        <v>108.9704</v>
      </c>
      <c r="N175" s="16" t="s">
        <v>491</v>
      </c>
      <c r="O175" s="4" t="s">
        <v>52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225</v>
      </c>
      <c r="C176" s="17" t="s">
        <v>57</v>
      </c>
      <c r="D176" s="16" t="s">
        <v>443</v>
      </c>
      <c r="E176" s="16" t="s">
        <v>697</v>
      </c>
      <c r="F176" s="16" t="s">
        <v>46</v>
      </c>
      <c r="G176" s="16">
        <v>15.76</v>
      </c>
      <c r="H176" s="16">
        <v>15.76</v>
      </c>
      <c r="I176" s="12">
        <f t="shared" si="8"/>
        <v>13868.8</v>
      </c>
      <c r="J176" s="18">
        <f t="shared" si="9"/>
        <v>845.99680000000001</v>
      </c>
      <c r="K176" s="20">
        <v>0.8</v>
      </c>
      <c r="L176" s="13">
        <f t="shared" si="10"/>
        <v>676.79744000000005</v>
      </c>
      <c r="M176" s="18">
        <f t="shared" si="11"/>
        <v>169.19936000000001</v>
      </c>
      <c r="N176" s="16" t="s">
        <v>491</v>
      </c>
      <c r="O176" s="4" t="s">
        <v>52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226</v>
      </c>
      <c r="C177" s="17" t="s">
        <v>57</v>
      </c>
      <c r="D177" s="16" t="s">
        <v>445</v>
      </c>
      <c r="E177" s="16" t="s">
        <v>698</v>
      </c>
      <c r="F177" s="16" t="s">
        <v>46</v>
      </c>
      <c r="G177" s="16">
        <v>12.18</v>
      </c>
      <c r="H177" s="16">
        <v>12.18</v>
      </c>
      <c r="I177" s="12">
        <f t="shared" si="8"/>
        <v>10718.4</v>
      </c>
      <c r="J177" s="18">
        <f t="shared" si="9"/>
        <v>653.82240000000002</v>
      </c>
      <c r="K177" s="20">
        <v>0.8</v>
      </c>
      <c r="L177" s="13">
        <f t="shared" si="10"/>
        <v>523.05792000000008</v>
      </c>
      <c r="M177" s="18">
        <f t="shared" si="11"/>
        <v>130.76448000000002</v>
      </c>
      <c r="N177" s="16" t="s">
        <v>491</v>
      </c>
      <c r="O177" s="4" t="s">
        <v>52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227</v>
      </c>
      <c r="C178" s="17" t="s">
        <v>57</v>
      </c>
      <c r="D178" s="16" t="s">
        <v>430</v>
      </c>
      <c r="E178" s="16" t="s">
        <v>699</v>
      </c>
      <c r="F178" s="16" t="s">
        <v>46</v>
      </c>
      <c r="G178" s="16">
        <v>12.09</v>
      </c>
      <c r="H178" s="16">
        <v>12.09</v>
      </c>
      <c r="I178" s="12">
        <f t="shared" si="8"/>
        <v>10639.2</v>
      </c>
      <c r="J178" s="18">
        <f t="shared" si="9"/>
        <v>648.99119999999994</v>
      </c>
      <c r="K178" s="20">
        <v>0.8</v>
      </c>
      <c r="L178" s="13">
        <f t="shared" si="10"/>
        <v>519.19295999999997</v>
      </c>
      <c r="M178" s="18">
        <f t="shared" si="11"/>
        <v>129.79823999999999</v>
      </c>
      <c r="N178" s="16" t="s">
        <v>491</v>
      </c>
      <c r="O178" s="4" t="s">
        <v>52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228</v>
      </c>
      <c r="C179" s="17" t="s">
        <v>57</v>
      </c>
      <c r="D179" s="16" t="s">
        <v>432</v>
      </c>
      <c r="E179" s="16" t="s">
        <v>700</v>
      </c>
      <c r="F179" s="16" t="s">
        <v>46</v>
      </c>
      <c r="G179" s="16">
        <v>14.12</v>
      </c>
      <c r="H179" s="16">
        <v>14.12</v>
      </c>
      <c r="I179" s="12">
        <f t="shared" si="8"/>
        <v>12425.599999999999</v>
      </c>
      <c r="J179" s="18">
        <f t="shared" si="9"/>
        <v>757.96159999999998</v>
      </c>
      <c r="K179" s="20">
        <v>0.8</v>
      </c>
      <c r="L179" s="13">
        <f t="shared" si="10"/>
        <v>606.36928</v>
      </c>
      <c r="M179" s="18">
        <f t="shared" si="11"/>
        <v>151.59232</v>
      </c>
      <c r="N179" s="16" t="s">
        <v>491</v>
      </c>
      <c r="O179" s="4" t="s">
        <v>52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229</v>
      </c>
      <c r="C180" s="17" t="s">
        <v>57</v>
      </c>
      <c r="D180" s="16" t="s">
        <v>443</v>
      </c>
      <c r="E180" s="16" t="s">
        <v>701</v>
      </c>
      <c r="F180" s="16" t="s">
        <v>46</v>
      </c>
      <c r="G180" s="16">
        <v>16.68</v>
      </c>
      <c r="H180" s="16">
        <v>16.68</v>
      </c>
      <c r="I180" s="12">
        <f t="shared" si="8"/>
        <v>14678.4</v>
      </c>
      <c r="J180" s="18">
        <f t="shared" si="9"/>
        <v>895.38239999999996</v>
      </c>
      <c r="K180" s="20">
        <v>0.8</v>
      </c>
      <c r="L180" s="13">
        <f t="shared" si="10"/>
        <v>716.30592000000001</v>
      </c>
      <c r="M180" s="18">
        <f t="shared" si="11"/>
        <v>179.07648</v>
      </c>
      <c r="N180" s="16" t="s">
        <v>491</v>
      </c>
      <c r="O180" s="4" t="s">
        <v>52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230</v>
      </c>
      <c r="C181" s="17" t="s">
        <v>57</v>
      </c>
      <c r="D181" s="16" t="s">
        <v>426</v>
      </c>
      <c r="E181" s="16" t="s">
        <v>702</v>
      </c>
      <c r="F181" s="16" t="s">
        <v>46</v>
      </c>
      <c r="G181" s="16">
        <v>11.12</v>
      </c>
      <c r="H181" s="16">
        <v>11.12</v>
      </c>
      <c r="I181" s="12">
        <f t="shared" si="8"/>
        <v>9785.5999999999985</v>
      </c>
      <c r="J181" s="18">
        <f t="shared" si="9"/>
        <v>596.9215999999999</v>
      </c>
      <c r="K181" s="20">
        <v>0.8</v>
      </c>
      <c r="L181" s="13">
        <f t="shared" si="10"/>
        <v>477.53727999999995</v>
      </c>
      <c r="M181" s="18">
        <f t="shared" si="11"/>
        <v>119.38431999999999</v>
      </c>
      <c r="N181" s="16" t="s">
        <v>491</v>
      </c>
      <c r="O181" s="4" t="s">
        <v>52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231</v>
      </c>
      <c r="C182" s="17" t="s">
        <v>57</v>
      </c>
      <c r="D182" s="16" t="s">
        <v>451</v>
      </c>
      <c r="E182" s="16" t="s">
        <v>703</v>
      </c>
      <c r="F182" s="16" t="s">
        <v>46</v>
      </c>
      <c r="G182" s="16">
        <v>4.59</v>
      </c>
      <c r="H182" s="16">
        <v>4.59</v>
      </c>
      <c r="I182" s="12">
        <f t="shared" si="8"/>
        <v>4039.2</v>
      </c>
      <c r="J182" s="18">
        <f t="shared" si="9"/>
        <v>246.3912</v>
      </c>
      <c r="K182" s="20">
        <v>0.8</v>
      </c>
      <c r="L182" s="13">
        <f t="shared" si="10"/>
        <v>197.11296000000002</v>
      </c>
      <c r="M182" s="18">
        <f t="shared" si="11"/>
        <v>49.278240000000004</v>
      </c>
      <c r="N182" s="16" t="s">
        <v>491</v>
      </c>
      <c r="O182" s="4" t="s">
        <v>52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232</v>
      </c>
      <c r="C183" s="17" t="s">
        <v>57</v>
      </c>
      <c r="D183" s="5" t="s">
        <v>467</v>
      </c>
      <c r="E183" s="5" t="s">
        <v>704</v>
      </c>
      <c r="F183" s="5" t="s">
        <v>46</v>
      </c>
      <c r="G183" s="6">
        <v>5.03</v>
      </c>
      <c r="H183" s="6">
        <v>5.03</v>
      </c>
      <c r="I183" s="12">
        <f t="shared" si="4"/>
        <v>4426.4000000000005</v>
      </c>
      <c r="J183" s="18">
        <f t="shared" si="5"/>
        <v>270.0104</v>
      </c>
      <c r="K183" s="20">
        <v>0.8</v>
      </c>
      <c r="L183" s="13">
        <f t="shared" si="6"/>
        <v>216.00832000000003</v>
      </c>
      <c r="M183" s="18">
        <f t="shared" si="7"/>
        <v>54.002080000000007</v>
      </c>
      <c r="N183" s="4" t="s">
        <v>503</v>
      </c>
      <c r="O183" s="4" t="s">
        <v>52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233</v>
      </c>
      <c r="C184" s="17" t="s">
        <v>57</v>
      </c>
      <c r="D184" s="5" t="s">
        <v>468</v>
      </c>
      <c r="E184" s="5" t="s">
        <v>705</v>
      </c>
      <c r="F184" s="5" t="s">
        <v>46</v>
      </c>
      <c r="G184" s="6">
        <v>5.56</v>
      </c>
      <c r="H184" s="6">
        <v>5.56</v>
      </c>
      <c r="I184" s="12">
        <f t="shared" si="4"/>
        <v>4892.7999999999993</v>
      </c>
      <c r="J184" s="18">
        <f t="shared" si="5"/>
        <v>298.46079999999995</v>
      </c>
      <c r="K184" s="20">
        <v>0.8</v>
      </c>
      <c r="L184" s="13">
        <f t="shared" si="6"/>
        <v>238.76863999999998</v>
      </c>
      <c r="M184" s="18">
        <f t="shared" si="7"/>
        <v>59.692159999999994</v>
      </c>
      <c r="N184" s="4" t="s">
        <v>491</v>
      </c>
      <c r="O184" s="4" t="s">
        <v>52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234</v>
      </c>
      <c r="C185" s="17" t="s">
        <v>57</v>
      </c>
      <c r="D185" s="5" t="s">
        <v>437</v>
      </c>
      <c r="E185" s="5" t="s">
        <v>706</v>
      </c>
      <c r="F185" s="5" t="s">
        <v>46</v>
      </c>
      <c r="G185" s="6">
        <v>10.59</v>
      </c>
      <c r="H185" s="6">
        <v>10.59</v>
      </c>
      <c r="I185" s="12">
        <f t="shared" si="4"/>
        <v>9319.2000000000007</v>
      </c>
      <c r="J185" s="18">
        <f t="shared" si="5"/>
        <v>568.47119999999995</v>
      </c>
      <c r="K185" s="20">
        <v>0.8</v>
      </c>
      <c r="L185" s="13">
        <f t="shared" si="6"/>
        <v>454.77695999999997</v>
      </c>
      <c r="M185" s="18">
        <f t="shared" si="7"/>
        <v>113.69423999999999</v>
      </c>
      <c r="N185" s="4" t="s">
        <v>503</v>
      </c>
      <c r="O185" s="4" t="s">
        <v>52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235</v>
      </c>
      <c r="C186" s="17" t="s">
        <v>57</v>
      </c>
      <c r="D186" s="5" t="s">
        <v>469</v>
      </c>
      <c r="E186" s="5" t="s">
        <v>707</v>
      </c>
      <c r="F186" s="5" t="s">
        <v>46</v>
      </c>
      <c r="G186" s="6">
        <v>28.86</v>
      </c>
      <c r="H186" s="6">
        <v>28.86</v>
      </c>
      <c r="I186" s="12">
        <f t="shared" si="4"/>
        <v>25396.799999999999</v>
      </c>
      <c r="J186" s="18">
        <f t="shared" si="5"/>
        <v>1549.2048</v>
      </c>
      <c r="K186" s="20">
        <v>0.8</v>
      </c>
      <c r="L186" s="13">
        <f t="shared" si="6"/>
        <v>1239.36384</v>
      </c>
      <c r="M186" s="18">
        <f t="shared" si="7"/>
        <v>309.84096</v>
      </c>
      <c r="N186" s="4" t="s">
        <v>491</v>
      </c>
      <c r="O186" s="4" t="s">
        <v>52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236</v>
      </c>
      <c r="C187" s="17" t="s">
        <v>57</v>
      </c>
      <c r="D187" s="5" t="s">
        <v>427</v>
      </c>
      <c r="E187" s="5" t="s">
        <v>708</v>
      </c>
      <c r="F187" s="5" t="s">
        <v>46</v>
      </c>
      <c r="G187" s="6">
        <v>9.6199999999999992</v>
      </c>
      <c r="H187" s="6">
        <v>9.6199999999999992</v>
      </c>
      <c r="I187" s="12">
        <f t="shared" ref="I187:I230" si="12">H187*880</f>
        <v>8465.5999999999985</v>
      </c>
      <c r="J187" s="18">
        <f t="shared" ref="J187:J230" si="13">G187*53.68</f>
        <v>516.40159999999992</v>
      </c>
      <c r="K187" s="20">
        <v>0.8</v>
      </c>
      <c r="L187" s="13">
        <f t="shared" ref="L187:L230" si="14">J187*0.8</f>
        <v>413.12127999999996</v>
      </c>
      <c r="M187" s="18">
        <f t="shared" ref="M187:M230" si="15">J187*0.2</f>
        <v>103.28031999999999</v>
      </c>
      <c r="N187" s="4" t="s">
        <v>491</v>
      </c>
      <c r="O187" s="4" t="s">
        <v>52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237</v>
      </c>
      <c r="C188" s="17" t="s">
        <v>57</v>
      </c>
      <c r="D188" s="5" t="s">
        <v>470</v>
      </c>
      <c r="E188" s="5" t="s">
        <v>709</v>
      </c>
      <c r="F188" s="5" t="s">
        <v>46</v>
      </c>
      <c r="G188" s="6">
        <v>10.59</v>
      </c>
      <c r="H188" s="6">
        <v>10.59</v>
      </c>
      <c r="I188" s="12">
        <f t="shared" si="12"/>
        <v>9319.2000000000007</v>
      </c>
      <c r="J188" s="18">
        <f t="shared" si="13"/>
        <v>568.47119999999995</v>
      </c>
      <c r="K188" s="20">
        <v>0.8</v>
      </c>
      <c r="L188" s="13">
        <f t="shared" si="14"/>
        <v>454.77695999999997</v>
      </c>
      <c r="M188" s="18">
        <f t="shared" si="15"/>
        <v>113.69423999999999</v>
      </c>
      <c r="N188" s="4" t="s">
        <v>491</v>
      </c>
      <c r="O188" s="4" t="s">
        <v>52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238</v>
      </c>
      <c r="C189" s="17" t="s">
        <v>57</v>
      </c>
      <c r="D189" s="5" t="s">
        <v>439</v>
      </c>
      <c r="E189" s="5" t="s">
        <v>710</v>
      </c>
      <c r="F189" s="5" t="s">
        <v>46</v>
      </c>
      <c r="G189" s="6">
        <v>11.26</v>
      </c>
      <c r="H189" s="6">
        <v>11.26</v>
      </c>
      <c r="I189" s="12">
        <f t="shared" si="12"/>
        <v>9908.7999999999993</v>
      </c>
      <c r="J189" s="18">
        <f t="shared" si="13"/>
        <v>604.43679999999995</v>
      </c>
      <c r="K189" s="20">
        <v>0.8</v>
      </c>
      <c r="L189" s="13">
        <f t="shared" si="14"/>
        <v>483.54944</v>
      </c>
      <c r="M189" s="18">
        <f t="shared" si="15"/>
        <v>120.88736</v>
      </c>
      <c r="N189" s="4" t="s">
        <v>491</v>
      </c>
      <c r="O189" s="4" t="s">
        <v>52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239</v>
      </c>
      <c r="C190" s="17" t="s">
        <v>57</v>
      </c>
      <c r="D190" s="5" t="s">
        <v>471</v>
      </c>
      <c r="E190" s="5" t="s">
        <v>711</v>
      </c>
      <c r="F190" s="5" t="s">
        <v>46</v>
      </c>
      <c r="G190" s="6">
        <v>86.5</v>
      </c>
      <c r="H190" s="6">
        <v>86.5</v>
      </c>
      <c r="I190" s="12">
        <f t="shared" si="12"/>
        <v>76120</v>
      </c>
      <c r="J190" s="18">
        <f t="shared" si="13"/>
        <v>4643.32</v>
      </c>
      <c r="K190" s="20">
        <v>0.8</v>
      </c>
      <c r="L190" s="13">
        <f t="shared" si="14"/>
        <v>3714.6559999999999</v>
      </c>
      <c r="M190" s="18">
        <f t="shared" si="15"/>
        <v>928.66399999999999</v>
      </c>
      <c r="N190" s="4" t="s">
        <v>504</v>
      </c>
      <c r="O190" s="4" t="s">
        <v>52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240</v>
      </c>
      <c r="C191" s="17" t="s">
        <v>57</v>
      </c>
      <c r="D191" s="5" t="s">
        <v>439</v>
      </c>
      <c r="E191" s="5" t="s">
        <v>712</v>
      </c>
      <c r="F191" s="5" t="s">
        <v>47</v>
      </c>
      <c r="G191" s="6">
        <v>10.8</v>
      </c>
      <c r="H191" s="6">
        <v>10.8</v>
      </c>
      <c r="I191" s="12">
        <f t="shared" si="12"/>
        <v>9504</v>
      </c>
      <c r="J191" s="18">
        <f t="shared" si="13"/>
        <v>579.74400000000003</v>
      </c>
      <c r="K191" s="20">
        <v>0.8</v>
      </c>
      <c r="L191" s="13">
        <f t="shared" si="14"/>
        <v>463.79520000000002</v>
      </c>
      <c r="M191" s="18">
        <f t="shared" si="15"/>
        <v>115.94880000000001</v>
      </c>
      <c r="N191" s="4" t="s">
        <v>491</v>
      </c>
      <c r="O191" s="4" t="s">
        <v>52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241</v>
      </c>
      <c r="C192" s="17" t="s">
        <v>57</v>
      </c>
      <c r="D192" s="5" t="s">
        <v>430</v>
      </c>
      <c r="E192" s="5" t="s">
        <v>713</v>
      </c>
      <c r="F192" s="5" t="s">
        <v>47</v>
      </c>
      <c r="G192" s="6">
        <v>6.48</v>
      </c>
      <c r="H192" s="6">
        <v>6.48</v>
      </c>
      <c r="I192" s="12">
        <f t="shared" si="12"/>
        <v>5702.4000000000005</v>
      </c>
      <c r="J192" s="18">
        <f t="shared" si="13"/>
        <v>347.84640000000002</v>
      </c>
      <c r="K192" s="20">
        <v>0.8</v>
      </c>
      <c r="L192" s="13">
        <f t="shared" si="14"/>
        <v>278.27712000000002</v>
      </c>
      <c r="M192" s="18">
        <f t="shared" si="15"/>
        <v>69.569280000000006</v>
      </c>
      <c r="N192" s="4" t="s">
        <v>491</v>
      </c>
      <c r="O192" s="4" t="s">
        <v>52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242</v>
      </c>
      <c r="C193" s="17" t="s">
        <v>57</v>
      </c>
      <c r="D193" s="5" t="s">
        <v>439</v>
      </c>
      <c r="E193" s="5" t="s">
        <v>714</v>
      </c>
      <c r="F193" s="5" t="s">
        <v>47</v>
      </c>
      <c r="G193" s="6">
        <v>12.8</v>
      </c>
      <c r="H193" s="6">
        <v>12.8</v>
      </c>
      <c r="I193" s="12">
        <f t="shared" si="12"/>
        <v>11264</v>
      </c>
      <c r="J193" s="18">
        <f t="shared" si="13"/>
        <v>687.10400000000004</v>
      </c>
      <c r="K193" s="20">
        <v>0.8</v>
      </c>
      <c r="L193" s="13">
        <f t="shared" si="14"/>
        <v>549.68320000000006</v>
      </c>
      <c r="M193" s="18">
        <f t="shared" si="15"/>
        <v>137.42080000000001</v>
      </c>
      <c r="N193" s="4" t="s">
        <v>491</v>
      </c>
      <c r="O193" s="4" t="s">
        <v>52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243</v>
      </c>
      <c r="C194" s="17" t="s">
        <v>57</v>
      </c>
      <c r="D194" s="5" t="s">
        <v>438</v>
      </c>
      <c r="E194" s="5" t="s">
        <v>715</v>
      </c>
      <c r="F194" s="5" t="s">
        <v>47</v>
      </c>
      <c r="G194" s="6">
        <v>19.989999999999998</v>
      </c>
      <c r="H194" s="6">
        <v>19.989999999999998</v>
      </c>
      <c r="I194" s="12">
        <f t="shared" si="12"/>
        <v>17591.199999999997</v>
      </c>
      <c r="J194" s="18">
        <f t="shared" si="13"/>
        <v>1073.0631999999998</v>
      </c>
      <c r="K194" s="20">
        <v>0.8</v>
      </c>
      <c r="L194" s="13">
        <f t="shared" si="14"/>
        <v>858.45055999999988</v>
      </c>
      <c r="M194" s="18">
        <f t="shared" si="15"/>
        <v>214.61263999999997</v>
      </c>
      <c r="N194" s="4" t="s">
        <v>491</v>
      </c>
      <c r="O194" s="4" t="s">
        <v>52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244</v>
      </c>
      <c r="C195" s="17" t="s">
        <v>57</v>
      </c>
      <c r="D195" s="5" t="s">
        <v>426</v>
      </c>
      <c r="E195" s="5" t="s">
        <v>716</v>
      </c>
      <c r="F195" s="5" t="s">
        <v>47</v>
      </c>
      <c r="G195" s="6">
        <v>14.64</v>
      </c>
      <c r="H195" s="6">
        <v>14.64</v>
      </c>
      <c r="I195" s="12">
        <f t="shared" si="12"/>
        <v>12883.2</v>
      </c>
      <c r="J195" s="18">
        <f t="shared" si="13"/>
        <v>785.87520000000006</v>
      </c>
      <c r="K195" s="20">
        <v>0.8</v>
      </c>
      <c r="L195" s="13">
        <f t="shared" si="14"/>
        <v>628.7001600000001</v>
      </c>
      <c r="M195" s="18">
        <f t="shared" si="15"/>
        <v>157.17504000000002</v>
      </c>
      <c r="N195" s="4" t="s">
        <v>491</v>
      </c>
      <c r="O195" s="4" t="s">
        <v>52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245</v>
      </c>
      <c r="C196" s="17" t="s">
        <v>57</v>
      </c>
      <c r="D196" s="5" t="s">
        <v>430</v>
      </c>
      <c r="E196" s="5" t="s">
        <v>717</v>
      </c>
      <c r="F196" s="5" t="s">
        <v>47</v>
      </c>
      <c r="G196" s="6">
        <v>87</v>
      </c>
      <c r="H196" s="6">
        <v>87</v>
      </c>
      <c r="I196" s="12">
        <f t="shared" si="12"/>
        <v>76560</v>
      </c>
      <c r="J196" s="18">
        <f t="shared" si="13"/>
        <v>4670.16</v>
      </c>
      <c r="K196" s="20">
        <v>0.8</v>
      </c>
      <c r="L196" s="13">
        <f t="shared" si="14"/>
        <v>3736.1280000000002</v>
      </c>
      <c r="M196" s="18">
        <f t="shared" si="15"/>
        <v>934.03200000000004</v>
      </c>
      <c r="N196" s="4" t="s">
        <v>491</v>
      </c>
      <c r="O196" s="4" t="s">
        <v>52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246</v>
      </c>
      <c r="C197" s="17" t="s">
        <v>57</v>
      </c>
      <c r="D197" s="5" t="s">
        <v>459</v>
      </c>
      <c r="E197" s="5" t="s">
        <v>718</v>
      </c>
      <c r="F197" s="5" t="s">
        <v>47</v>
      </c>
      <c r="G197" s="6">
        <v>22.8</v>
      </c>
      <c r="H197" s="6">
        <v>22.8</v>
      </c>
      <c r="I197" s="12">
        <f t="shared" si="12"/>
        <v>20064</v>
      </c>
      <c r="J197" s="18">
        <f t="shared" si="13"/>
        <v>1223.904</v>
      </c>
      <c r="K197" s="20">
        <v>0.8</v>
      </c>
      <c r="L197" s="13">
        <f t="shared" si="14"/>
        <v>979.1232</v>
      </c>
      <c r="M197" s="18">
        <f t="shared" si="15"/>
        <v>244.7808</v>
      </c>
      <c r="N197" s="4" t="s">
        <v>491</v>
      </c>
      <c r="O197" s="4" t="s">
        <v>52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247</v>
      </c>
      <c r="C198" s="17" t="s">
        <v>57</v>
      </c>
      <c r="D198" s="5" t="s">
        <v>448</v>
      </c>
      <c r="E198" s="5" t="s">
        <v>719</v>
      </c>
      <c r="F198" s="5" t="s">
        <v>47</v>
      </c>
      <c r="G198" s="6">
        <v>30</v>
      </c>
      <c r="H198" s="6">
        <v>30</v>
      </c>
      <c r="I198" s="12">
        <f t="shared" si="12"/>
        <v>26400</v>
      </c>
      <c r="J198" s="18">
        <f t="shared" si="13"/>
        <v>1610.4</v>
      </c>
      <c r="K198" s="20">
        <v>0.8</v>
      </c>
      <c r="L198" s="13">
        <f t="shared" si="14"/>
        <v>1288.3200000000002</v>
      </c>
      <c r="M198" s="18">
        <f t="shared" si="15"/>
        <v>322.08000000000004</v>
      </c>
      <c r="N198" s="4" t="s">
        <v>491</v>
      </c>
      <c r="O198" s="4" t="s">
        <v>52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248</v>
      </c>
      <c r="C199" s="17" t="s">
        <v>57</v>
      </c>
      <c r="D199" s="5" t="s">
        <v>438</v>
      </c>
      <c r="E199" s="5" t="s">
        <v>720</v>
      </c>
      <c r="F199" s="5" t="s">
        <v>47</v>
      </c>
      <c r="G199" s="6">
        <v>12.96</v>
      </c>
      <c r="H199" s="6">
        <v>12.96</v>
      </c>
      <c r="I199" s="12">
        <f t="shared" si="12"/>
        <v>11404.800000000001</v>
      </c>
      <c r="J199" s="18">
        <f t="shared" si="13"/>
        <v>695.69280000000003</v>
      </c>
      <c r="K199" s="20">
        <v>0.8</v>
      </c>
      <c r="L199" s="13">
        <f t="shared" si="14"/>
        <v>556.55424000000005</v>
      </c>
      <c r="M199" s="18">
        <f t="shared" si="15"/>
        <v>139.13856000000001</v>
      </c>
      <c r="N199" s="4" t="s">
        <v>491</v>
      </c>
      <c r="O199" s="4" t="s">
        <v>52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249</v>
      </c>
      <c r="C200" s="17" t="s">
        <v>57</v>
      </c>
      <c r="D200" s="5" t="s">
        <v>458</v>
      </c>
      <c r="E200" s="5" t="s">
        <v>721</v>
      </c>
      <c r="F200" s="5" t="s">
        <v>47</v>
      </c>
      <c r="G200" s="6">
        <v>20</v>
      </c>
      <c r="H200" s="6">
        <v>20</v>
      </c>
      <c r="I200" s="12">
        <f t="shared" si="12"/>
        <v>17600</v>
      </c>
      <c r="J200" s="18">
        <f t="shared" si="13"/>
        <v>1073.5999999999999</v>
      </c>
      <c r="K200" s="20">
        <v>0.8</v>
      </c>
      <c r="L200" s="13">
        <f t="shared" si="14"/>
        <v>858.88</v>
      </c>
      <c r="M200" s="18">
        <f t="shared" si="15"/>
        <v>214.72</v>
      </c>
      <c r="N200" s="4" t="s">
        <v>491</v>
      </c>
      <c r="O200" s="4" t="s">
        <v>52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250</v>
      </c>
      <c r="C201" s="17" t="s">
        <v>57</v>
      </c>
      <c r="D201" s="5" t="s">
        <v>448</v>
      </c>
      <c r="E201" s="5" t="s">
        <v>722</v>
      </c>
      <c r="F201" s="5" t="s">
        <v>47</v>
      </c>
      <c r="G201" s="6">
        <v>10.32</v>
      </c>
      <c r="H201" s="6">
        <v>10.32</v>
      </c>
      <c r="I201" s="12">
        <f t="shared" si="12"/>
        <v>9081.6</v>
      </c>
      <c r="J201" s="18">
        <f t="shared" si="13"/>
        <v>553.97760000000005</v>
      </c>
      <c r="K201" s="20">
        <v>0.8</v>
      </c>
      <c r="L201" s="13">
        <f t="shared" si="14"/>
        <v>443.18208000000004</v>
      </c>
      <c r="M201" s="18">
        <f t="shared" si="15"/>
        <v>110.79552000000001</v>
      </c>
      <c r="N201" s="4" t="s">
        <v>491</v>
      </c>
      <c r="O201" s="4" t="s">
        <v>52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251</v>
      </c>
      <c r="C202" s="17" t="s">
        <v>57</v>
      </c>
      <c r="D202" s="5" t="s">
        <v>453</v>
      </c>
      <c r="E202" s="5" t="s">
        <v>723</v>
      </c>
      <c r="F202" s="5" t="s">
        <v>47</v>
      </c>
      <c r="G202" s="6">
        <v>8.48</v>
      </c>
      <c r="H202" s="6">
        <v>8.48</v>
      </c>
      <c r="I202" s="12">
        <f t="shared" si="12"/>
        <v>7462.4000000000005</v>
      </c>
      <c r="J202" s="18">
        <f t="shared" si="13"/>
        <v>455.20640000000003</v>
      </c>
      <c r="K202" s="20">
        <v>0.8</v>
      </c>
      <c r="L202" s="13">
        <f t="shared" si="14"/>
        <v>364.16512000000006</v>
      </c>
      <c r="M202" s="18">
        <f t="shared" si="15"/>
        <v>91.041280000000015</v>
      </c>
      <c r="N202" s="4" t="s">
        <v>491</v>
      </c>
      <c r="O202" s="4" t="s">
        <v>52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252</v>
      </c>
      <c r="C203" s="17" t="s">
        <v>57</v>
      </c>
      <c r="D203" s="5" t="s">
        <v>425</v>
      </c>
      <c r="E203" s="5" t="s">
        <v>530</v>
      </c>
      <c r="F203" s="5" t="s">
        <v>47</v>
      </c>
      <c r="G203" s="6">
        <v>53.4</v>
      </c>
      <c r="H203" s="6">
        <v>53.4</v>
      </c>
      <c r="I203" s="12">
        <f t="shared" si="12"/>
        <v>46992</v>
      </c>
      <c r="J203" s="18">
        <f t="shared" si="13"/>
        <v>2866.5119999999997</v>
      </c>
      <c r="K203" s="20">
        <v>0.8</v>
      </c>
      <c r="L203" s="13">
        <f t="shared" si="14"/>
        <v>2293.2095999999997</v>
      </c>
      <c r="M203" s="18">
        <f t="shared" si="15"/>
        <v>573.30239999999992</v>
      </c>
      <c r="N203" s="4" t="s">
        <v>499</v>
      </c>
      <c r="O203" s="4" t="s">
        <v>52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253</v>
      </c>
      <c r="C204" s="17" t="s">
        <v>57</v>
      </c>
      <c r="D204" s="5" t="s">
        <v>446</v>
      </c>
      <c r="E204" s="5" t="s">
        <v>724</v>
      </c>
      <c r="F204" s="5" t="s">
        <v>47</v>
      </c>
      <c r="G204" s="6">
        <v>16.96</v>
      </c>
      <c r="H204" s="6">
        <v>16.96</v>
      </c>
      <c r="I204" s="12">
        <f t="shared" si="12"/>
        <v>14924.800000000001</v>
      </c>
      <c r="J204" s="18">
        <f t="shared" si="13"/>
        <v>910.41280000000006</v>
      </c>
      <c r="K204" s="20">
        <v>0.8</v>
      </c>
      <c r="L204" s="13">
        <f t="shared" si="14"/>
        <v>728.33024000000012</v>
      </c>
      <c r="M204" s="18">
        <f t="shared" si="15"/>
        <v>182.08256000000003</v>
      </c>
      <c r="N204" s="4" t="s">
        <v>491</v>
      </c>
      <c r="O204" s="4" t="s">
        <v>52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254</v>
      </c>
      <c r="C205" s="17" t="s">
        <v>57</v>
      </c>
      <c r="D205" s="5" t="s">
        <v>472</v>
      </c>
      <c r="E205" s="5" t="s">
        <v>725</v>
      </c>
      <c r="F205" s="5" t="s">
        <v>47</v>
      </c>
      <c r="G205" s="6">
        <v>7.82</v>
      </c>
      <c r="H205" s="6">
        <v>7.82</v>
      </c>
      <c r="I205" s="12">
        <f t="shared" si="12"/>
        <v>6881.6</v>
      </c>
      <c r="J205" s="18">
        <f t="shared" si="13"/>
        <v>419.77760000000001</v>
      </c>
      <c r="K205" s="20">
        <v>0.8</v>
      </c>
      <c r="L205" s="13">
        <f t="shared" si="14"/>
        <v>335.82208000000003</v>
      </c>
      <c r="M205" s="18">
        <f t="shared" si="15"/>
        <v>83.955520000000007</v>
      </c>
      <c r="N205" s="4" t="s">
        <v>491</v>
      </c>
      <c r="O205" s="4" t="s">
        <v>52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255</v>
      </c>
      <c r="C206" s="17" t="s">
        <v>57</v>
      </c>
      <c r="D206" s="5" t="s">
        <v>439</v>
      </c>
      <c r="E206" s="5" t="s">
        <v>726</v>
      </c>
      <c r="F206" s="5" t="s">
        <v>47</v>
      </c>
      <c r="G206" s="6">
        <v>8.64</v>
      </c>
      <c r="H206" s="6">
        <v>8.64</v>
      </c>
      <c r="I206" s="12">
        <f t="shared" si="12"/>
        <v>7603.2000000000007</v>
      </c>
      <c r="J206" s="18">
        <f t="shared" si="13"/>
        <v>463.79520000000002</v>
      </c>
      <c r="K206" s="20">
        <v>0.8</v>
      </c>
      <c r="L206" s="13">
        <f t="shared" si="14"/>
        <v>371.03616000000005</v>
      </c>
      <c r="M206" s="18">
        <f t="shared" si="15"/>
        <v>92.759040000000013</v>
      </c>
      <c r="N206" s="4" t="s">
        <v>491</v>
      </c>
      <c r="O206" s="4" t="s">
        <v>52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256</v>
      </c>
      <c r="C207" s="17" t="s">
        <v>57</v>
      </c>
      <c r="D207" s="5" t="s">
        <v>473</v>
      </c>
      <c r="E207" s="5" t="s">
        <v>727</v>
      </c>
      <c r="F207" s="5" t="s">
        <v>47</v>
      </c>
      <c r="G207" s="6">
        <v>6.48</v>
      </c>
      <c r="H207" s="6">
        <v>6.48</v>
      </c>
      <c r="I207" s="12">
        <f t="shared" si="12"/>
        <v>5702.4000000000005</v>
      </c>
      <c r="J207" s="18">
        <f t="shared" si="13"/>
        <v>347.84640000000002</v>
      </c>
      <c r="K207" s="20">
        <v>0.8</v>
      </c>
      <c r="L207" s="13">
        <f t="shared" si="14"/>
        <v>278.27712000000002</v>
      </c>
      <c r="M207" s="18">
        <f t="shared" si="15"/>
        <v>69.569280000000006</v>
      </c>
      <c r="N207" s="4" t="s">
        <v>491</v>
      </c>
      <c r="O207" s="4" t="s">
        <v>52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257</v>
      </c>
      <c r="C208" s="17" t="s">
        <v>57</v>
      </c>
      <c r="D208" s="5" t="s">
        <v>429</v>
      </c>
      <c r="E208" s="5" t="s">
        <v>728</v>
      </c>
      <c r="F208" s="5" t="s">
        <v>47</v>
      </c>
      <c r="G208" s="6">
        <v>16.64</v>
      </c>
      <c r="H208" s="6">
        <v>16.64</v>
      </c>
      <c r="I208" s="12">
        <f t="shared" si="12"/>
        <v>14643.2</v>
      </c>
      <c r="J208" s="18">
        <f t="shared" si="13"/>
        <v>893.23520000000008</v>
      </c>
      <c r="K208" s="20">
        <v>0.8</v>
      </c>
      <c r="L208" s="13">
        <f t="shared" si="14"/>
        <v>714.58816000000013</v>
      </c>
      <c r="M208" s="18">
        <f t="shared" si="15"/>
        <v>178.64704000000003</v>
      </c>
      <c r="N208" s="4" t="s">
        <v>505</v>
      </c>
      <c r="O208" s="4" t="s">
        <v>52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258</v>
      </c>
      <c r="C209" s="17" t="s">
        <v>57</v>
      </c>
      <c r="D209" s="5" t="s">
        <v>426</v>
      </c>
      <c r="E209" s="5" t="s">
        <v>729</v>
      </c>
      <c r="F209" s="5" t="s">
        <v>47</v>
      </c>
      <c r="G209" s="6">
        <v>7.82</v>
      </c>
      <c r="H209" s="6">
        <v>7.82</v>
      </c>
      <c r="I209" s="12">
        <f t="shared" si="12"/>
        <v>6881.6</v>
      </c>
      <c r="J209" s="18">
        <f t="shared" si="13"/>
        <v>419.77760000000001</v>
      </c>
      <c r="K209" s="20">
        <v>0.8</v>
      </c>
      <c r="L209" s="13">
        <f t="shared" si="14"/>
        <v>335.82208000000003</v>
      </c>
      <c r="M209" s="18">
        <f t="shared" si="15"/>
        <v>83.955520000000007</v>
      </c>
      <c r="N209" s="4" t="s">
        <v>491</v>
      </c>
      <c r="O209" s="4" t="s">
        <v>52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259</v>
      </c>
      <c r="C210" s="17" t="s">
        <v>57</v>
      </c>
      <c r="D210" s="5" t="s">
        <v>443</v>
      </c>
      <c r="E210" s="5" t="s">
        <v>730</v>
      </c>
      <c r="F210" s="5" t="s">
        <v>47</v>
      </c>
      <c r="G210" s="6">
        <v>14.64</v>
      </c>
      <c r="H210" s="6">
        <v>14.64</v>
      </c>
      <c r="I210" s="12">
        <f t="shared" si="12"/>
        <v>12883.2</v>
      </c>
      <c r="J210" s="18">
        <f t="shared" si="13"/>
        <v>785.87520000000006</v>
      </c>
      <c r="K210" s="20">
        <v>0.8</v>
      </c>
      <c r="L210" s="13">
        <f t="shared" si="14"/>
        <v>628.7001600000001</v>
      </c>
      <c r="M210" s="18">
        <f t="shared" si="15"/>
        <v>157.17504000000002</v>
      </c>
      <c r="N210" s="4" t="s">
        <v>491</v>
      </c>
      <c r="O210" s="4" t="s">
        <v>52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260</v>
      </c>
      <c r="C211" s="17" t="s">
        <v>57</v>
      </c>
      <c r="D211" s="5" t="s">
        <v>451</v>
      </c>
      <c r="E211" s="5" t="s">
        <v>731</v>
      </c>
      <c r="F211" s="5" t="s">
        <v>47</v>
      </c>
      <c r="G211" s="6">
        <v>8.48</v>
      </c>
      <c r="H211" s="6">
        <v>8.48</v>
      </c>
      <c r="I211" s="12">
        <f t="shared" si="12"/>
        <v>7462.4000000000005</v>
      </c>
      <c r="J211" s="18">
        <f t="shared" si="13"/>
        <v>455.20640000000003</v>
      </c>
      <c r="K211" s="20">
        <v>0.8</v>
      </c>
      <c r="L211" s="13">
        <f t="shared" si="14"/>
        <v>364.16512000000006</v>
      </c>
      <c r="M211" s="18">
        <f t="shared" si="15"/>
        <v>91.041280000000015</v>
      </c>
      <c r="N211" s="4" t="s">
        <v>491</v>
      </c>
      <c r="O211" s="4" t="s">
        <v>52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261</v>
      </c>
      <c r="C212" s="17" t="s">
        <v>57</v>
      </c>
      <c r="D212" s="5" t="s">
        <v>427</v>
      </c>
      <c r="E212" s="5" t="s">
        <v>732</v>
      </c>
      <c r="F212" s="5" t="s">
        <v>47</v>
      </c>
      <c r="G212" s="6">
        <v>14.32</v>
      </c>
      <c r="H212" s="6">
        <v>14.32</v>
      </c>
      <c r="I212" s="12">
        <f t="shared" si="12"/>
        <v>12601.6</v>
      </c>
      <c r="J212" s="18">
        <f t="shared" si="13"/>
        <v>768.69759999999997</v>
      </c>
      <c r="K212" s="20">
        <v>0.8</v>
      </c>
      <c r="L212" s="13">
        <f t="shared" si="14"/>
        <v>614.95808</v>
      </c>
      <c r="M212" s="18">
        <f t="shared" si="15"/>
        <v>153.73952</v>
      </c>
      <c r="N212" s="4" t="s">
        <v>491</v>
      </c>
      <c r="O212" s="4" t="s">
        <v>52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262</v>
      </c>
      <c r="C213" s="17" t="s">
        <v>57</v>
      </c>
      <c r="D213" s="5" t="s">
        <v>430</v>
      </c>
      <c r="E213" s="5" t="s">
        <v>733</v>
      </c>
      <c r="F213" s="5" t="s">
        <v>47</v>
      </c>
      <c r="G213" s="6">
        <v>14.46</v>
      </c>
      <c r="H213" s="6">
        <v>14.46</v>
      </c>
      <c r="I213" s="12">
        <f t="shared" si="12"/>
        <v>12724.800000000001</v>
      </c>
      <c r="J213" s="18">
        <f t="shared" si="13"/>
        <v>776.21280000000002</v>
      </c>
      <c r="K213" s="20">
        <v>0.8</v>
      </c>
      <c r="L213" s="13">
        <f t="shared" si="14"/>
        <v>620.9702400000001</v>
      </c>
      <c r="M213" s="18">
        <f t="shared" si="15"/>
        <v>155.24256000000003</v>
      </c>
      <c r="N213" s="4" t="s">
        <v>491</v>
      </c>
      <c r="O213" s="4" t="s">
        <v>52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263</v>
      </c>
      <c r="C214" s="17" t="s">
        <v>57</v>
      </c>
      <c r="D214" s="5" t="s">
        <v>445</v>
      </c>
      <c r="E214" s="5" t="s">
        <v>734</v>
      </c>
      <c r="F214" s="5" t="s">
        <v>47</v>
      </c>
      <c r="G214" s="6">
        <v>6.48</v>
      </c>
      <c r="H214" s="6">
        <v>6.48</v>
      </c>
      <c r="I214" s="12">
        <f t="shared" si="12"/>
        <v>5702.4000000000005</v>
      </c>
      <c r="J214" s="18">
        <f t="shared" si="13"/>
        <v>347.84640000000002</v>
      </c>
      <c r="K214" s="20">
        <v>0.8</v>
      </c>
      <c r="L214" s="13">
        <f t="shared" si="14"/>
        <v>278.27712000000002</v>
      </c>
      <c r="M214" s="18">
        <f t="shared" si="15"/>
        <v>69.569280000000006</v>
      </c>
      <c r="N214" s="4" t="s">
        <v>491</v>
      </c>
      <c r="O214" s="4" t="s">
        <v>52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264</v>
      </c>
      <c r="C215" s="17" t="s">
        <v>57</v>
      </c>
      <c r="D215" s="5" t="s">
        <v>455</v>
      </c>
      <c r="E215" s="5" t="s">
        <v>735</v>
      </c>
      <c r="F215" s="5" t="s">
        <v>47</v>
      </c>
      <c r="G215" s="6">
        <v>2.16</v>
      </c>
      <c r="H215" s="6">
        <v>2.16</v>
      </c>
      <c r="I215" s="12">
        <f t="shared" si="12"/>
        <v>1900.8000000000002</v>
      </c>
      <c r="J215" s="18">
        <f t="shared" si="13"/>
        <v>115.94880000000001</v>
      </c>
      <c r="K215" s="20">
        <v>0.8</v>
      </c>
      <c r="L215" s="13">
        <f t="shared" si="14"/>
        <v>92.759040000000013</v>
      </c>
      <c r="M215" s="18">
        <f t="shared" si="15"/>
        <v>23.189760000000003</v>
      </c>
      <c r="N215" s="4" t="s">
        <v>491</v>
      </c>
      <c r="O215" s="4" t="s">
        <v>52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265</v>
      </c>
      <c r="C216" s="17" t="s">
        <v>57</v>
      </c>
      <c r="D216" s="5" t="s">
        <v>474</v>
      </c>
      <c r="E216" s="5" t="s">
        <v>736</v>
      </c>
      <c r="F216" s="5" t="s">
        <v>47</v>
      </c>
      <c r="G216" s="6">
        <v>23.04</v>
      </c>
      <c r="H216" s="6">
        <v>23.04</v>
      </c>
      <c r="I216" s="12">
        <f t="shared" si="12"/>
        <v>20275.2</v>
      </c>
      <c r="J216" s="18">
        <f t="shared" si="13"/>
        <v>1236.7872</v>
      </c>
      <c r="K216" s="20">
        <v>0.8</v>
      </c>
      <c r="L216" s="13">
        <f t="shared" si="14"/>
        <v>989.42975999999999</v>
      </c>
      <c r="M216" s="18">
        <f t="shared" si="15"/>
        <v>247.35744</v>
      </c>
      <c r="N216" s="4" t="s">
        <v>491</v>
      </c>
      <c r="O216" s="4" t="s">
        <v>52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266</v>
      </c>
      <c r="C217" s="17" t="s">
        <v>57</v>
      </c>
      <c r="D217" s="5" t="s">
        <v>475</v>
      </c>
      <c r="E217" s="5" t="s">
        <v>737</v>
      </c>
      <c r="F217" s="5" t="s">
        <v>47</v>
      </c>
      <c r="G217" s="6">
        <v>6.48</v>
      </c>
      <c r="H217" s="6">
        <v>6.48</v>
      </c>
      <c r="I217" s="12">
        <f t="shared" si="12"/>
        <v>5702.4000000000005</v>
      </c>
      <c r="J217" s="18">
        <f t="shared" si="13"/>
        <v>347.84640000000002</v>
      </c>
      <c r="K217" s="20">
        <v>0.8</v>
      </c>
      <c r="L217" s="13">
        <f t="shared" si="14"/>
        <v>278.27712000000002</v>
      </c>
      <c r="M217" s="18">
        <f t="shared" si="15"/>
        <v>69.569280000000006</v>
      </c>
      <c r="N217" s="4" t="s">
        <v>491</v>
      </c>
      <c r="O217" s="4" t="s">
        <v>52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267</v>
      </c>
      <c r="C218" s="17" t="s">
        <v>57</v>
      </c>
      <c r="D218" s="5" t="s">
        <v>430</v>
      </c>
      <c r="E218" s="5" t="s">
        <v>738</v>
      </c>
      <c r="F218" s="5" t="s">
        <v>47</v>
      </c>
      <c r="G218" s="6">
        <v>10.8</v>
      </c>
      <c r="H218" s="6">
        <v>10.8</v>
      </c>
      <c r="I218" s="12">
        <f t="shared" si="12"/>
        <v>9504</v>
      </c>
      <c r="J218" s="18">
        <f t="shared" si="13"/>
        <v>579.74400000000003</v>
      </c>
      <c r="K218" s="20">
        <v>0.8</v>
      </c>
      <c r="L218" s="13">
        <f t="shared" si="14"/>
        <v>463.79520000000002</v>
      </c>
      <c r="M218" s="18">
        <f t="shared" si="15"/>
        <v>115.94880000000001</v>
      </c>
      <c r="N218" s="4" t="s">
        <v>491</v>
      </c>
      <c r="O218" s="4" t="s">
        <v>52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268</v>
      </c>
      <c r="C219" s="17" t="s">
        <v>57</v>
      </c>
      <c r="D219" s="5" t="s">
        <v>430</v>
      </c>
      <c r="E219" s="5" t="s">
        <v>739</v>
      </c>
      <c r="F219" s="5" t="s">
        <v>47</v>
      </c>
      <c r="G219" s="6">
        <v>8.8000000000000007</v>
      </c>
      <c r="H219" s="6">
        <v>8.8000000000000007</v>
      </c>
      <c r="I219" s="12">
        <f t="shared" si="12"/>
        <v>7744.0000000000009</v>
      </c>
      <c r="J219" s="18">
        <f t="shared" si="13"/>
        <v>472.38400000000001</v>
      </c>
      <c r="K219" s="20">
        <v>0.8</v>
      </c>
      <c r="L219" s="13">
        <f t="shared" si="14"/>
        <v>377.90720000000005</v>
      </c>
      <c r="M219" s="18">
        <f t="shared" si="15"/>
        <v>94.476800000000011</v>
      </c>
      <c r="N219" s="4" t="s">
        <v>491</v>
      </c>
      <c r="O219" s="4" t="s">
        <v>52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269</v>
      </c>
      <c r="C220" s="17" t="s">
        <v>57</v>
      </c>
      <c r="D220" s="5" t="s">
        <v>476</v>
      </c>
      <c r="E220" s="5" t="s">
        <v>740</v>
      </c>
      <c r="F220" s="5" t="s">
        <v>47</v>
      </c>
      <c r="G220" s="6">
        <v>6.48</v>
      </c>
      <c r="H220" s="6">
        <v>6.48</v>
      </c>
      <c r="I220" s="12">
        <f t="shared" si="12"/>
        <v>5702.4000000000005</v>
      </c>
      <c r="J220" s="18">
        <f t="shared" si="13"/>
        <v>347.84640000000002</v>
      </c>
      <c r="K220" s="20">
        <v>0.8</v>
      </c>
      <c r="L220" s="13">
        <f t="shared" si="14"/>
        <v>278.27712000000002</v>
      </c>
      <c r="M220" s="18">
        <f t="shared" si="15"/>
        <v>69.569280000000006</v>
      </c>
      <c r="N220" s="4" t="s">
        <v>491</v>
      </c>
      <c r="O220" s="4" t="s">
        <v>52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270</v>
      </c>
      <c r="C221" s="17" t="s">
        <v>57</v>
      </c>
      <c r="D221" s="16" t="s">
        <v>477</v>
      </c>
      <c r="E221" s="16" t="s">
        <v>741</v>
      </c>
      <c r="F221" s="16" t="s">
        <v>47</v>
      </c>
      <c r="G221" s="16">
        <v>10.8</v>
      </c>
      <c r="H221" s="16">
        <v>10.8</v>
      </c>
      <c r="I221" s="12">
        <f t="shared" si="12"/>
        <v>9504</v>
      </c>
      <c r="J221" s="18">
        <f t="shared" si="13"/>
        <v>579.74400000000003</v>
      </c>
      <c r="K221" s="20">
        <v>0.8</v>
      </c>
      <c r="L221" s="13">
        <f t="shared" si="14"/>
        <v>463.79520000000002</v>
      </c>
      <c r="M221" s="18">
        <f t="shared" si="15"/>
        <v>115.94880000000001</v>
      </c>
      <c r="N221" s="16" t="s">
        <v>506</v>
      </c>
      <c r="O221" s="4" t="s">
        <v>52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271</v>
      </c>
      <c r="C222" s="17" t="s">
        <v>57</v>
      </c>
      <c r="D222" s="16" t="s">
        <v>433</v>
      </c>
      <c r="E222" s="16" t="s">
        <v>742</v>
      </c>
      <c r="F222" s="16" t="s">
        <v>47</v>
      </c>
      <c r="G222" s="16">
        <v>6.48</v>
      </c>
      <c r="H222" s="16">
        <v>6.48</v>
      </c>
      <c r="I222" s="12">
        <f t="shared" si="12"/>
        <v>5702.4000000000005</v>
      </c>
      <c r="J222" s="18">
        <f t="shared" si="13"/>
        <v>347.84640000000002</v>
      </c>
      <c r="K222" s="20">
        <v>0.8</v>
      </c>
      <c r="L222" s="13">
        <f t="shared" si="14"/>
        <v>278.27712000000002</v>
      </c>
      <c r="M222" s="18">
        <f t="shared" si="15"/>
        <v>69.569280000000006</v>
      </c>
      <c r="N222" s="16" t="s">
        <v>491</v>
      </c>
      <c r="O222" s="4" t="s">
        <v>52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272</v>
      </c>
      <c r="C223" s="17" t="s">
        <v>57</v>
      </c>
      <c r="D223" s="16" t="s">
        <v>460</v>
      </c>
      <c r="E223" s="16" t="s">
        <v>743</v>
      </c>
      <c r="F223" s="16" t="s">
        <v>47</v>
      </c>
      <c r="G223" s="16">
        <v>10.8</v>
      </c>
      <c r="H223" s="16">
        <v>10.8</v>
      </c>
      <c r="I223" s="12">
        <f t="shared" si="12"/>
        <v>9504</v>
      </c>
      <c r="J223" s="18">
        <f t="shared" si="13"/>
        <v>579.74400000000003</v>
      </c>
      <c r="K223" s="20">
        <v>0.8</v>
      </c>
      <c r="L223" s="13">
        <f t="shared" si="14"/>
        <v>463.79520000000002</v>
      </c>
      <c r="M223" s="18">
        <f t="shared" si="15"/>
        <v>115.94880000000001</v>
      </c>
      <c r="N223" s="16" t="s">
        <v>491</v>
      </c>
      <c r="O223" s="4" t="s">
        <v>52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273</v>
      </c>
      <c r="C224" s="17" t="s">
        <v>57</v>
      </c>
      <c r="D224" s="16" t="s">
        <v>478</v>
      </c>
      <c r="E224" s="16" t="s">
        <v>744</v>
      </c>
      <c r="F224" s="16" t="s">
        <v>47</v>
      </c>
      <c r="G224" s="16">
        <v>6.32</v>
      </c>
      <c r="H224" s="16">
        <v>6.32</v>
      </c>
      <c r="I224" s="12">
        <f t="shared" si="12"/>
        <v>5561.6</v>
      </c>
      <c r="J224" s="18">
        <f t="shared" si="13"/>
        <v>339.25760000000002</v>
      </c>
      <c r="K224" s="20">
        <v>0.8</v>
      </c>
      <c r="L224" s="13">
        <f t="shared" si="14"/>
        <v>271.40608000000003</v>
      </c>
      <c r="M224" s="18">
        <f t="shared" si="15"/>
        <v>67.851520000000008</v>
      </c>
      <c r="N224" s="16" t="s">
        <v>491</v>
      </c>
      <c r="O224" s="4" t="s">
        <v>52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274</v>
      </c>
      <c r="C225" s="17" t="s">
        <v>57</v>
      </c>
      <c r="D225" s="16" t="s">
        <v>432</v>
      </c>
      <c r="E225" s="16" t="s">
        <v>745</v>
      </c>
      <c r="F225" s="16" t="s">
        <v>47</v>
      </c>
      <c r="G225" s="16">
        <v>11.51</v>
      </c>
      <c r="H225" s="16">
        <v>11.51</v>
      </c>
      <c r="I225" s="12">
        <f t="shared" si="12"/>
        <v>10128.799999999999</v>
      </c>
      <c r="J225" s="18">
        <f t="shared" si="13"/>
        <v>617.85680000000002</v>
      </c>
      <c r="K225" s="20">
        <v>0.8</v>
      </c>
      <c r="L225" s="13">
        <f t="shared" si="14"/>
        <v>494.28544000000005</v>
      </c>
      <c r="M225" s="18">
        <f t="shared" si="15"/>
        <v>123.57136000000001</v>
      </c>
      <c r="N225" s="16" t="s">
        <v>491</v>
      </c>
      <c r="O225" s="4" t="s">
        <v>52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275</v>
      </c>
      <c r="C226" s="17" t="s">
        <v>57</v>
      </c>
      <c r="D226" s="16" t="s">
        <v>479</v>
      </c>
      <c r="E226" s="16" t="s">
        <v>746</v>
      </c>
      <c r="F226" s="16" t="s">
        <v>47</v>
      </c>
      <c r="G226" s="16">
        <v>4.18</v>
      </c>
      <c r="H226" s="16">
        <v>4.18</v>
      </c>
      <c r="I226" s="12">
        <f t="shared" si="12"/>
        <v>3678.3999999999996</v>
      </c>
      <c r="J226" s="18">
        <f t="shared" si="13"/>
        <v>224.38239999999999</v>
      </c>
      <c r="K226" s="20">
        <v>0.8</v>
      </c>
      <c r="L226" s="13">
        <f t="shared" si="14"/>
        <v>179.50592</v>
      </c>
      <c r="M226" s="18">
        <f t="shared" si="15"/>
        <v>44.876480000000001</v>
      </c>
      <c r="N226" s="16" t="s">
        <v>491</v>
      </c>
      <c r="O226" s="4" t="s">
        <v>52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276</v>
      </c>
      <c r="C227" s="17" t="s">
        <v>57</v>
      </c>
      <c r="D227" s="16" t="s">
        <v>436</v>
      </c>
      <c r="E227" s="16" t="s">
        <v>747</v>
      </c>
      <c r="F227" s="16" t="s">
        <v>47</v>
      </c>
      <c r="G227" s="16">
        <v>10.6</v>
      </c>
      <c r="H227" s="16">
        <v>10.6</v>
      </c>
      <c r="I227" s="12">
        <f t="shared" si="12"/>
        <v>9328</v>
      </c>
      <c r="J227" s="18">
        <f t="shared" si="13"/>
        <v>569.00799999999992</v>
      </c>
      <c r="K227" s="20">
        <v>0.8</v>
      </c>
      <c r="L227" s="13">
        <f t="shared" si="14"/>
        <v>455.20639999999997</v>
      </c>
      <c r="M227" s="18">
        <f t="shared" si="15"/>
        <v>113.80159999999999</v>
      </c>
      <c r="N227" s="16" t="s">
        <v>491</v>
      </c>
      <c r="O227" s="4" t="s">
        <v>52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277</v>
      </c>
      <c r="C228" s="17" t="s">
        <v>57</v>
      </c>
      <c r="D228" s="16" t="s">
        <v>439</v>
      </c>
      <c r="E228" s="16" t="s">
        <v>748</v>
      </c>
      <c r="F228" s="16" t="s">
        <v>47</v>
      </c>
      <c r="G228" s="16">
        <v>12.72</v>
      </c>
      <c r="H228" s="16">
        <v>12.72</v>
      </c>
      <c r="I228" s="12">
        <f t="shared" si="12"/>
        <v>11193.6</v>
      </c>
      <c r="J228" s="18">
        <f t="shared" si="13"/>
        <v>682.80960000000005</v>
      </c>
      <c r="K228" s="20">
        <v>0.8</v>
      </c>
      <c r="L228" s="13">
        <f t="shared" si="14"/>
        <v>546.24768000000006</v>
      </c>
      <c r="M228" s="18">
        <f t="shared" si="15"/>
        <v>136.56192000000001</v>
      </c>
      <c r="N228" s="16" t="s">
        <v>491</v>
      </c>
      <c r="O228" s="4" t="s">
        <v>52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278</v>
      </c>
      <c r="C229" s="17" t="s">
        <v>57</v>
      </c>
      <c r="D229" s="16" t="s">
        <v>461</v>
      </c>
      <c r="E229" s="16" t="s">
        <v>749</v>
      </c>
      <c r="F229" s="16" t="s">
        <v>47</v>
      </c>
      <c r="G229" s="16">
        <v>8</v>
      </c>
      <c r="H229" s="16">
        <v>8</v>
      </c>
      <c r="I229" s="12">
        <f t="shared" si="12"/>
        <v>7040</v>
      </c>
      <c r="J229" s="18">
        <f t="shared" si="13"/>
        <v>429.44</v>
      </c>
      <c r="K229" s="20">
        <v>0.8</v>
      </c>
      <c r="L229" s="13">
        <f t="shared" si="14"/>
        <v>343.55200000000002</v>
      </c>
      <c r="M229" s="18">
        <f t="shared" si="15"/>
        <v>85.888000000000005</v>
      </c>
      <c r="N229" s="16" t="s">
        <v>491</v>
      </c>
      <c r="O229" s="4" t="s">
        <v>52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279</v>
      </c>
      <c r="C230" s="17" t="s">
        <v>57</v>
      </c>
      <c r="D230" s="16" t="s">
        <v>430</v>
      </c>
      <c r="E230" s="16" t="s">
        <v>750</v>
      </c>
      <c r="F230" s="16" t="s">
        <v>47</v>
      </c>
      <c r="G230" s="16">
        <v>6.06</v>
      </c>
      <c r="H230" s="16">
        <v>6.06</v>
      </c>
      <c r="I230" s="12">
        <f t="shared" si="12"/>
        <v>5332.7999999999993</v>
      </c>
      <c r="J230" s="18">
        <f t="shared" si="13"/>
        <v>325.30079999999998</v>
      </c>
      <c r="K230" s="20">
        <v>0.8</v>
      </c>
      <c r="L230" s="13">
        <f t="shared" si="14"/>
        <v>260.24063999999998</v>
      </c>
      <c r="M230" s="18">
        <f t="shared" si="15"/>
        <v>65.060159999999996</v>
      </c>
      <c r="N230" s="16" t="s">
        <v>491</v>
      </c>
      <c r="O230" s="4" t="s">
        <v>52</v>
      </c>
      <c r="P230" s="16"/>
      <c r="Q230" s="16"/>
      <c r="R230" s="10"/>
    </row>
    <row r="231" spans="1:18" x14ac:dyDescent="0.15">
      <c r="A231" s="12">
        <v>225</v>
      </c>
      <c r="B231" s="16" t="s">
        <v>280</v>
      </c>
      <c r="C231" s="17" t="s">
        <v>57</v>
      </c>
      <c r="D231" s="16" t="s">
        <v>427</v>
      </c>
      <c r="E231" s="16" t="s">
        <v>751</v>
      </c>
      <c r="F231" s="16" t="s">
        <v>47</v>
      </c>
      <c r="G231" s="16">
        <v>8.64</v>
      </c>
      <c r="H231" s="16">
        <v>8.64</v>
      </c>
      <c r="I231" s="12">
        <f t="shared" ref="I231:I294" si="16">H231*880</f>
        <v>7603.2000000000007</v>
      </c>
      <c r="J231" s="18">
        <f t="shared" ref="J231:J294" si="17">G231*53.68</f>
        <v>463.79520000000002</v>
      </c>
      <c r="K231" s="20">
        <v>0.8</v>
      </c>
      <c r="L231" s="13">
        <f t="shared" ref="L231:L294" si="18">J231*0.8</f>
        <v>371.03616000000005</v>
      </c>
      <c r="M231" s="18">
        <f t="shared" ref="M231:M294" si="19">J231*0.2</f>
        <v>92.759040000000013</v>
      </c>
      <c r="N231" s="16" t="s">
        <v>491</v>
      </c>
      <c r="O231" s="4" t="s">
        <v>52</v>
      </c>
      <c r="P231" s="16"/>
      <c r="Q231" s="16"/>
    </row>
    <row r="232" spans="1:18" x14ac:dyDescent="0.15">
      <c r="A232" s="12">
        <v>226</v>
      </c>
      <c r="B232" s="16" t="s">
        <v>281</v>
      </c>
      <c r="C232" s="17" t="s">
        <v>57</v>
      </c>
      <c r="D232" s="16" t="s">
        <v>445</v>
      </c>
      <c r="E232" s="16" t="s">
        <v>752</v>
      </c>
      <c r="F232" s="16" t="s">
        <v>47</v>
      </c>
      <c r="G232" s="16">
        <v>5.29</v>
      </c>
      <c r="H232" s="16">
        <v>5.29</v>
      </c>
      <c r="I232" s="12">
        <f t="shared" si="16"/>
        <v>4655.2</v>
      </c>
      <c r="J232" s="18">
        <f t="shared" si="17"/>
        <v>283.96719999999999</v>
      </c>
      <c r="K232" s="20">
        <v>0.8</v>
      </c>
      <c r="L232" s="13">
        <f t="shared" si="18"/>
        <v>227.17376000000002</v>
      </c>
      <c r="M232" s="18">
        <f t="shared" si="19"/>
        <v>56.793440000000004</v>
      </c>
      <c r="N232" s="16" t="s">
        <v>491</v>
      </c>
      <c r="O232" s="4" t="s">
        <v>52</v>
      </c>
      <c r="P232" s="16"/>
      <c r="Q232" s="16"/>
    </row>
    <row r="233" spans="1:18" x14ac:dyDescent="0.15">
      <c r="A233" s="12">
        <v>227</v>
      </c>
      <c r="B233" s="16" t="s">
        <v>282</v>
      </c>
      <c r="C233" s="17" t="s">
        <v>57</v>
      </c>
      <c r="D233" s="16" t="s">
        <v>443</v>
      </c>
      <c r="E233" s="16" t="s">
        <v>753</v>
      </c>
      <c r="F233" s="16" t="s">
        <v>47</v>
      </c>
      <c r="G233" s="16">
        <v>2.16</v>
      </c>
      <c r="H233" s="16">
        <v>2.16</v>
      </c>
      <c r="I233" s="12">
        <f t="shared" si="16"/>
        <v>1900.8000000000002</v>
      </c>
      <c r="J233" s="18">
        <f t="shared" si="17"/>
        <v>115.94880000000001</v>
      </c>
      <c r="K233" s="20">
        <v>0.8</v>
      </c>
      <c r="L233" s="13">
        <f t="shared" si="18"/>
        <v>92.759040000000013</v>
      </c>
      <c r="M233" s="18">
        <f t="shared" si="19"/>
        <v>23.189760000000003</v>
      </c>
      <c r="N233" s="16" t="s">
        <v>491</v>
      </c>
      <c r="O233" s="4" t="s">
        <v>52</v>
      </c>
      <c r="P233" s="16"/>
      <c r="Q233" s="16"/>
    </row>
    <row r="234" spans="1:18" x14ac:dyDescent="0.15">
      <c r="A234" s="12">
        <v>228</v>
      </c>
      <c r="B234" s="16" t="s">
        <v>283</v>
      </c>
      <c r="C234" s="17" t="s">
        <v>57</v>
      </c>
      <c r="D234" s="16" t="s">
        <v>435</v>
      </c>
      <c r="E234" s="16" t="s">
        <v>754</v>
      </c>
      <c r="F234" s="16" t="s">
        <v>47</v>
      </c>
      <c r="G234" s="16">
        <v>8.48</v>
      </c>
      <c r="H234" s="16">
        <v>8.48</v>
      </c>
      <c r="I234" s="12">
        <f t="shared" si="16"/>
        <v>7462.4000000000005</v>
      </c>
      <c r="J234" s="18">
        <f t="shared" si="17"/>
        <v>455.20640000000003</v>
      </c>
      <c r="K234" s="20">
        <v>0.8</v>
      </c>
      <c r="L234" s="13">
        <f t="shared" si="18"/>
        <v>364.16512000000006</v>
      </c>
      <c r="M234" s="18">
        <f t="shared" si="19"/>
        <v>91.041280000000015</v>
      </c>
      <c r="N234" s="16" t="s">
        <v>491</v>
      </c>
      <c r="O234" s="4" t="s">
        <v>52</v>
      </c>
      <c r="P234" s="16"/>
      <c r="Q234" s="16"/>
    </row>
    <row r="235" spans="1:18" x14ac:dyDescent="0.15">
      <c r="A235" s="12">
        <v>229</v>
      </c>
      <c r="B235" s="16" t="s">
        <v>284</v>
      </c>
      <c r="C235" s="17" t="s">
        <v>57</v>
      </c>
      <c r="D235" s="16" t="s">
        <v>438</v>
      </c>
      <c r="E235" s="16" t="s">
        <v>755</v>
      </c>
      <c r="F235" s="16" t="s">
        <v>47</v>
      </c>
      <c r="G235" s="16">
        <v>6.32</v>
      </c>
      <c r="H235" s="16">
        <v>6.32</v>
      </c>
      <c r="I235" s="12">
        <f t="shared" si="16"/>
        <v>5561.6</v>
      </c>
      <c r="J235" s="18">
        <f t="shared" si="17"/>
        <v>339.25760000000002</v>
      </c>
      <c r="K235" s="20">
        <v>0.8</v>
      </c>
      <c r="L235" s="13">
        <f t="shared" si="18"/>
        <v>271.40608000000003</v>
      </c>
      <c r="M235" s="18">
        <f t="shared" si="19"/>
        <v>67.851520000000008</v>
      </c>
      <c r="N235" s="16" t="s">
        <v>491</v>
      </c>
      <c r="O235" s="4" t="s">
        <v>52</v>
      </c>
      <c r="P235" s="16"/>
      <c r="Q235" s="16"/>
    </row>
    <row r="236" spans="1:18" x14ac:dyDescent="0.15">
      <c r="A236" s="12">
        <v>230</v>
      </c>
      <c r="B236" s="16" t="s">
        <v>285</v>
      </c>
      <c r="C236" s="17" t="s">
        <v>57</v>
      </c>
      <c r="D236" s="16" t="s">
        <v>451</v>
      </c>
      <c r="E236" s="16" t="s">
        <v>756</v>
      </c>
      <c r="F236" s="16" t="s">
        <v>47</v>
      </c>
      <c r="G236" s="16">
        <v>12.64</v>
      </c>
      <c r="H236" s="16">
        <v>12.64</v>
      </c>
      <c r="I236" s="12">
        <f t="shared" si="16"/>
        <v>11123.2</v>
      </c>
      <c r="J236" s="18">
        <f t="shared" si="17"/>
        <v>678.51520000000005</v>
      </c>
      <c r="K236" s="20">
        <v>0.8</v>
      </c>
      <c r="L236" s="13">
        <f t="shared" si="18"/>
        <v>542.81216000000006</v>
      </c>
      <c r="M236" s="18">
        <f t="shared" si="19"/>
        <v>135.70304000000002</v>
      </c>
      <c r="N236" s="16" t="s">
        <v>491</v>
      </c>
      <c r="O236" s="4" t="s">
        <v>52</v>
      </c>
      <c r="P236" s="16"/>
      <c r="Q236" s="16"/>
    </row>
    <row r="237" spans="1:18" x14ac:dyDescent="0.15">
      <c r="A237" s="12">
        <v>231</v>
      </c>
      <c r="B237" s="16" t="s">
        <v>286</v>
      </c>
      <c r="C237" s="17" t="s">
        <v>57</v>
      </c>
      <c r="D237" s="16" t="s">
        <v>434</v>
      </c>
      <c r="E237" s="16" t="s">
        <v>757</v>
      </c>
      <c r="F237" s="16" t="s">
        <v>47</v>
      </c>
      <c r="G237" s="16">
        <v>12.64</v>
      </c>
      <c r="H237" s="16">
        <v>12.64</v>
      </c>
      <c r="I237" s="12">
        <f t="shared" si="16"/>
        <v>11123.2</v>
      </c>
      <c r="J237" s="18">
        <f t="shared" si="17"/>
        <v>678.51520000000005</v>
      </c>
      <c r="K237" s="20">
        <v>0.8</v>
      </c>
      <c r="L237" s="13">
        <f t="shared" si="18"/>
        <v>542.81216000000006</v>
      </c>
      <c r="M237" s="18">
        <f t="shared" si="19"/>
        <v>135.70304000000002</v>
      </c>
      <c r="N237" s="16" t="s">
        <v>491</v>
      </c>
      <c r="O237" s="4" t="s">
        <v>52</v>
      </c>
      <c r="P237" s="16"/>
      <c r="Q237" s="16"/>
    </row>
    <row r="238" spans="1:18" x14ac:dyDescent="0.15">
      <c r="A238" s="12">
        <v>232</v>
      </c>
      <c r="B238" s="16" t="s">
        <v>287</v>
      </c>
      <c r="C238" s="17" t="s">
        <v>57</v>
      </c>
      <c r="D238" s="16" t="s">
        <v>439</v>
      </c>
      <c r="E238" s="16" t="s">
        <v>758</v>
      </c>
      <c r="F238" s="16" t="s">
        <v>48</v>
      </c>
      <c r="G238" s="16">
        <v>16.88</v>
      </c>
      <c r="H238" s="16">
        <v>16.88</v>
      </c>
      <c r="I238" s="12">
        <f t="shared" si="16"/>
        <v>14854.4</v>
      </c>
      <c r="J238" s="18">
        <f t="shared" si="17"/>
        <v>906.11839999999995</v>
      </c>
      <c r="K238" s="20">
        <v>0.8</v>
      </c>
      <c r="L238" s="13">
        <f t="shared" si="18"/>
        <v>724.89472000000001</v>
      </c>
      <c r="M238" s="18">
        <f t="shared" si="19"/>
        <v>181.22368</v>
      </c>
      <c r="N238" s="16" t="s">
        <v>507</v>
      </c>
      <c r="O238" s="4" t="s">
        <v>52</v>
      </c>
      <c r="P238" s="16"/>
      <c r="Q238" s="16"/>
    </row>
    <row r="239" spans="1:18" x14ac:dyDescent="0.15">
      <c r="A239" s="12">
        <v>233</v>
      </c>
      <c r="B239" s="16" t="s">
        <v>288</v>
      </c>
      <c r="C239" s="17" t="s">
        <v>57</v>
      </c>
      <c r="D239" s="16" t="s">
        <v>467</v>
      </c>
      <c r="E239" s="16" t="s">
        <v>759</v>
      </c>
      <c r="F239" s="16" t="s">
        <v>48</v>
      </c>
      <c r="G239" s="16">
        <v>4.22</v>
      </c>
      <c r="H239" s="16">
        <v>4.22</v>
      </c>
      <c r="I239" s="12">
        <f t="shared" si="16"/>
        <v>3713.6</v>
      </c>
      <c r="J239" s="18">
        <f t="shared" si="17"/>
        <v>226.52959999999999</v>
      </c>
      <c r="K239" s="20">
        <v>0.8</v>
      </c>
      <c r="L239" s="13">
        <f t="shared" si="18"/>
        <v>181.22368</v>
      </c>
      <c r="M239" s="18">
        <f t="shared" si="19"/>
        <v>45.30592</v>
      </c>
      <c r="N239" s="16" t="s">
        <v>507</v>
      </c>
      <c r="O239" s="4" t="s">
        <v>52</v>
      </c>
      <c r="P239" s="16"/>
      <c r="Q239" s="16"/>
    </row>
    <row r="240" spans="1:18" x14ac:dyDescent="0.15">
      <c r="A240" s="12">
        <v>234</v>
      </c>
      <c r="B240" s="16" t="s">
        <v>289</v>
      </c>
      <c r="C240" s="17" t="s">
        <v>57</v>
      </c>
      <c r="D240" s="16" t="s">
        <v>445</v>
      </c>
      <c r="E240" s="16" t="s">
        <v>760</v>
      </c>
      <c r="F240" s="16" t="s">
        <v>48</v>
      </c>
      <c r="G240" s="16">
        <v>12.66</v>
      </c>
      <c r="H240" s="16">
        <v>12.66</v>
      </c>
      <c r="I240" s="12">
        <f t="shared" si="16"/>
        <v>11140.8</v>
      </c>
      <c r="J240" s="18">
        <f t="shared" si="17"/>
        <v>679.58879999999999</v>
      </c>
      <c r="K240" s="20">
        <v>0.8</v>
      </c>
      <c r="L240" s="13">
        <f t="shared" si="18"/>
        <v>543.67104000000006</v>
      </c>
      <c r="M240" s="18">
        <f t="shared" si="19"/>
        <v>135.91776000000002</v>
      </c>
      <c r="N240" s="16" t="s">
        <v>507</v>
      </c>
      <c r="O240" s="4" t="s">
        <v>52</v>
      </c>
      <c r="P240" s="16"/>
      <c r="Q240" s="16"/>
    </row>
    <row r="241" spans="1:17" x14ac:dyDescent="0.15">
      <c r="A241" s="12">
        <v>235</v>
      </c>
      <c r="B241" s="16" t="s">
        <v>290</v>
      </c>
      <c r="C241" s="17" t="s">
        <v>57</v>
      </c>
      <c r="D241" s="16" t="s">
        <v>427</v>
      </c>
      <c r="E241" s="16" t="s">
        <v>761</v>
      </c>
      <c r="F241" s="16" t="s">
        <v>48</v>
      </c>
      <c r="G241" s="16">
        <v>8.44</v>
      </c>
      <c r="H241" s="16">
        <v>8.44</v>
      </c>
      <c r="I241" s="12">
        <f t="shared" si="16"/>
        <v>7427.2</v>
      </c>
      <c r="J241" s="18">
        <f t="shared" si="17"/>
        <v>453.05919999999998</v>
      </c>
      <c r="K241" s="20">
        <v>0.8</v>
      </c>
      <c r="L241" s="13">
        <f t="shared" si="18"/>
        <v>362.44736</v>
      </c>
      <c r="M241" s="18">
        <f t="shared" si="19"/>
        <v>90.611840000000001</v>
      </c>
      <c r="N241" s="16" t="s">
        <v>507</v>
      </c>
      <c r="O241" s="4" t="s">
        <v>52</v>
      </c>
      <c r="P241" s="16"/>
      <c r="Q241" s="16"/>
    </row>
    <row r="242" spans="1:17" x14ac:dyDescent="0.15">
      <c r="A242" s="12">
        <v>236</v>
      </c>
      <c r="B242" s="16" t="s">
        <v>291</v>
      </c>
      <c r="C242" s="17" t="s">
        <v>57</v>
      </c>
      <c r="D242" s="16" t="s">
        <v>459</v>
      </c>
      <c r="E242" s="16" t="s">
        <v>762</v>
      </c>
      <c r="F242" s="16" t="s">
        <v>48</v>
      </c>
      <c r="G242" s="16">
        <v>10.55</v>
      </c>
      <c r="H242" s="16">
        <v>10.55</v>
      </c>
      <c r="I242" s="12">
        <f t="shared" si="16"/>
        <v>9284</v>
      </c>
      <c r="J242" s="18">
        <f t="shared" si="17"/>
        <v>566.32400000000007</v>
      </c>
      <c r="K242" s="20">
        <v>0.8</v>
      </c>
      <c r="L242" s="13">
        <f t="shared" si="18"/>
        <v>453.05920000000009</v>
      </c>
      <c r="M242" s="18">
        <f t="shared" si="19"/>
        <v>113.26480000000002</v>
      </c>
      <c r="N242" s="16" t="s">
        <v>508</v>
      </c>
      <c r="O242" s="4" t="s">
        <v>52</v>
      </c>
      <c r="P242" s="16"/>
      <c r="Q242" s="16"/>
    </row>
    <row r="243" spans="1:17" x14ac:dyDescent="0.15">
      <c r="A243" s="12">
        <v>237</v>
      </c>
      <c r="B243" s="16" t="s">
        <v>292</v>
      </c>
      <c r="C243" s="17" t="s">
        <v>57</v>
      </c>
      <c r="D243" s="16" t="s">
        <v>439</v>
      </c>
      <c r="E243" s="16" t="s">
        <v>763</v>
      </c>
      <c r="F243" s="16" t="s">
        <v>48</v>
      </c>
      <c r="G243" s="16">
        <v>8.44</v>
      </c>
      <c r="H243" s="16">
        <v>8.44</v>
      </c>
      <c r="I243" s="12">
        <f t="shared" si="16"/>
        <v>7427.2</v>
      </c>
      <c r="J243" s="18">
        <f t="shared" si="17"/>
        <v>453.05919999999998</v>
      </c>
      <c r="K243" s="20">
        <v>0.8</v>
      </c>
      <c r="L243" s="13">
        <f t="shared" si="18"/>
        <v>362.44736</v>
      </c>
      <c r="M243" s="18">
        <f t="shared" si="19"/>
        <v>90.611840000000001</v>
      </c>
      <c r="N243" s="16" t="s">
        <v>509</v>
      </c>
      <c r="O243" s="4" t="s">
        <v>52</v>
      </c>
      <c r="P243" s="16"/>
      <c r="Q243" s="16"/>
    </row>
    <row r="244" spans="1:17" x14ac:dyDescent="0.15">
      <c r="A244" s="12">
        <v>238</v>
      </c>
      <c r="B244" s="16" t="s">
        <v>293</v>
      </c>
      <c r="C244" s="17" t="s">
        <v>57</v>
      </c>
      <c r="D244" s="16" t="s">
        <v>443</v>
      </c>
      <c r="E244" s="16" t="s">
        <v>764</v>
      </c>
      <c r="F244" s="16" t="s">
        <v>48</v>
      </c>
      <c r="G244" s="16">
        <v>16.88</v>
      </c>
      <c r="H244" s="16">
        <v>16.88</v>
      </c>
      <c r="I244" s="12">
        <f t="shared" si="16"/>
        <v>14854.4</v>
      </c>
      <c r="J244" s="18">
        <f t="shared" si="17"/>
        <v>906.11839999999995</v>
      </c>
      <c r="K244" s="20">
        <v>0.8</v>
      </c>
      <c r="L244" s="13">
        <f t="shared" si="18"/>
        <v>724.89472000000001</v>
      </c>
      <c r="M244" s="18">
        <f t="shared" si="19"/>
        <v>181.22368</v>
      </c>
      <c r="N244" s="16" t="s">
        <v>507</v>
      </c>
      <c r="O244" s="4" t="s">
        <v>52</v>
      </c>
      <c r="P244" s="16"/>
      <c r="Q244" s="16"/>
    </row>
    <row r="245" spans="1:17" x14ac:dyDescent="0.15">
      <c r="A245" s="12">
        <v>239</v>
      </c>
      <c r="B245" s="16" t="s">
        <v>294</v>
      </c>
      <c r="C245" s="17" t="s">
        <v>57</v>
      </c>
      <c r="D245" s="16" t="s">
        <v>438</v>
      </c>
      <c r="E245" s="16" t="s">
        <v>765</v>
      </c>
      <c r="F245" s="16" t="s">
        <v>48</v>
      </c>
      <c r="G245" s="16">
        <v>16.88</v>
      </c>
      <c r="H245" s="16">
        <v>16.88</v>
      </c>
      <c r="I245" s="12">
        <f t="shared" si="16"/>
        <v>14854.4</v>
      </c>
      <c r="J245" s="18">
        <f t="shared" si="17"/>
        <v>906.11839999999995</v>
      </c>
      <c r="K245" s="20">
        <v>0.8</v>
      </c>
      <c r="L245" s="13">
        <f t="shared" si="18"/>
        <v>724.89472000000001</v>
      </c>
      <c r="M245" s="18">
        <f t="shared" si="19"/>
        <v>181.22368</v>
      </c>
      <c r="N245" s="16" t="s">
        <v>507</v>
      </c>
      <c r="O245" s="4" t="s">
        <v>52</v>
      </c>
      <c r="P245" s="16"/>
      <c r="Q245" s="16"/>
    </row>
    <row r="246" spans="1:17" x14ac:dyDescent="0.15">
      <c r="A246" s="12">
        <v>240</v>
      </c>
      <c r="B246" s="16" t="s">
        <v>295</v>
      </c>
      <c r="C246" s="17" t="s">
        <v>57</v>
      </c>
      <c r="D246" s="16" t="s">
        <v>459</v>
      </c>
      <c r="E246" s="16" t="s">
        <v>766</v>
      </c>
      <c r="F246" s="16" t="s">
        <v>48</v>
      </c>
      <c r="G246" s="16">
        <v>10.33</v>
      </c>
      <c r="H246" s="16">
        <v>10.33</v>
      </c>
      <c r="I246" s="12">
        <f t="shared" si="16"/>
        <v>9090.4</v>
      </c>
      <c r="J246" s="18">
        <f t="shared" si="17"/>
        <v>554.51440000000002</v>
      </c>
      <c r="K246" s="20">
        <v>0.8</v>
      </c>
      <c r="L246" s="13">
        <f t="shared" si="18"/>
        <v>443.61152000000004</v>
      </c>
      <c r="M246" s="18">
        <f t="shared" si="19"/>
        <v>110.90288000000001</v>
      </c>
      <c r="N246" s="16" t="s">
        <v>507</v>
      </c>
      <c r="O246" s="4" t="s">
        <v>52</v>
      </c>
      <c r="P246" s="16"/>
      <c r="Q246" s="16"/>
    </row>
    <row r="247" spans="1:17" x14ac:dyDescent="0.15">
      <c r="A247" s="12">
        <v>241</v>
      </c>
      <c r="B247" s="16" t="s">
        <v>296</v>
      </c>
      <c r="C247" s="17" t="s">
        <v>57</v>
      </c>
      <c r="D247" s="16" t="s">
        <v>426</v>
      </c>
      <c r="E247" s="16" t="s">
        <v>767</v>
      </c>
      <c r="F247" s="16" t="s">
        <v>48</v>
      </c>
      <c r="G247" s="16">
        <v>18.989999999999998</v>
      </c>
      <c r="H247" s="16">
        <v>18.989999999999998</v>
      </c>
      <c r="I247" s="12">
        <f t="shared" si="16"/>
        <v>16711.199999999997</v>
      </c>
      <c r="J247" s="18">
        <f t="shared" si="17"/>
        <v>1019.3831999999999</v>
      </c>
      <c r="K247" s="20">
        <v>0.8</v>
      </c>
      <c r="L247" s="13">
        <f t="shared" si="18"/>
        <v>815.50655999999992</v>
      </c>
      <c r="M247" s="18">
        <f t="shared" si="19"/>
        <v>203.87663999999998</v>
      </c>
      <c r="N247" s="16" t="s">
        <v>507</v>
      </c>
      <c r="O247" s="4" t="s">
        <v>52</v>
      </c>
      <c r="P247" s="16"/>
      <c r="Q247" s="16"/>
    </row>
    <row r="248" spans="1:17" x14ac:dyDescent="0.15">
      <c r="A248" s="12">
        <v>242</v>
      </c>
      <c r="B248" s="16" t="s">
        <v>297</v>
      </c>
      <c r="C248" s="17" t="s">
        <v>57</v>
      </c>
      <c r="D248" s="16" t="s">
        <v>425</v>
      </c>
      <c r="E248" s="16" t="s">
        <v>768</v>
      </c>
      <c r="F248" s="16" t="s">
        <v>48</v>
      </c>
      <c r="G248" s="16">
        <v>9.44</v>
      </c>
      <c r="H248" s="16">
        <v>9.44</v>
      </c>
      <c r="I248" s="12">
        <f t="shared" si="16"/>
        <v>8307.1999999999989</v>
      </c>
      <c r="J248" s="18">
        <f t="shared" si="17"/>
        <v>506.73919999999998</v>
      </c>
      <c r="K248" s="20">
        <v>0.8</v>
      </c>
      <c r="L248" s="13">
        <f t="shared" si="18"/>
        <v>405.39136000000002</v>
      </c>
      <c r="M248" s="18">
        <f t="shared" si="19"/>
        <v>101.34784000000001</v>
      </c>
      <c r="N248" s="16" t="s">
        <v>494</v>
      </c>
      <c r="O248" s="4" t="s">
        <v>52</v>
      </c>
      <c r="P248" s="16"/>
      <c r="Q248" s="16"/>
    </row>
    <row r="249" spans="1:17" x14ac:dyDescent="0.15">
      <c r="A249" s="12">
        <v>243</v>
      </c>
      <c r="B249" s="16" t="s">
        <v>298</v>
      </c>
      <c r="C249" s="17" t="s">
        <v>57</v>
      </c>
      <c r="D249" s="16" t="s">
        <v>480</v>
      </c>
      <c r="E249" s="16" t="s">
        <v>769</v>
      </c>
      <c r="F249" s="16" t="s">
        <v>48</v>
      </c>
      <c r="G249" s="16">
        <v>7.36</v>
      </c>
      <c r="H249" s="16">
        <v>7.36</v>
      </c>
      <c r="I249" s="12">
        <f t="shared" si="16"/>
        <v>6476.8</v>
      </c>
      <c r="J249" s="18">
        <f t="shared" si="17"/>
        <v>395.08480000000003</v>
      </c>
      <c r="K249" s="20">
        <v>0.8</v>
      </c>
      <c r="L249" s="13">
        <f t="shared" si="18"/>
        <v>316.06784000000005</v>
      </c>
      <c r="M249" s="18">
        <f t="shared" si="19"/>
        <v>79.016960000000012</v>
      </c>
      <c r="N249" s="16" t="s">
        <v>507</v>
      </c>
      <c r="O249" s="4" t="s">
        <v>52</v>
      </c>
      <c r="P249" s="16"/>
      <c r="Q249" s="16"/>
    </row>
    <row r="250" spans="1:17" x14ac:dyDescent="0.15">
      <c r="A250" s="12">
        <v>244</v>
      </c>
      <c r="B250" s="16" t="s">
        <v>299</v>
      </c>
      <c r="C250" s="17" t="s">
        <v>57</v>
      </c>
      <c r="D250" s="16" t="s">
        <v>439</v>
      </c>
      <c r="E250" s="16" t="s">
        <v>770</v>
      </c>
      <c r="F250" s="16" t="s">
        <v>48</v>
      </c>
      <c r="G250" s="16">
        <v>10.55</v>
      </c>
      <c r="H250" s="16">
        <v>10.55</v>
      </c>
      <c r="I250" s="12">
        <f t="shared" si="16"/>
        <v>9284</v>
      </c>
      <c r="J250" s="18">
        <f t="shared" si="17"/>
        <v>566.32400000000007</v>
      </c>
      <c r="K250" s="20">
        <v>0.8</v>
      </c>
      <c r="L250" s="13">
        <f t="shared" si="18"/>
        <v>453.05920000000009</v>
      </c>
      <c r="M250" s="18">
        <f t="shared" si="19"/>
        <v>113.26480000000002</v>
      </c>
      <c r="N250" s="16" t="s">
        <v>507</v>
      </c>
      <c r="O250" s="4" t="s">
        <v>52</v>
      </c>
      <c r="P250" s="16"/>
      <c r="Q250" s="16"/>
    </row>
    <row r="251" spans="1:17" x14ac:dyDescent="0.15">
      <c r="A251" s="12">
        <v>245</v>
      </c>
      <c r="B251" s="16" t="s">
        <v>300</v>
      </c>
      <c r="C251" s="17" t="s">
        <v>57</v>
      </c>
      <c r="D251" s="16" t="s">
        <v>481</v>
      </c>
      <c r="E251" s="16" t="s">
        <v>771</v>
      </c>
      <c r="F251" s="16" t="s">
        <v>48</v>
      </c>
      <c r="G251" s="16">
        <v>10.55</v>
      </c>
      <c r="H251" s="16">
        <v>10.55</v>
      </c>
      <c r="I251" s="12">
        <f t="shared" si="16"/>
        <v>9284</v>
      </c>
      <c r="J251" s="18">
        <f t="shared" si="17"/>
        <v>566.32400000000007</v>
      </c>
      <c r="K251" s="20">
        <v>0.8</v>
      </c>
      <c r="L251" s="13">
        <f t="shared" si="18"/>
        <v>453.05920000000009</v>
      </c>
      <c r="M251" s="18">
        <f t="shared" si="19"/>
        <v>113.26480000000002</v>
      </c>
      <c r="N251" s="16" t="s">
        <v>507</v>
      </c>
      <c r="O251" s="4" t="s">
        <v>52</v>
      </c>
      <c r="P251" s="16"/>
      <c r="Q251" s="16"/>
    </row>
    <row r="252" spans="1:17" x14ac:dyDescent="0.15">
      <c r="A252" s="12">
        <v>246</v>
      </c>
      <c r="B252" s="16" t="s">
        <v>301</v>
      </c>
      <c r="C252" s="17" t="s">
        <v>57</v>
      </c>
      <c r="D252" s="16" t="s">
        <v>429</v>
      </c>
      <c r="E252" s="16" t="s">
        <v>772</v>
      </c>
      <c r="F252" s="16" t="s">
        <v>48</v>
      </c>
      <c r="G252" s="16">
        <v>18.88</v>
      </c>
      <c r="H252" s="16">
        <v>18.88</v>
      </c>
      <c r="I252" s="12">
        <f t="shared" si="16"/>
        <v>16614.399999999998</v>
      </c>
      <c r="J252" s="18">
        <f t="shared" si="17"/>
        <v>1013.4784</v>
      </c>
      <c r="K252" s="20">
        <v>0.8</v>
      </c>
      <c r="L252" s="13">
        <f t="shared" si="18"/>
        <v>810.78272000000004</v>
      </c>
      <c r="M252" s="18">
        <f t="shared" si="19"/>
        <v>202.69568000000001</v>
      </c>
      <c r="N252" s="16" t="s">
        <v>507</v>
      </c>
      <c r="O252" s="4" t="s">
        <v>52</v>
      </c>
      <c r="P252" s="16"/>
      <c r="Q252" s="16"/>
    </row>
    <row r="253" spans="1:17" x14ac:dyDescent="0.15">
      <c r="A253" s="12">
        <v>247</v>
      </c>
      <c r="B253" s="16" t="s">
        <v>302</v>
      </c>
      <c r="C253" s="17" t="s">
        <v>57</v>
      </c>
      <c r="D253" s="16" t="s">
        <v>439</v>
      </c>
      <c r="E253" s="16" t="s">
        <v>773</v>
      </c>
      <c r="F253" s="16" t="s">
        <v>48</v>
      </c>
      <c r="G253" s="16">
        <v>15.8</v>
      </c>
      <c r="H253" s="16">
        <v>15.8</v>
      </c>
      <c r="I253" s="12">
        <f t="shared" si="16"/>
        <v>13904</v>
      </c>
      <c r="J253" s="18">
        <f t="shared" si="17"/>
        <v>848.14400000000001</v>
      </c>
      <c r="K253" s="20">
        <v>0.8</v>
      </c>
      <c r="L253" s="13">
        <f t="shared" si="18"/>
        <v>678.51520000000005</v>
      </c>
      <c r="M253" s="18">
        <f t="shared" si="19"/>
        <v>169.62880000000001</v>
      </c>
      <c r="N253" s="16" t="s">
        <v>507</v>
      </c>
      <c r="O253" s="4" t="s">
        <v>52</v>
      </c>
      <c r="P253" s="16"/>
      <c r="Q253" s="16"/>
    </row>
    <row r="254" spans="1:17" x14ac:dyDescent="0.15">
      <c r="A254" s="12">
        <v>248</v>
      </c>
      <c r="B254" s="16" t="s">
        <v>303</v>
      </c>
      <c r="C254" s="17" t="s">
        <v>57</v>
      </c>
      <c r="D254" s="16" t="s">
        <v>438</v>
      </c>
      <c r="E254" s="16" t="s">
        <v>774</v>
      </c>
      <c r="F254" s="16" t="s">
        <v>48</v>
      </c>
      <c r="G254" s="16">
        <v>28</v>
      </c>
      <c r="H254" s="16">
        <v>28</v>
      </c>
      <c r="I254" s="12">
        <f t="shared" si="16"/>
        <v>24640</v>
      </c>
      <c r="J254" s="18">
        <f t="shared" si="17"/>
        <v>1503.04</v>
      </c>
      <c r="K254" s="20">
        <v>0.8</v>
      </c>
      <c r="L254" s="13">
        <f t="shared" si="18"/>
        <v>1202.432</v>
      </c>
      <c r="M254" s="18">
        <f t="shared" si="19"/>
        <v>300.608</v>
      </c>
      <c r="N254" s="16" t="s">
        <v>507</v>
      </c>
      <c r="O254" s="4" t="s">
        <v>52</v>
      </c>
      <c r="P254" s="16"/>
      <c r="Q254" s="16"/>
    </row>
    <row r="255" spans="1:17" x14ac:dyDescent="0.15">
      <c r="A255" s="12">
        <v>249</v>
      </c>
      <c r="B255" s="16" t="s">
        <v>304</v>
      </c>
      <c r="C255" s="17" t="s">
        <v>57</v>
      </c>
      <c r="D255" s="16" t="s">
        <v>443</v>
      </c>
      <c r="E255" s="16" t="s">
        <v>775</v>
      </c>
      <c r="F255" s="16" t="s">
        <v>48</v>
      </c>
      <c r="G255" s="16">
        <v>10.55</v>
      </c>
      <c r="H255" s="16">
        <v>10.55</v>
      </c>
      <c r="I255" s="12">
        <f t="shared" si="16"/>
        <v>9284</v>
      </c>
      <c r="J255" s="18">
        <f t="shared" si="17"/>
        <v>566.32400000000007</v>
      </c>
      <c r="K255" s="20">
        <v>0.8</v>
      </c>
      <c r="L255" s="13">
        <f t="shared" si="18"/>
        <v>453.05920000000009</v>
      </c>
      <c r="M255" s="18">
        <f t="shared" si="19"/>
        <v>113.26480000000002</v>
      </c>
      <c r="N255" s="16" t="s">
        <v>503</v>
      </c>
      <c r="O255" s="4" t="s">
        <v>52</v>
      </c>
      <c r="P255" s="16"/>
      <c r="Q255" s="16"/>
    </row>
    <row r="256" spans="1:17" x14ac:dyDescent="0.15">
      <c r="A256" s="12">
        <v>250</v>
      </c>
      <c r="B256" s="16" t="s">
        <v>305</v>
      </c>
      <c r="C256" s="17" t="s">
        <v>57</v>
      </c>
      <c r="D256" s="16" t="s">
        <v>430</v>
      </c>
      <c r="E256" s="16" t="s">
        <v>776</v>
      </c>
      <c r="F256" s="16" t="s">
        <v>48</v>
      </c>
      <c r="G256" s="16">
        <v>10.55</v>
      </c>
      <c r="H256" s="16">
        <v>10.55</v>
      </c>
      <c r="I256" s="12">
        <f t="shared" si="16"/>
        <v>9284</v>
      </c>
      <c r="J256" s="18">
        <f t="shared" si="17"/>
        <v>566.32400000000007</v>
      </c>
      <c r="K256" s="20">
        <v>0.8</v>
      </c>
      <c r="L256" s="13">
        <f t="shared" si="18"/>
        <v>453.05920000000009</v>
      </c>
      <c r="M256" s="18">
        <f t="shared" si="19"/>
        <v>113.26480000000002</v>
      </c>
      <c r="N256" s="16" t="s">
        <v>510</v>
      </c>
      <c r="O256" s="4" t="s">
        <v>52</v>
      </c>
      <c r="P256" s="16"/>
      <c r="Q256" s="16"/>
    </row>
    <row r="257" spans="1:17" x14ac:dyDescent="0.15">
      <c r="A257" s="12">
        <v>251</v>
      </c>
      <c r="B257" s="16" t="s">
        <v>306</v>
      </c>
      <c r="C257" s="17" t="s">
        <v>57</v>
      </c>
      <c r="D257" s="16" t="s">
        <v>436</v>
      </c>
      <c r="E257" s="16" t="s">
        <v>777</v>
      </c>
      <c r="F257" s="16" t="s">
        <v>48</v>
      </c>
      <c r="G257" s="16">
        <v>4.22</v>
      </c>
      <c r="H257" s="16">
        <v>4.22</v>
      </c>
      <c r="I257" s="12">
        <f t="shared" si="16"/>
        <v>3713.6</v>
      </c>
      <c r="J257" s="18">
        <f t="shared" si="17"/>
        <v>226.52959999999999</v>
      </c>
      <c r="K257" s="20">
        <v>0.8</v>
      </c>
      <c r="L257" s="13">
        <f t="shared" si="18"/>
        <v>181.22368</v>
      </c>
      <c r="M257" s="18">
        <f t="shared" si="19"/>
        <v>45.30592</v>
      </c>
      <c r="N257" s="16" t="s">
        <v>496</v>
      </c>
      <c r="O257" s="4" t="s">
        <v>52</v>
      </c>
      <c r="P257" s="16"/>
      <c r="Q257" s="16"/>
    </row>
    <row r="258" spans="1:17" x14ac:dyDescent="0.15">
      <c r="A258" s="12">
        <v>252</v>
      </c>
      <c r="B258" s="16" t="s">
        <v>307</v>
      </c>
      <c r="C258" s="17" t="s">
        <v>57</v>
      </c>
      <c r="D258" s="16" t="s">
        <v>439</v>
      </c>
      <c r="E258" s="16" t="s">
        <v>778</v>
      </c>
      <c r="F258" s="16" t="s">
        <v>48</v>
      </c>
      <c r="G258" s="16">
        <v>6.33</v>
      </c>
      <c r="H258" s="16">
        <v>6.33</v>
      </c>
      <c r="I258" s="12">
        <f t="shared" si="16"/>
        <v>5570.4</v>
      </c>
      <c r="J258" s="18">
        <f t="shared" si="17"/>
        <v>339.7944</v>
      </c>
      <c r="K258" s="20">
        <v>0.8</v>
      </c>
      <c r="L258" s="13">
        <f t="shared" si="18"/>
        <v>271.83552000000003</v>
      </c>
      <c r="M258" s="18">
        <f t="shared" si="19"/>
        <v>67.958880000000008</v>
      </c>
      <c r="N258" s="16" t="s">
        <v>507</v>
      </c>
      <c r="O258" s="4" t="s">
        <v>52</v>
      </c>
      <c r="P258" s="16"/>
      <c r="Q258" s="16"/>
    </row>
    <row r="259" spans="1:17" x14ac:dyDescent="0.15">
      <c r="A259" s="12">
        <v>253</v>
      </c>
      <c r="B259" s="16" t="s">
        <v>308</v>
      </c>
      <c r="C259" s="17" t="s">
        <v>57</v>
      </c>
      <c r="D259" s="16" t="s">
        <v>443</v>
      </c>
      <c r="E259" s="16" t="s">
        <v>779</v>
      </c>
      <c r="F259" s="16" t="s">
        <v>48</v>
      </c>
      <c r="G259" s="16">
        <v>15.94</v>
      </c>
      <c r="H259" s="16">
        <v>15.94</v>
      </c>
      <c r="I259" s="12">
        <f t="shared" si="16"/>
        <v>14027.199999999999</v>
      </c>
      <c r="J259" s="18">
        <f t="shared" si="17"/>
        <v>855.65919999999994</v>
      </c>
      <c r="K259" s="20">
        <v>0.8</v>
      </c>
      <c r="L259" s="13">
        <f t="shared" si="18"/>
        <v>684.52736000000004</v>
      </c>
      <c r="M259" s="18">
        <f t="shared" si="19"/>
        <v>171.13184000000001</v>
      </c>
      <c r="N259" s="16" t="s">
        <v>509</v>
      </c>
      <c r="O259" s="4" t="s">
        <v>52</v>
      </c>
      <c r="P259" s="16"/>
      <c r="Q259" s="16"/>
    </row>
    <row r="260" spans="1:17" x14ac:dyDescent="0.15">
      <c r="A260" s="12">
        <v>254</v>
      </c>
      <c r="B260" s="16" t="s">
        <v>309</v>
      </c>
      <c r="C260" s="17" t="s">
        <v>57</v>
      </c>
      <c r="D260" s="16" t="s">
        <v>459</v>
      </c>
      <c r="E260" s="16" t="s">
        <v>780</v>
      </c>
      <c r="F260" s="16" t="s">
        <v>48</v>
      </c>
      <c r="G260" s="16">
        <v>12.66</v>
      </c>
      <c r="H260" s="16">
        <v>12.66</v>
      </c>
      <c r="I260" s="12">
        <f t="shared" si="16"/>
        <v>11140.8</v>
      </c>
      <c r="J260" s="18">
        <f t="shared" si="17"/>
        <v>679.58879999999999</v>
      </c>
      <c r="K260" s="20">
        <v>0.8</v>
      </c>
      <c r="L260" s="13">
        <f t="shared" si="18"/>
        <v>543.67104000000006</v>
      </c>
      <c r="M260" s="18">
        <f t="shared" si="19"/>
        <v>135.91776000000002</v>
      </c>
      <c r="N260" s="16" t="s">
        <v>507</v>
      </c>
      <c r="O260" s="4" t="s">
        <v>52</v>
      </c>
      <c r="P260" s="16"/>
      <c r="Q260" s="16"/>
    </row>
    <row r="261" spans="1:17" x14ac:dyDescent="0.15">
      <c r="A261" s="12">
        <v>255</v>
      </c>
      <c r="B261" s="16" t="s">
        <v>310</v>
      </c>
      <c r="C261" s="17" t="s">
        <v>57</v>
      </c>
      <c r="D261" s="16" t="s">
        <v>434</v>
      </c>
      <c r="E261" s="16" t="s">
        <v>781</v>
      </c>
      <c r="F261" s="16" t="s">
        <v>48</v>
      </c>
      <c r="G261" s="16">
        <v>12.66</v>
      </c>
      <c r="H261" s="16">
        <v>12.66</v>
      </c>
      <c r="I261" s="12">
        <f t="shared" si="16"/>
        <v>11140.8</v>
      </c>
      <c r="J261" s="18">
        <f t="shared" si="17"/>
        <v>679.58879999999999</v>
      </c>
      <c r="K261" s="20">
        <v>0.8</v>
      </c>
      <c r="L261" s="13">
        <f t="shared" si="18"/>
        <v>543.67104000000006</v>
      </c>
      <c r="M261" s="18">
        <f t="shared" si="19"/>
        <v>135.91776000000002</v>
      </c>
      <c r="N261" s="16" t="s">
        <v>507</v>
      </c>
      <c r="O261" s="4" t="s">
        <v>52</v>
      </c>
      <c r="P261" s="16"/>
      <c r="Q261" s="16"/>
    </row>
    <row r="262" spans="1:17" x14ac:dyDescent="0.15">
      <c r="A262" s="12">
        <v>256</v>
      </c>
      <c r="B262" s="16" t="s">
        <v>311</v>
      </c>
      <c r="C262" s="17" t="s">
        <v>57</v>
      </c>
      <c r="D262" s="16" t="s">
        <v>443</v>
      </c>
      <c r="E262" s="16" t="s">
        <v>782</v>
      </c>
      <c r="F262" s="16" t="s">
        <v>48</v>
      </c>
      <c r="G262" s="16">
        <v>9.93</v>
      </c>
      <c r="H262" s="16">
        <v>9.93</v>
      </c>
      <c r="I262" s="12">
        <f t="shared" si="16"/>
        <v>8738.4</v>
      </c>
      <c r="J262" s="18">
        <f t="shared" si="17"/>
        <v>533.04239999999993</v>
      </c>
      <c r="K262" s="20">
        <v>0.8</v>
      </c>
      <c r="L262" s="13">
        <f t="shared" si="18"/>
        <v>426.43391999999994</v>
      </c>
      <c r="M262" s="18">
        <f t="shared" si="19"/>
        <v>106.60847999999999</v>
      </c>
      <c r="N262" s="16" t="s">
        <v>507</v>
      </c>
      <c r="O262" s="4" t="s">
        <v>52</v>
      </c>
      <c r="P262" s="16"/>
      <c r="Q262" s="16"/>
    </row>
    <row r="263" spans="1:17" x14ac:dyDescent="0.15">
      <c r="A263" s="12">
        <v>257</v>
      </c>
      <c r="B263" s="16" t="s">
        <v>312</v>
      </c>
      <c r="C263" s="17" t="s">
        <v>57</v>
      </c>
      <c r="D263" s="16" t="s">
        <v>431</v>
      </c>
      <c r="E263" s="16" t="s">
        <v>783</v>
      </c>
      <c r="F263" s="16" t="s">
        <v>48</v>
      </c>
      <c r="G263" s="16">
        <v>12.66</v>
      </c>
      <c r="H263" s="16">
        <v>12.66</v>
      </c>
      <c r="I263" s="12">
        <f t="shared" si="16"/>
        <v>11140.8</v>
      </c>
      <c r="J263" s="18">
        <f t="shared" si="17"/>
        <v>679.58879999999999</v>
      </c>
      <c r="K263" s="20">
        <v>0.8</v>
      </c>
      <c r="L263" s="13">
        <f t="shared" si="18"/>
        <v>543.67104000000006</v>
      </c>
      <c r="M263" s="18">
        <f t="shared" si="19"/>
        <v>135.91776000000002</v>
      </c>
      <c r="N263" s="16" t="s">
        <v>509</v>
      </c>
      <c r="O263" s="4" t="s">
        <v>52</v>
      </c>
      <c r="P263" s="16"/>
      <c r="Q263" s="16"/>
    </row>
    <row r="264" spans="1:17" x14ac:dyDescent="0.15">
      <c r="A264" s="12">
        <v>258</v>
      </c>
      <c r="B264" s="16" t="s">
        <v>313</v>
      </c>
      <c r="C264" s="17" t="s">
        <v>57</v>
      </c>
      <c r="D264" s="16" t="s">
        <v>459</v>
      </c>
      <c r="E264" s="16" t="s">
        <v>784</v>
      </c>
      <c r="F264" s="16" t="s">
        <v>48</v>
      </c>
      <c r="G264" s="16">
        <v>10.55</v>
      </c>
      <c r="H264" s="16">
        <v>10.55</v>
      </c>
      <c r="I264" s="12">
        <f t="shared" si="16"/>
        <v>9284</v>
      </c>
      <c r="J264" s="18">
        <f t="shared" si="17"/>
        <v>566.32400000000007</v>
      </c>
      <c r="K264" s="20">
        <v>0.8</v>
      </c>
      <c r="L264" s="13">
        <f t="shared" si="18"/>
        <v>453.05920000000009</v>
      </c>
      <c r="M264" s="18">
        <f t="shared" si="19"/>
        <v>113.26480000000002</v>
      </c>
      <c r="N264" s="16" t="s">
        <v>507</v>
      </c>
      <c r="O264" s="4" t="s">
        <v>52</v>
      </c>
      <c r="P264" s="16"/>
      <c r="Q264" s="16"/>
    </row>
    <row r="265" spans="1:17" x14ac:dyDescent="0.15">
      <c r="A265" s="12">
        <v>259</v>
      </c>
      <c r="B265" s="16" t="s">
        <v>314</v>
      </c>
      <c r="C265" s="17" t="s">
        <v>57</v>
      </c>
      <c r="D265" s="16" t="s">
        <v>430</v>
      </c>
      <c r="E265" s="16" t="s">
        <v>785</v>
      </c>
      <c r="F265" s="16" t="s">
        <v>48</v>
      </c>
      <c r="G265" s="16">
        <v>10.55</v>
      </c>
      <c r="H265" s="16">
        <v>10.55</v>
      </c>
      <c r="I265" s="12">
        <f t="shared" si="16"/>
        <v>9284</v>
      </c>
      <c r="J265" s="18">
        <f t="shared" si="17"/>
        <v>566.32400000000007</v>
      </c>
      <c r="K265" s="20">
        <v>0.8</v>
      </c>
      <c r="L265" s="13">
        <f t="shared" si="18"/>
        <v>453.05920000000009</v>
      </c>
      <c r="M265" s="18">
        <f t="shared" si="19"/>
        <v>113.26480000000002</v>
      </c>
      <c r="N265" s="16" t="s">
        <v>507</v>
      </c>
      <c r="O265" s="4" t="s">
        <v>52</v>
      </c>
      <c r="P265" s="16"/>
      <c r="Q265" s="16"/>
    </row>
    <row r="266" spans="1:17" x14ac:dyDescent="0.15">
      <c r="A266" s="12">
        <v>260</v>
      </c>
      <c r="B266" s="16" t="s">
        <v>315</v>
      </c>
      <c r="C266" s="17" t="s">
        <v>57</v>
      </c>
      <c r="D266" s="16" t="s">
        <v>438</v>
      </c>
      <c r="E266" s="16" t="s">
        <v>786</v>
      </c>
      <c r="F266" s="16" t="s">
        <v>48</v>
      </c>
      <c r="G266" s="16">
        <v>7.73</v>
      </c>
      <c r="H266" s="16">
        <v>7.73</v>
      </c>
      <c r="I266" s="12">
        <f t="shared" si="16"/>
        <v>6802.4000000000005</v>
      </c>
      <c r="J266" s="18">
        <f t="shared" si="17"/>
        <v>414.94640000000004</v>
      </c>
      <c r="K266" s="20">
        <v>0.8</v>
      </c>
      <c r="L266" s="13">
        <f t="shared" si="18"/>
        <v>331.95712000000003</v>
      </c>
      <c r="M266" s="18">
        <f t="shared" si="19"/>
        <v>82.989280000000008</v>
      </c>
      <c r="N266" s="16" t="s">
        <v>507</v>
      </c>
      <c r="O266" s="4" t="s">
        <v>52</v>
      </c>
      <c r="P266" s="16"/>
      <c r="Q266" s="16"/>
    </row>
    <row r="267" spans="1:17" x14ac:dyDescent="0.15">
      <c r="A267" s="12">
        <v>261</v>
      </c>
      <c r="B267" s="16" t="s">
        <v>316</v>
      </c>
      <c r="C267" s="17" t="s">
        <v>57</v>
      </c>
      <c r="D267" s="16" t="s">
        <v>427</v>
      </c>
      <c r="E267" s="16" t="s">
        <v>787</v>
      </c>
      <c r="F267" s="16" t="s">
        <v>48</v>
      </c>
      <c r="G267" s="16">
        <v>7.83</v>
      </c>
      <c r="H267" s="16">
        <v>7.83</v>
      </c>
      <c r="I267" s="12">
        <f t="shared" si="16"/>
        <v>6890.4</v>
      </c>
      <c r="J267" s="18">
        <f t="shared" si="17"/>
        <v>420.31439999999998</v>
      </c>
      <c r="K267" s="20">
        <v>0.8</v>
      </c>
      <c r="L267" s="13">
        <f t="shared" si="18"/>
        <v>336.25152000000003</v>
      </c>
      <c r="M267" s="18">
        <f t="shared" si="19"/>
        <v>84.062880000000007</v>
      </c>
      <c r="N267" s="16" t="s">
        <v>511</v>
      </c>
      <c r="O267" s="4" t="s">
        <v>52</v>
      </c>
      <c r="P267" s="16"/>
      <c r="Q267" s="16"/>
    </row>
    <row r="268" spans="1:17" x14ac:dyDescent="0.15">
      <c r="A268" s="12">
        <v>262</v>
      </c>
      <c r="B268" s="16" t="s">
        <v>317</v>
      </c>
      <c r="C268" s="17" t="s">
        <v>57</v>
      </c>
      <c r="D268" s="16" t="s">
        <v>438</v>
      </c>
      <c r="E268" s="16" t="s">
        <v>788</v>
      </c>
      <c r="F268" s="16" t="s">
        <v>48</v>
      </c>
      <c r="G268" s="16">
        <v>21.1</v>
      </c>
      <c r="H268" s="16">
        <v>21.1</v>
      </c>
      <c r="I268" s="12">
        <f t="shared" si="16"/>
        <v>18568</v>
      </c>
      <c r="J268" s="18">
        <f t="shared" si="17"/>
        <v>1132.6480000000001</v>
      </c>
      <c r="K268" s="20">
        <v>0.8</v>
      </c>
      <c r="L268" s="13">
        <f t="shared" si="18"/>
        <v>906.11840000000018</v>
      </c>
      <c r="M268" s="18">
        <f t="shared" si="19"/>
        <v>226.52960000000004</v>
      </c>
      <c r="N268" s="16" t="s">
        <v>509</v>
      </c>
      <c r="O268" s="4" t="s">
        <v>52</v>
      </c>
      <c r="P268" s="16"/>
      <c r="Q268" s="16"/>
    </row>
    <row r="269" spans="1:17" x14ac:dyDescent="0.15">
      <c r="A269" s="12">
        <v>263</v>
      </c>
      <c r="B269" s="16" t="s">
        <v>318</v>
      </c>
      <c r="C269" s="17" t="s">
        <v>57</v>
      </c>
      <c r="D269" s="16" t="s">
        <v>434</v>
      </c>
      <c r="E269" s="16" t="s">
        <v>789</v>
      </c>
      <c r="F269" s="16" t="s">
        <v>48</v>
      </c>
      <c r="G269" s="16">
        <v>10.55</v>
      </c>
      <c r="H269" s="16">
        <v>10.55</v>
      </c>
      <c r="I269" s="12">
        <f t="shared" si="16"/>
        <v>9284</v>
      </c>
      <c r="J269" s="18">
        <f t="shared" si="17"/>
        <v>566.32400000000007</v>
      </c>
      <c r="K269" s="20">
        <v>0.8</v>
      </c>
      <c r="L269" s="13">
        <f t="shared" si="18"/>
        <v>453.05920000000009</v>
      </c>
      <c r="M269" s="18">
        <f t="shared" si="19"/>
        <v>113.26480000000002</v>
      </c>
      <c r="N269" s="16" t="s">
        <v>509</v>
      </c>
      <c r="O269" s="4" t="s">
        <v>52</v>
      </c>
      <c r="P269" s="16"/>
      <c r="Q269" s="16"/>
    </row>
    <row r="270" spans="1:17" x14ac:dyDescent="0.15">
      <c r="A270" s="12">
        <v>264</v>
      </c>
      <c r="B270" s="16" t="s">
        <v>319</v>
      </c>
      <c r="C270" s="17" t="s">
        <v>57</v>
      </c>
      <c r="D270" s="16" t="s">
        <v>428</v>
      </c>
      <c r="E270" s="16" t="s">
        <v>790</v>
      </c>
      <c r="F270" s="16" t="s">
        <v>48</v>
      </c>
      <c r="G270" s="16">
        <v>15.17</v>
      </c>
      <c r="H270" s="16">
        <v>15.17</v>
      </c>
      <c r="I270" s="12">
        <f t="shared" si="16"/>
        <v>13349.6</v>
      </c>
      <c r="J270" s="18">
        <f t="shared" si="17"/>
        <v>814.32560000000001</v>
      </c>
      <c r="K270" s="20">
        <v>0.8</v>
      </c>
      <c r="L270" s="13">
        <f t="shared" si="18"/>
        <v>651.46048000000008</v>
      </c>
      <c r="M270" s="18">
        <f t="shared" si="19"/>
        <v>162.86512000000002</v>
      </c>
      <c r="N270" s="16" t="s">
        <v>507</v>
      </c>
      <c r="O270" s="4" t="s">
        <v>52</v>
      </c>
      <c r="P270" s="16"/>
      <c r="Q270" s="16"/>
    </row>
    <row r="271" spans="1:17" x14ac:dyDescent="0.15">
      <c r="A271" s="12">
        <v>265</v>
      </c>
      <c r="B271" s="16" t="s">
        <v>320</v>
      </c>
      <c r="C271" s="17" t="s">
        <v>57</v>
      </c>
      <c r="D271" s="16" t="s">
        <v>432</v>
      </c>
      <c r="E271" s="16" t="s">
        <v>791</v>
      </c>
      <c r="F271" s="16" t="s">
        <v>48</v>
      </c>
      <c r="G271" s="16">
        <v>16.88</v>
      </c>
      <c r="H271" s="16">
        <v>16.88</v>
      </c>
      <c r="I271" s="12">
        <f t="shared" si="16"/>
        <v>14854.4</v>
      </c>
      <c r="J271" s="18">
        <f t="shared" si="17"/>
        <v>906.11839999999995</v>
      </c>
      <c r="K271" s="20">
        <v>0.8</v>
      </c>
      <c r="L271" s="13">
        <f t="shared" si="18"/>
        <v>724.89472000000001</v>
      </c>
      <c r="M271" s="18">
        <f t="shared" si="19"/>
        <v>181.22368</v>
      </c>
      <c r="N271" s="16" t="s">
        <v>507</v>
      </c>
      <c r="O271" s="4" t="s">
        <v>52</v>
      </c>
      <c r="P271" s="16"/>
      <c r="Q271" s="16"/>
    </row>
    <row r="272" spans="1:17" x14ac:dyDescent="0.15">
      <c r="A272" s="12">
        <v>266</v>
      </c>
      <c r="B272" s="16" t="s">
        <v>321</v>
      </c>
      <c r="C272" s="17" t="s">
        <v>57</v>
      </c>
      <c r="D272" s="16" t="s">
        <v>445</v>
      </c>
      <c r="E272" s="16" t="s">
        <v>792</v>
      </c>
      <c r="F272" s="16" t="s">
        <v>48</v>
      </c>
      <c r="G272" s="16">
        <v>11.65</v>
      </c>
      <c r="H272" s="16">
        <v>11.65</v>
      </c>
      <c r="I272" s="12">
        <f t="shared" si="16"/>
        <v>10252</v>
      </c>
      <c r="J272" s="18">
        <f t="shared" si="17"/>
        <v>625.37200000000007</v>
      </c>
      <c r="K272" s="20">
        <v>0.8</v>
      </c>
      <c r="L272" s="13">
        <f t="shared" si="18"/>
        <v>500.2976000000001</v>
      </c>
      <c r="M272" s="18">
        <f t="shared" si="19"/>
        <v>125.07440000000003</v>
      </c>
      <c r="N272" s="16" t="s">
        <v>507</v>
      </c>
      <c r="O272" s="4" t="s">
        <v>52</v>
      </c>
      <c r="P272" s="16"/>
      <c r="Q272" s="16"/>
    </row>
    <row r="273" spans="1:17" x14ac:dyDescent="0.15">
      <c r="A273" s="12">
        <v>267</v>
      </c>
      <c r="B273" s="16" t="s">
        <v>322</v>
      </c>
      <c r="C273" s="17" t="s">
        <v>57</v>
      </c>
      <c r="D273" s="16" t="s">
        <v>429</v>
      </c>
      <c r="E273" s="16" t="s">
        <v>793</v>
      </c>
      <c r="F273" s="16" t="s">
        <v>48</v>
      </c>
      <c r="G273" s="16">
        <v>8.44</v>
      </c>
      <c r="H273" s="16">
        <v>8.44</v>
      </c>
      <c r="I273" s="12">
        <f t="shared" si="16"/>
        <v>7427.2</v>
      </c>
      <c r="J273" s="18">
        <f t="shared" si="17"/>
        <v>453.05919999999998</v>
      </c>
      <c r="K273" s="20">
        <v>0.8</v>
      </c>
      <c r="L273" s="13">
        <f t="shared" si="18"/>
        <v>362.44736</v>
      </c>
      <c r="M273" s="18">
        <f t="shared" si="19"/>
        <v>90.611840000000001</v>
      </c>
      <c r="N273" s="16" t="s">
        <v>494</v>
      </c>
      <c r="O273" s="4" t="s">
        <v>52</v>
      </c>
      <c r="P273" s="16"/>
      <c r="Q273" s="16"/>
    </row>
    <row r="274" spans="1:17" x14ac:dyDescent="0.15">
      <c r="A274" s="12">
        <v>268</v>
      </c>
      <c r="B274" s="16" t="s">
        <v>323</v>
      </c>
      <c r="C274" s="17" t="s">
        <v>57</v>
      </c>
      <c r="D274" s="16" t="s">
        <v>439</v>
      </c>
      <c r="E274" s="16" t="s">
        <v>794</v>
      </c>
      <c r="F274" s="16" t="s">
        <v>48</v>
      </c>
      <c r="G274" s="16">
        <v>22.79</v>
      </c>
      <c r="H274" s="16">
        <v>22.79</v>
      </c>
      <c r="I274" s="12">
        <f t="shared" si="16"/>
        <v>20055.2</v>
      </c>
      <c r="J274" s="18">
        <f t="shared" si="17"/>
        <v>1223.3671999999999</v>
      </c>
      <c r="K274" s="20">
        <v>0.8</v>
      </c>
      <c r="L274" s="13">
        <f t="shared" si="18"/>
        <v>978.69376</v>
      </c>
      <c r="M274" s="18">
        <f t="shared" si="19"/>
        <v>244.67344</v>
      </c>
      <c r="N274" s="16" t="s">
        <v>507</v>
      </c>
      <c r="O274" s="4" t="s">
        <v>52</v>
      </c>
      <c r="P274" s="16"/>
      <c r="Q274" s="16"/>
    </row>
    <row r="275" spans="1:17" x14ac:dyDescent="0.15">
      <c r="A275" s="12">
        <v>269</v>
      </c>
      <c r="B275" s="16" t="s">
        <v>324</v>
      </c>
      <c r="C275" s="17" t="s">
        <v>57</v>
      </c>
      <c r="D275" s="16" t="s">
        <v>443</v>
      </c>
      <c r="E275" s="16" t="s">
        <v>795</v>
      </c>
      <c r="F275" s="16" t="s">
        <v>48</v>
      </c>
      <c r="G275" s="16">
        <v>9.14</v>
      </c>
      <c r="H275" s="16">
        <v>9.14</v>
      </c>
      <c r="I275" s="12">
        <f t="shared" si="16"/>
        <v>8043.2000000000007</v>
      </c>
      <c r="J275" s="18">
        <f t="shared" si="17"/>
        <v>490.63520000000005</v>
      </c>
      <c r="K275" s="20">
        <v>0.8</v>
      </c>
      <c r="L275" s="13">
        <f t="shared" si="18"/>
        <v>392.50816000000009</v>
      </c>
      <c r="M275" s="18">
        <f t="shared" si="19"/>
        <v>98.127040000000022</v>
      </c>
      <c r="N275" s="16" t="s">
        <v>507</v>
      </c>
      <c r="O275" s="4" t="s">
        <v>52</v>
      </c>
      <c r="P275" s="16"/>
      <c r="Q275" s="16"/>
    </row>
    <row r="276" spans="1:17" x14ac:dyDescent="0.15">
      <c r="A276" s="12">
        <v>270</v>
      </c>
      <c r="B276" s="16" t="s">
        <v>325</v>
      </c>
      <c r="C276" s="17" t="s">
        <v>57</v>
      </c>
      <c r="D276" s="16" t="s">
        <v>459</v>
      </c>
      <c r="E276" s="16" t="s">
        <v>796</v>
      </c>
      <c r="F276" s="16" t="s">
        <v>48</v>
      </c>
      <c r="G276" s="16">
        <v>16.88</v>
      </c>
      <c r="H276" s="16">
        <v>16.88</v>
      </c>
      <c r="I276" s="12">
        <f t="shared" si="16"/>
        <v>14854.4</v>
      </c>
      <c r="J276" s="18">
        <f t="shared" si="17"/>
        <v>906.11839999999995</v>
      </c>
      <c r="K276" s="20">
        <v>0.8</v>
      </c>
      <c r="L276" s="13">
        <f t="shared" si="18"/>
        <v>724.89472000000001</v>
      </c>
      <c r="M276" s="18">
        <f t="shared" si="19"/>
        <v>181.22368</v>
      </c>
      <c r="N276" s="16" t="s">
        <v>507</v>
      </c>
      <c r="O276" s="4" t="s">
        <v>52</v>
      </c>
      <c r="P276" s="16"/>
      <c r="Q276" s="16"/>
    </row>
    <row r="277" spans="1:17" x14ac:dyDescent="0.15">
      <c r="A277" s="12">
        <v>271</v>
      </c>
      <c r="B277" s="16" t="s">
        <v>326</v>
      </c>
      <c r="C277" s="17" t="s">
        <v>57</v>
      </c>
      <c r="D277" s="16" t="s">
        <v>459</v>
      </c>
      <c r="E277" s="16" t="s">
        <v>797</v>
      </c>
      <c r="F277" s="16" t="s">
        <v>48</v>
      </c>
      <c r="G277" s="16">
        <v>12.66</v>
      </c>
      <c r="H277" s="16">
        <v>12.66</v>
      </c>
      <c r="I277" s="12">
        <f t="shared" si="16"/>
        <v>11140.8</v>
      </c>
      <c r="J277" s="18">
        <f t="shared" si="17"/>
        <v>679.58879999999999</v>
      </c>
      <c r="K277" s="20">
        <v>0.8</v>
      </c>
      <c r="L277" s="13">
        <f t="shared" si="18"/>
        <v>543.67104000000006</v>
      </c>
      <c r="M277" s="18">
        <f t="shared" si="19"/>
        <v>135.91776000000002</v>
      </c>
      <c r="N277" s="16" t="s">
        <v>507</v>
      </c>
      <c r="O277" s="4" t="s">
        <v>52</v>
      </c>
      <c r="P277" s="16"/>
      <c r="Q277" s="16"/>
    </row>
    <row r="278" spans="1:17" x14ac:dyDescent="0.15">
      <c r="A278" s="12">
        <v>272</v>
      </c>
      <c r="B278" s="16" t="s">
        <v>327</v>
      </c>
      <c r="C278" s="17" t="s">
        <v>57</v>
      </c>
      <c r="D278" s="16" t="s">
        <v>434</v>
      </c>
      <c r="E278" s="16" t="s">
        <v>798</v>
      </c>
      <c r="F278" s="16" t="s">
        <v>48</v>
      </c>
      <c r="G278" s="16">
        <v>14.77</v>
      </c>
      <c r="H278" s="16">
        <v>14.77</v>
      </c>
      <c r="I278" s="12">
        <f t="shared" si="16"/>
        <v>12997.6</v>
      </c>
      <c r="J278" s="18">
        <f t="shared" si="17"/>
        <v>792.85360000000003</v>
      </c>
      <c r="K278" s="20">
        <v>0.8</v>
      </c>
      <c r="L278" s="13">
        <f t="shared" si="18"/>
        <v>634.28288000000009</v>
      </c>
      <c r="M278" s="18">
        <f t="shared" si="19"/>
        <v>158.57072000000002</v>
      </c>
      <c r="N278" s="16" t="s">
        <v>493</v>
      </c>
      <c r="O278" s="4" t="s">
        <v>52</v>
      </c>
      <c r="P278" s="16"/>
      <c r="Q278" s="16"/>
    </row>
    <row r="279" spans="1:17" x14ac:dyDescent="0.15">
      <c r="A279" s="12">
        <v>273</v>
      </c>
      <c r="B279" s="16" t="s">
        <v>328</v>
      </c>
      <c r="C279" s="17" t="s">
        <v>57</v>
      </c>
      <c r="D279" s="16" t="s">
        <v>459</v>
      </c>
      <c r="E279" s="16" t="s">
        <v>799</v>
      </c>
      <c r="F279" s="16" t="s">
        <v>48</v>
      </c>
      <c r="G279" s="16">
        <v>6.33</v>
      </c>
      <c r="H279" s="16">
        <v>6.33</v>
      </c>
      <c r="I279" s="12">
        <f t="shared" si="16"/>
        <v>5570.4</v>
      </c>
      <c r="J279" s="18">
        <f t="shared" si="17"/>
        <v>339.7944</v>
      </c>
      <c r="K279" s="20">
        <v>0.8</v>
      </c>
      <c r="L279" s="13">
        <f t="shared" si="18"/>
        <v>271.83552000000003</v>
      </c>
      <c r="M279" s="18">
        <f t="shared" si="19"/>
        <v>67.958880000000008</v>
      </c>
      <c r="N279" s="16" t="s">
        <v>507</v>
      </c>
      <c r="O279" s="4" t="s">
        <v>52</v>
      </c>
      <c r="P279" s="16"/>
      <c r="Q279" s="16"/>
    </row>
    <row r="280" spans="1:17" x14ac:dyDescent="0.15">
      <c r="A280" s="12">
        <v>274</v>
      </c>
      <c r="B280" s="16" t="s">
        <v>329</v>
      </c>
      <c r="C280" s="17" t="s">
        <v>57</v>
      </c>
      <c r="D280" s="16" t="s">
        <v>426</v>
      </c>
      <c r="E280" s="16" t="s">
        <v>800</v>
      </c>
      <c r="F280" s="16" t="s">
        <v>48</v>
      </c>
      <c r="G280" s="16">
        <v>16.88</v>
      </c>
      <c r="H280" s="16">
        <v>16.88</v>
      </c>
      <c r="I280" s="12">
        <f t="shared" si="16"/>
        <v>14854.4</v>
      </c>
      <c r="J280" s="18">
        <f t="shared" si="17"/>
        <v>906.11839999999995</v>
      </c>
      <c r="K280" s="20">
        <v>0.8</v>
      </c>
      <c r="L280" s="13">
        <f t="shared" si="18"/>
        <v>724.89472000000001</v>
      </c>
      <c r="M280" s="18">
        <f t="shared" si="19"/>
        <v>181.22368</v>
      </c>
      <c r="N280" s="16" t="s">
        <v>496</v>
      </c>
      <c r="O280" s="4" t="s">
        <v>52</v>
      </c>
      <c r="P280" s="16"/>
      <c r="Q280" s="16"/>
    </row>
    <row r="281" spans="1:17" x14ac:dyDescent="0.15">
      <c r="A281" s="12">
        <v>275</v>
      </c>
      <c r="B281" s="16" t="s">
        <v>330</v>
      </c>
      <c r="C281" s="17" t="s">
        <v>57</v>
      </c>
      <c r="D281" s="16" t="s">
        <v>448</v>
      </c>
      <c r="E281" s="16" t="s">
        <v>801</v>
      </c>
      <c r="F281" s="16" t="s">
        <v>48</v>
      </c>
      <c r="G281" s="16">
        <v>4.22</v>
      </c>
      <c r="H281" s="16">
        <v>4.22</v>
      </c>
      <c r="I281" s="12">
        <f t="shared" si="16"/>
        <v>3713.6</v>
      </c>
      <c r="J281" s="18">
        <f t="shared" si="17"/>
        <v>226.52959999999999</v>
      </c>
      <c r="K281" s="20">
        <v>0.8</v>
      </c>
      <c r="L281" s="13">
        <f t="shared" si="18"/>
        <v>181.22368</v>
      </c>
      <c r="M281" s="18">
        <f t="shared" si="19"/>
        <v>45.30592</v>
      </c>
      <c r="N281" s="16" t="s">
        <v>507</v>
      </c>
      <c r="O281" s="4" t="s">
        <v>52</v>
      </c>
      <c r="P281" s="16"/>
      <c r="Q281" s="16"/>
    </row>
    <row r="282" spans="1:17" x14ac:dyDescent="0.15">
      <c r="A282" s="12">
        <v>276</v>
      </c>
      <c r="B282" s="16" t="s">
        <v>331</v>
      </c>
      <c r="C282" s="17" t="s">
        <v>57</v>
      </c>
      <c r="D282" s="16" t="s">
        <v>430</v>
      </c>
      <c r="E282" s="16" t="s">
        <v>802</v>
      </c>
      <c r="F282" s="16" t="s">
        <v>48</v>
      </c>
      <c r="G282" s="16">
        <v>12.66</v>
      </c>
      <c r="H282" s="16">
        <v>12.66</v>
      </c>
      <c r="I282" s="12">
        <f t="shared" si="16"/>
        <v>11140.8</v>
      </c>
      <c r="J282" s="18">
        <f t="shared" si="17"/>
        <v>679.58879999999999</v>
      </c>
      <c r="K282" s="20">
        <v>0.8</v>
      </c>
      <c r="L282" s="13">
        <f t="shared" si="18"/>
        <v>543.67104000000006</v>
      </c>
      <c r="M282" s="18">
        <f t="shared" si="19"/>
        <v>135.91776000000002</v>
      </c>
      <c r="N282" s="16" t="s">
        <v>507</v>
      </c>
      <c r="O282" s="4" t="s">
        <v>52</v>
      </c>
      <c r="P282" s="16"/>
      <c r="Q282" s="16"/>
    </row>
    <row r="283" spans="1:17" x14ac:dyDescent="0.15">
      <c r="A283" s="12">
        <v>277</v>
      </c>
      <c r="B283" s="16" t="s">
        <v>332</v>
      </c>
      <c r="C283" s="17" t="s">
        <v>57</v>
      </c>
      <c r="D283" s="16" t="s">
        <v>444</v>
      </c>
      <c r="E283" s="16" t="s">
        <v>803</v>
      </c>
      <c r="F283" s="16" t="s">
        <v>48</v>
      </c>
      <c r="G283" s="16">
        <v>8.44</v>
      </c>
      <c r="H283" s="16">
        <v>8.44</v>
      </c>
      <c r="I283" s="12">
        <f t="shared" si="16"/>
        <v>7427.2</v>
      </c>
      <c r="J283" s="18">
        <f t="shared" si="17"/>
        <v>453.05919999999998</v>
      </c>
      <c r="K283" s="20">
        <v>0.8</v>
      </c>
      <c r="L283" s="13">
        <f t="shared" si="18"/>
        <v>362.44736</v>
      </c>
      <c r="M283" s="18">
        <f t="shared" si="19"/>
        <v>90.611840000000001</v>
      </c>
      <c r="N283" s="16" t="s">
        <v>507</v>
      </c>
      <c r="O283" s="4" t="s">
        <v>52</v>
      </c>
      <c r="P283" s="16"/>
      <c r="Q283" s="16"/>
    </row>
    <row r="284" spans="1:17" x14ac:dyDescent="0.15">
      <c r="A284" s="12">
        <v>278</v>
      </c>
      <c r="B284" s="16" t="s">
        <v>333</v>
      </c>
      <c r="C284" s="17" t="s">
        <v>57</v>
      </c>
      <c r="D284" s="16" t="s">
        <v>429</v>
      </c>
      <c r="E284" s="16" t="s">
        <v>804</v>
      </c>
      <c r="F284" s="16" t="s">
        <v>48</v>
      </c>
      <c r="G284" s="16">
        <v>16.260000000000002</v>
      </c>
      <c r="H284" s="16">
        <v>16.260000000000002</v>
      </c>
      <c r="I284" s="12">
        <f t="shared" si="16"/>
        <v>14308.800000000001</v>
      </c>
      <c r="J284" s="18">
        <f t="shared" si="17"/>
        <v>872.83680000000004</v>
      </c>
      <c r="K284" s="20">
        <v>0.8</v>
      </c>
      <c r="L284" s="13">
        <f t="shared" si="18"/>
        <v>698.26944000000003</v>
      </c>
      <c r="M284" s="18">
        <f t="shared" si="19"/>
        <v>174.56736000000001</v>
      </c>
      <c r="N284" s="16" t="s">
        <v>507</v>
      </c>
      <c r="O284" s="4" t="s">
        <v>52</v>
      </c>
      <c r="P284" s="16"/>
      <c r="Q284" s="16"/>
    </row>
    <row r="285" spans="1:17" x14ac:dyDescent="0.15">
      <c r="A285" s="12">
        <v>279</v>
      </c>
      <c r="B285" s="16" t="s">
        <v>334</v>
      </c>
      <c r="C285" s="17" t="s">
        <v>57</v>
      </c>
      <c r="D285" s="16" t="s">
        <v>436</v>
      </c>
      <c r="E285" s="16" t="s">
        <v>805</v>
      </c>
      <c r="F285" s="16" t="s">
        <v>48</v>
      </c>
      <c r="G285" s="16">
        <v>21.1</v>
      </c>
      <c r="H285" s="16">
        <v>21.1</v>
      </c>
      <c r="I285" s="12">
        <f t="shared" si="16"/>
        <v>18568</v>
      </c>
      <c r="J285" s="18">
        <f t="shared" si="17"/>
        <v>1132.6480000000001</v>
      </c>
      <c r="K285" s="20">
        <v>0.8</v>
      </c>
      <c r="L285" s="13">
        <f t="shared" si="18"/>
        <v>906.11840000000018</v>
      </c>
      <c r="M285" s="18">
        <f t="shared" si="19"/>
        <v>226.52960000000004</v>
      </c>
      <c r="N285" s="16" t="s">
        <v>507</v>
      </c>
      <c r="O285" s="4" t="s">
        <v>52</v>
      </c>
      <c r="P285" s="16"/>
      <c r="Q285" s="16"/>
    </row>
    <row r="286" spans="1:17" x14ac:dyDescent="0.15">
      <c r="A286" s="12">
        <v>280</v>
      </c>
      <c r="B286" s="16" t="s">
        <v>335</v>
      </c>
      <c r="C286" s="17" t="s">
        <v>57</v>
      </c>
      <c r="D286" s="16" t="s">
        <v>432</v>
      </c>
      <c r="E286" s="16" t="s">
        <v>806</v>
      </c>
      <c r="F286" s="16" t="s">
        <v>48</v>
      </c>
      <c r="G286" s="16">
        <v>14.45</v>
      </c>
      <c r="H286" s="16">
        <v>14.45</v>
      </c>
      <c r="I286" s="12">
        <f t="shared" si="16"/>
        <v>12716</v>
      </c>
      <c r="J286" s="18">
        <f t="shared" si="17"/>
        <v>775.67599999999993</v>
      </c>
      <c r="K286" s="20">
        <v>0.8</v>
      </c>
      <c r="L286" s="13">
        <f t="shared" si="18"/>
        <v>620.54079999999999</v>
      </c>
      <c r="M286" s="18">
        <f t="shared" si="19"/>
        <v>155.1352</v>
      </c>
      <c r="N286" s="16" t="s">
        <v>509</v>
      </c>
      <c r="O286" s="4" t="s">
        <v>52</v>
      </c>
      <c r="P286" s="16"/>
      <c r="Q286" s="16"/>
    </row>
    <row r="287" spans="1:17" x14ac:dyDescent="0.15">
      <c r="A287" s="12">
        <v>281</v>
      </c>
      <c r="B287" s="16" t="s">
        <v>336</v>
      </c>
      <c r="C287" s="17" t="s">
        <v>57</v>
      </c>
      <c r="D287" s="16" t="s">
        <v>430</v>
      </c>
      <c r="E287" s="16" t="s">
        <v>807</v>
      </c>
      <c r="F287" s="16" t="s">
        <v>48</v>
      </c>
      <c r="G287" s="16">
        <v>16.36</v>
      </c>
      <c r="H287" s="16">
        <v>16.36</v>
      </c>
      <c r="I287" s="12">
        <f t="shared" si="16"/>
        <v>14396.8</v>
      </c>
      <c r="J287" s="18">
        <f t="shared" si="17"/>
        <v>878.20479999999998</v>
      </c>
      <c r="K287" s="20">
        <v>0.8</v>
      </c>
      <c r="L287" s="13">
        <f t="shared" si="18"/>
        <v>702.56384000000003</v>
      </c>
      <c r="M287" s="18">
        <f t="shared" si="19"/>
        <v>175.64096000000001</v>
      </c>
      <c r="N287" s="16" t="s">
        <v>507</v>
      </c>
      <c r="O287" s="4" t="s">
        <v>52</v>
      </c>
      <c r="P287" s="16"/>
      <c r="Q287" s="16"/>
    </row>
    <row r="288" spans="1:17" x14ac:dyDescent="0.15">
      <c r="A288" s="12">
        <v>282</v>
      </c>
      <c r="B288" s="16" t="s">
        <v>337</v>
      </c>
      <c r="C288" s="17" t="s">
        <v>57</v>
      </c>
      <c r="D288" s="16" t="s">
        <v>450</v>
      </c>
      <c r="E288" s="16" t="s">
        <v>808</v>
      </c>
      <c r="F288" s="16" t="s">
        <v>48</v>
      </c>
      <c r="G288" s="16">
        <v>18.989999999999998</v>
      </c>
      <c r="H288" s="16">
        <v>18.989999999999998</v>
      </c>
      <c r="I288" s="12">
        <f t="shared" si="16"/>
        <v>16711.199999999997</v>
      </c>
      <c r="J288" s="18">
        <f t="shared" si="17"/>
        <v>1019.3831999999999</v>
      </c>
      <c r="K288" s="20">
        <v>0.8</v>
      </c>
      <c r="L288" s="13">
        <f t="shared" si="18"/>
        <v>815.50655999999992</v>
      </c>
      <c r="M288" s="18">
        <f t="shared" si="19"/>
        <v>203.87663999999998</v>
      </c>
      <c r="N288" s="16" t="s">
        <v>507</v>
      </c>
      <c r="O288" s="4" t="s">
        <v>52</v>
      </c>
      <c r="P288" s="16"/>
      <c r="Q288" s="16"/>
    </row>
    <row r="289" spans="1:17" x14ac:dyDescent="0.15">
      <c r="A289" s="12">
        <v>283</v>
      </c>
      <c r="B289" s="16" t="s">
        <v>338</v>
      </c>
      <c r="C289" s="17" t="s">
        <v>57</v>
      </c>
      <c r="D289" s="16" t="s">
        <v>426</v>
      </c>
      <c r="E289" s="16" t="s">
        <v>809</v>
      </c>
      <c r="F289" s="16" t="s">
        <v>48</v>
      </c>
      <c r="G289" s="16">
        <v>9.49</v>
      </c>
      <c r="H289" s="16">
        <v>9.49</v>
      </c>
      <c r="I289" s="12">
        <f t="shared" si="16"/>
        <v>8351.2000000000007</v>
      </c>
      <c r="J289" s="18">
        <f t="shared" si="17"/>
        <v>509.42320000000001</v>
      </c>
      <c r="K289" s="20">
        <v>0.8</v>
      </c>
      <c r="L289" s="13">
        <f t="shared" si="18"/>
        <v>407.53856000000002</v>
      </c>
      <c r="M289" s="18">
        <f t="shared" si="19"/>
        <v>101.88464</v>
      </c>
      <c r="N289" s="16" t="s">
        <v>509</v>
      </c>
      <c r="O289" s="4" t="s">
        <v>52</v>
      </c>
      <c r="P289" s="16"/>
      <c r="Q289" s="16"/>
    </row>
    <row r="290" spans="1:17" x14ac:dyDescent="0.15">
      <c r="A290" s="12">
        <v>284</v>
      </c>
      <c r="B290" s="16" t="s">
        <v>339</v>
      </c>
      <c r="C290" s="17" t="s">
        <v>57</v>
      </c>
      <c r="D290" s="16" t="s">
        <v>438</v>
      </c>
      <c r="E290" s="16" t="s">
        <v>810</v>
      </c>
      <c r="F290" s="16" t="s">
        <v>48</v>
      </c>
      <c r="G290" s="16">
        <v>10.55</v>
      </c>
      <c r="H290" s="16">
        <v>10.55</v>
      </c>
      <c r="I290" s="12">
        <f t="shared" si="16"/>
        <v>9284</v>
      </c>
      <c r="J290" s="18">
        <f t="shared" si="17"/>
        <v>566.32400000000007</v>
      </c>
      <c r="K290" s="20">
        <v>0.8</v>
      </c>
      <c r="L290" s="13">
        <f t="shared" si="18"/>
        <v>453.05920000000009</v>
      </c>
      <c r="M290" s="18">
        <f t="shared" si="19"/>
        <v>113.26480000000002</v>
      </c>
      <c r="N290" s="16" t="s">
        <v>507</v>
      </c>
      <c r="O290" s="4" t="s">
        <v>52</v>
      </c>
      <c r="P290" s="16"/>
      <c r="Q290" s="16"/>
    </row>
    <row r="291" spans="1:17" x14ac:dyDescent="0.15">
      <c r="A291" s="12">
        <v>285</v>
      </c>
      <c r="B291" s="16" t="s">
        <v>340</v>
      </c>
      <c r="C291" s="17" t="s">
        <v>57</v>
      </c>
      <c r="D291" s="16" t="s">
        <v>455</v>
      </c>
      <c r="E291" s="16" t="s">
        <v>811</v>
      </c>
      <c r="F291" s="16" t="s">
        <v>48</v>
      </c>
      <c r="G291" s="16">
        <v>8.44</v>
      </c>
      <c r="H291" s="16">
        <v>8.44</v>
      </c>
      <c r="I291" s="12">
        <f t="shared" si="16"/>
        <v>7427.2</v>
      </c>
      <c r="J291" s="18">
        <f t="shared" si="17"/>
        <v>453.05919999999998</v>
      </c>
      <c r="K291" s="20">
        <v>0.8</v>
      </c>
      <c r="L291" s="13">
        <f t="shared" si="18"/>
        <v>362.44736</v>
      </c>
      <c r="M291" s="18">
        <f t="shared" si="19"/>
        <v>90.611840000000001</v>
      </c>
      <c r="N291" s="16" t="s">
        <v>507</v>
      </c>
      <c r="O291" s="4" t="s">
        <v>52</v>
      </c>
      <c r="P291" s="16"/>
      <c r="Q291" s="16"/>
    </row>
    <row r="292" spans="1:17" x14ac:dyDescent="0.15">
      <c r="A292" s="12">
        <v>286</v>
      </c>
      <c r="B292" s="16" t="s">
        <v>341</v>
      </c>
      <c r="C292" s="17" t="s">
        <v>57</v>
      </c>
      <c r="D292" s="16" t="s">
        <v>426</v>
      </c>
      <c r="E292" s="16" t="s">
        <v>812</v>
      </c>
      <c r="F292" s="16" t="s">
        <v>48</v>
      </c>
      <c r="G292" s="16">
        <v>7.38</v>
      </c>
      <c r="H292" s="16">
        <v>7.38</v>
      </c>
      <c r="I292" s="12">
        <f t="shared" si="16"/>
        <v>6494.4</v>
      </c>
      <c r="J292" s="18">
        <f t="shared" si="17"/>
        <v>396.15839999999997</v>
      </c>
      <c r="K292" s="20">
        <v>0.8</v>
      </c>
      <c r="L292" s="13">
        <f t="shared" si="18"/>
        <v>316.92671999999999</v>
      </c>
      <c r="M292" s="18">
        <f t="shared" si="19"/>
        <v>79.231679999999997</v>
      </c>
      <c r="N292" s="16" t="s">
        <v>512</v>
      </c>
      <c r="O292" s="4" t="s">
        <v>52</v>
      </c>
      <c r="P292" s="16"/>
      <c r="Q292" s="16"/>
    </row>
    <row r="293" spans="1:17" x14ac:dyDescent="0.15">
      <c r="A293" s="12">
        <v>287</v>
      </c>
      <c r="B293" s="16" t="s">
        <v>342</v>
      </c>
      <c r="C293" s="17" t="s">
        <v>57</v>
      </c>
      <c r="D293" s="16" t="s">
        <v>430</v>
      </c>
      <c r="E293" s="16" t="s">
        <v>813</v>
      </c>
      <c r="F293" s="16" t="s">
        <v>48</v>
      </c>
      <c r="G293" s="16">
        <v>11.6</v>
      </c>
      <c r="H293" s="16">
        <v>11.6</v>
      </c>
      <c r="I293" s="12">
        <f t="shared" si="16"/>
        <v>10208</v>
      </c>
      <c r="J293" s="18">
        <f t="shared" si="17"/>
        <v>622.68799999999999</v>
      </c>
      <c r="K293" s="20">
        <v>0.8</v>
      </c>
      <c r="L293" s="13">
        <f t="shared" si="18"/>
        <v>498.15039999999999</v>
      </c>
      <c r="M293" s="18">
        <f t="shared" si="19"/>
        <v>124.5376</v>
      </c>
      <c r="N293" s="16" t="s">
        <v>507</v>
      </c>
      <c r="O293" s="4" t="s">
        <v>52</v>
      </c>
      <c r="P293" s="16"/>
      <c r="Q293" s="16"/>
    </row>
    <row r="294" spans="1:17" x14ac:dyDescent="0.15">
      <c r="A294" s="12">
        <v>288</v>
      </c>
      <c r="B294" s="16" t="s">
        <v>343</v>
      </c>
      <c r="C294" s="17" t="s">
        <v>57</v>
      </c>
      <c r="D294" s="16" t="s">
        <v>432</v>
      </c>
      <c r="E294" s="16" t="s">
        <v>814</v>
      </c>
      <c r="F294" s="16" t="s">
        <v>48</v>
      </c>
      <c r="G294" s="16">
        <v>10.55</v>
      </c>
      <c r="H294" s="16">
        <v>10.55</v>
      </c>
      <c r="I294" s="12">
        <f t="shared" si="16"/>
        <v>9284</v>
      </c>
      <c r="J294" s="18">
        <f t="shared" si="17"/>
        <v>566.32400000000007</v>
      </c>
      <c r="K294" s="20">
        <v>0.8</v>
      </c>
      <c r="L294" s="13">
        <f t="shared" si="18"/>
        <v>453.05920000000009</v>
      </c>
      <c r="M294" s="18">
        <f t="shared" si="19"/>
        <v>113.26480000000002</v>
      </c>
      <c r="N294" s="16" t="s">
        <v>507</v>
      </c>
      <c r="O294" s="4" t="s">
        <v>52</v>
      </c>
      <c r="P294" s="16"/>
      <c r="Q294" s="16"/>
    </row>
    <row r="295" spans="1:17" x14ac:dyDescent="0.15">
      <c r="A295" s="12">
        <v>289</v>
      </c>
      <c r="B295" s="16" t="s">
        <v>344</v>
      </c>
      <c r="C295" s="17" t="s">
        <v>57</v>
      </c>
      <c r="D295" s="16" t="s">
        <v>446</v>
      </c>
      <c r="E295" s="16" t="s">
        <v>815</v>
      </c>
      <c r="F295" s="16" t="s">
        <v>48</v>
      </c>
      <c r="G295" s="16">
        <v>14.46</v>
      </c>
      <c r="H295" s="16">
        <v>14.46</v>
      </c>
      <c r="I295" s="12">
        <f t="shared" ref="I295:I358" si="20">H295*880</f>
        <v>12724.800000000001</v>
      </c>
      <c r="J295" s="18">
        <f t="shared" ref="J295:J358" si="21">G295*53.68</f>
        <v>776.21280000000002</v>
      </c>
      <c r="K295" s="20">
        <v>0.8</v>
      </c>
      <c r="L295" s="13">
        <f t="shared" ref="L295:L358" si="22">J295*0.8</f>
        <v>620.9702400000001</v>
      </c>
      <c r="M295" s="18">
        <f t="shared" ref="M295:M358" si="23">J295*0.2</f>
        <v>155.24256000000003</v>
      </c>
      <c r="N295" s="16" t="s">
        <v>494</v>
      </c>
      <c r="O295" s="4" t="s">
        <v>52</v>
      </c>
      <c r="P295" s="16"/>
      <c r="Q295" s="16"/>
    </row>
    <row r="296" spans="1:17" x14ac:dyDescent="0.15">
      <c r="A296" s="12">
        <v>290</v>
      </c>
      <c r="B296" s="16" t="s">
        <v>345</v>
      </c>
      <c r="C296" s="17" t="s">
        <v>57</v>
      </c>
      <c r="D296" s="16" t="s">
        <v>424</v>
      </c>
      <c r="E296" s="16" t="s">
        <v>816</v>
      </c>
      <c r="F296" s="16" t="s">
        <v>48</v>
      </c>
      <c r="G296" s="16">
        <v>8.44</v>
      </c>
      <c r="H296" s="16">
        <v>8.44</v>
      </c>
      <c r="I296" s="12">
        <f t="shared" si="20"/>
        <v>7427.2</v>
      </c>
      <c r="J296" s="18">
        <f t="shared" si="21"/>
        <v>453.05919999999998</v>
      </c>
      <c r="K296" s="20">
        <v>0.8</v>
      </c>
      <c r="L296" s="13">
        <f t="shared" si="22"/>
        <v>362.44736</v>
      </c>
      <c r="M296" s="18">
        <f t="shared" si="23"/>
        <v>90.611840000000001</v>
      </c>
      <c r="N296" s="16" t="s">
        <v>507</v>
      </c>
      <c r="O296" s="4" t="s">
        <v>52</v>
      </c>
      <c r="P296" s="16"/>
      <c r="Q296" s="16"/>
    </row>
    <row r="297" spans="1:17" x14ac:dyDescent="0.15">
      <c r="A297" s="12">
        <v>291</v>
      </c>
      <c r="B297" s="16" t="s">
        <v>346</v>
      </c>
      <c r="C297" s="17" t="s">
        <v>57</v>
      </c>
      <c r="D297" s="16" t="s">
        <v>433</v>
      </c>
      <c r="E297" s="16" t="s">
        <v>817</v>
      </c>
      <c r="F297" s="16" t="s">
        <v>48</v>
      </c>
      <c r="G297" s="16">
        <v>22.1</v>
      </c>
      <c r="H297" s="16">
        <v>22.1</v>
      </c>
      <c r="I297" s="12">
        <f t="shared" si="20"/>
        <v>19448</v>
      </c>
      <c r="J297" s="18">
        <f t="shared" si="21"/>
        <v>1186.328</v>
      </c>
      <c r="K297" s="20">
        <v>0.8</v>
      </c>
      <c r="L297" s="13">
        <f t="shared" si="22"/>
        <v>949.06240000000003</v>
      </c>
      <c r="M297" s="18">
        <f t="shared" si="23"/>
        <v>237.26560000000001</v>
      </c>
      <c r="N297" s="16" t="s">
        <v>507</v>
      </c>
      <c r="O297" s="4" t="s">
        <v>52</v>
      </c>
      <c r="P297" s="16"/>
      <c r="Q297" s="16"/>
    </row>
    <row r="298" spans="1:17" x14ac:dyDescent="0.15">
      <c r="A298" s="12">
        <v>292</v>
      </c>
      <c r="B298" s="16" t="s">
        <v>347</v>
      </c>
      <c r="C298" s="17" t="s">
        <v>57</v>
      </c>
      <c r="D298" s="16" t="s">
        <v>482</v>
      </c>
      <c r="E298" s="16" t="s">
        <v>818</v>
      </c>
      <c r="F298" s="16" t="s">
        <v>48</v>
      </c>
      <c r="G298" s="16">
        <v>15.84</v>
      </c>
      <c r="H298" s="16">
        <v>15.84</v>
      </c>
      <c r="I298" s="12">
        <f t="shared" si="20"/>
        <v>13939.2</v>
      </c>
      <c r="J298" s="18">
        <f t="shared" si="21"/>
        <v>850.2912</v>
      </c>
      <c r="K298" s="20">
        <v>0.8</v>
      </c>
      <c r="L298" s="13">
        <f t="shared" si="22"/>
        <v>680.23296000000005</v>
      </c>
      <c r="M298" s="18">
        <f t="shared" si="23"/>
        <v>170.05824000000001</v>
      </c>
      <c r="N298" s="16" t="s">
        <v>513</v>
      </c>
      <c r="O298" s="4" t="s">
        <v>52</v>
      </c>
      <c r="P298" s="16"/>
      <c r="Q298" s="16"/>
    </row>
    <row r="299" spans="1:17" x14ac:dyDescent="0.15">
      <c r="A299" s="12">
        <v>293</v>
      </c>
      <c r="B299" s="16" t="s">
        <v>348</v>
      </c>
      <c r="C299" s="17" t="s">
        <v>57</v>
      </c>
      <c r="D299" s="16" t="s">
        <v>434</v>
      </c>
      <c r="E299" s="16" t="s">
        <v>819</v>
      </c>
      <c r="F299" s="16" t="s">
        <v>48</v>
      </c>
      <c r="G299" s="16">
        <v>4.22</v>
      </c>
      <c r="H299" s="16">
        <v>4.22</v>
      </c>
      <c r="I299" s="12">
        <f t="shared" si="20"/>
        <v>3713.6</v>
      </c>
      <c r="J299" s="18">
        <f t="shared" si="21"/>
        <v>226.52959999999999</v>
      </c>
      <c r="K299" s="20">
        <v>0.8</v>
      </c>
      <c r="L299" s="13">
        <f t="shared" si="22"/>
        <v>181.22368</v>
      </c>
      <c r="M299" s="18">
        <f t="shared" si="23"/>
        <v>45.30592</v>
      </c>
      <c r="N299" s="16" t="s">
        <v>507</v>
      </c>
      <c r="O299" s="4" t="s">
        <v>52</v>
      </c>
      <c r="P299" s="16"/>
      <c r="Q299" s="16"/>
    </row>
    <row r="300" spans="1:17" x14ac:dyDescent="0.15">
      <c r="A300" s="12">
        <v>294</v>
      </c>
      <c r="B300" s="16" t="s">
        <v>349</v>
      </c>
      <c r="C300" s="17" t="s">
        <v>57</v>
      </c>
      <c r="D300" s="16" t="s">
        <v>438</v>
      </c>
      <c r="E300" s="16" t="s">
        <v>820</v>
      </c>
      <c r="F300" s="16" t="s">
        <v>48</v>
      </c>
      <c r="G300" s="16">
        <v>8.44</v>
      </c>
      <c r="H300" s="16">
        <v>8.44</v>
      </c>
      <c r="I300" s="12">
        <f t="shared" si="20"/>
        <v>7427.2</v>
      </c>
      <c r="J300" s="18">
        <f t="shared" si="21"/>
        <v>453.05919999999998</v>
      </c>
      <c r="K300" s="20">
        <v>0.8</v>
      </c>
      <c r="L300" s="13">
        <f t="shared" si="22"/>
        <v>362.44736</v>
      </c>
      <c r="M300" s="18">
        <f t="shared" si="23"/>
        <v>90.611840000000001</v>
      </c>
      <c r="N300" s="16" t="s">
        <v>507</v>
      </c>
      <c r="O300" s="4" t="s">
        <v>52</v>
      </c>
      <c r="P300" s="16"/>
      <c r="Q300" s="16"/>
    </row>
    <row r="301" spans="1:17" x14ac:dyDescent="0.15">
      <c r="A301" s="12">
        <v>295</v>
      </c>
      <c r="B301" s="16" t="s">
        <v>350</v>
      </c>
      <c r="C301" s="17" t="s">
        <v>57</v>
      </c>
      <c r="D301" s="16" t="s">
        <v>472</v>
      </c>
      <c r="E301" s="16" t="s">
        <v>821</v>
      </c>
      <c r="F301" s="16" t="s">
        <v>48</v>
      </c>
      <c r="G301" s="16">
        <v>8.44</v>
      </c>
      <c r="H301" s="16">
        <v>8.44</v>
      </c>
      <c r="I301" s="12">
        <f t="shared" si="20"/>
        <v>7427.2</v>
      </c>
      <c r="J301" s="18">
        <f t="shared" si="21"/>
        <v>453.05919999999998</v>
      </c>
      <c r="K301" s="20">
        <v>0.8</v>
      </c>
      <c r="L301" s="13">
        <f t="shared" si="22"/>
        <v>362.44736</v>
      </c>
      <c r="M301" s="18">
        <f t="shared" si="23"/>
        <v>90.611840000000001</v>
      </c>
      <c r="N301" s="16" t="s">
        <v>493</v>
      </c>
      <c r="O301" s="4" t="s">
        <v>52</v>
      </c>
      <c r="P301" s="16"/>
      <c r="Q301" s="16"/>
    </row>
    <row r="302" spans="1:17" x14ac:dyDescent="0.15">
      <c r="A302" s="12">
        <v>296</v>
      </c>
      <c r="B302" s="16" t="s">
        <v>351</v>
      </c>
      <c r="C302" s="17" t="s">
        <v>57</v>
      </c>
      <c r="D302" s="16" t="s">
        <v>459</v>
      </c>
      <c r="E302" s="16" t="s">
        <v>822</v>
      </c>
      <c r="F302" s="16" t="s">
        <v>48</v>
      </c>
      <c r="G302" s="16">
        <v>6.33</v>
      </c>
      <c r="H302" s="16">
        <v>6.33</v>
      </c>
      <c r="I302" s="12">
        <f t="shared" si="20"/>
        <v>5570.4</v>
      </c>
      <c r="J302" s="18">
        <f t="shared" si="21"/>
        <v>339.7944</v>
      </c>
      <c r="K302" s="20">
        <v>0.8</v>
      </c>
      <c r="L302" s="13">
        <f t="shared" si="22"/>
        <v>271.83552000000003</v>
      </c>
      <c r="M302" s="18">
        <f t="shared" si="23"/>
        <v>67.958880000000008</v>
      </c>
      <c r="N302" s="16" t="s">
        <v>507</v>
      </c>
      <c r="O302" s="4" t="s">
        <v>52</v>
      </c>
      <c r="P302" s="16"/>
      <c r="Q302" s="16"/>
    </row>
    <row r="303" spans="1:17" x14ac:dyDescent="0.15">
      <c r="A303" s="12">
        <v>297</v>
      </c>
      <c r="B303" s="16" t="s">
        <v>352</v>
      </c>
      <c r="C303" s="17" t="s">
        <v>57</v>
      </c>
      <c r="D303" s="16" t="s">
        <v>483</v>
      </c>
      <c r="E303" s="16" t="s">
        <v>823</v>
      </c>
      <c r="F303" s="16" t="s">
        <v>48</v>
      </c>
      <c r="G303" s="16">
        <v>12.83</v>
      </c>
      <c r="H303" s="16">
        <v>12.83</v>
      </c>
      <c r="I303" s="12">
        <f t="shared" si="20"/>
        <v>11290.4</v>
      </c>
      <c r="J303" s="18">
        <f t="shared" si="21"/>
        <v>688.71439999999996</v>
      </c>
      <c r="K303" s="20">
        <v>0.8</v>
      </c>
      <c r="L303" s="13">
        <f t="shared" si="22"/>
        <v>550.97151999999994</v>
      </c>
      <c r="M303" s="18">
        <f t="shared" si="23"/>
        <v>137.74287999999999</v>
      </c>
      <c r="N303" s="16" t="s">
        <v>507</v>
      </c>
      <c r="O303" s="4" t="s">
        <v>52</v>
      </c>
      <c r="P303" s="16"/>
      <c r="Q303" s="16"/>
    </row>
    <row r="304" spans="1:17" x14ac:dyDescent="0.15">
      <c r="A304" s="12">
        <v>298</v>
      </c>
      <c r="B304" s="16" t="s">
        <v>353</v>
      </c>
      <c r="C304" s="17" t="s">
        <v>57</v>
      </c>
      <c r="D304" s="16" t="s">
        <v>460</v>
      </c>
      <c r="E304" s="16" t="s">
        <v>824</v>
      </c>
      <c r="F304" s="16" t="s">
        <v>48</v>
      </c>
      <c r="G304" s="16">
        <v>4.22</v>
      </c>
      <c r="H304" s="16">
        <v>4.22</v>
      </c>
      <c r="I304" s="12">
        <f t="shared" si="20"/>
        <v>3713.6</v>
      </c>
      <c r="J304" s="18">
        <f t="shared" si="21"/>
        <v>226.52959999999999</v>
      </c>
      <c r="K304" s="20">
        <v>0.8</v>
      </c>
      <c r="L304" s="13">
        <f t="shared" si="22"/>
        <v>181.22368</v>
      </c>
      <c r="M304" s="18">
        <f t="shared" si="23"/>
        <v>45.30592</v>
      </c>
      <c r="N304" s="16" t="s">
        <v>507</v>
      </c>
      <c r="O304" s="4" t="s">
        <v>52</v>
      </c>
      <c r="P304" s="16"/>
      <c r="Q304" s="16"/>
    </row>
    <row r="305" spans="1:17" x14ac:dyDescent="0.15">
      <c r="A305" s="12">
        <v>299</v>
      </c>
      <c r="B305" s="16" t="s">
        <v>354</v>
      </c>
      <c r="C305" s="17" t="s">
        <v>57</v>
      </c>
      <c r="D305" s="16" t="s">
        <v>424</v>
      </c>
      <c r="E305" s="16" t="s">
        <v>825</v>
      </c>
      <c r="F305" s="16" t="s">
        <v>48</v>
      </c>
      <c r="G305" s="16">
        <v>10.55</v>
      </c>
      <c r="H305" s="16">
        <v>10.55</v>
      </c>
      <c r="I305" s="12">
        <f t="shared" si="20"/>
        <v>9284</v>
      </c>
      <c r="J305" s="18">
        <f t="shared" si="21"/>
        <v>566.32400000000007</v>
      </c>
      <c r="K305" s="20">
        <v>0.8</v>
      </c>
      <c r="L305" s="13">
        <f t="shared" si="22"/>
        <v>453.05920000000009</v>
      </c>
      <c r="M305" s="18">
        <f t="shared" si="23"/>
        <v>113.26480000000002</v>
      </c>
      <c r="N305" s="16" t="s">
        <v>512</v>
      </c>
      <c r="O305" s="4" t="s">
        <v>52</v>
      </c>
      <c r="P305" s="16"/>
      <c r="Q305" s="16"/>
    </row>
    <row r="306" spans="1:17" x14ac:dyDescent="0.15">
      <c r="A306" s="12">
        <v>300</v>
      </c>
      <c r="B306" s="16" t="s">
        <v>355</v>
      </c>
      <c r="C306" s="17" t="s">
        <v>57</v>
      </c>
      <c r="D306" s="16" t="s">
        <v>433</v>
      </c>
      <c r="E306" s="16" t="s">
        <v>826</v>
      </c>
      <c r="F306" s="16" t="s">
        <v>49</v>
      </c>
      <c r="G306" s="16">
        <v>16.5</v>
      </c>
      <c r="H306" s="16">
        <v>16.5</v>
      </c>
      <c r="I306" s="12">
        <f t="shared" si="20"/>
        <v>14520</v>
      </c>
      <c r="J306" s="18">
        <f t="shared" si="21"/>
        <v>885.72</v>
      </c>
      <c r="K306" s="20">
        <v>0.8</v>
      </c>
      <c r="L306" s="13">
        <f t="shared" si="22"/>
        <v>708.57600000000002</v>
      </c>
      <c r="M306" s="18">
        <f t="shared" si="23"/>
        <v>177.14400000000001</v>
      </c>
      <c r="N306" s="16" t="s">
        <v>507</v>
      </c>
      <c r="O306" s="4" t="s">
        <v>52</v>
      </c>
      <c r="P306" s="16"/>
      <c r="Q306" s="16"/>
    </row>
    <row r="307" spans="1:17" x14ac:dyDescent="0.15">
      <c r="A307" s="12">
        <v>301</v>
      </c>
      <c r="B307" s="16" t="s">
        <v>356</v>
      </c>
      <c r="C307" s="17" t="s">
        <v>57</v>
      </c>
      <c r="D307" s="16" t="s">
        <v>484</v>
      </c>
      <c r="E307" s="16" t="s">
        <v>827</v>
      </c>
      <c r="F307" s="16" t="s">
        <v>49</v>
      </c>
      <c r="G307" s="16">
        <v>12.6</v>
      </c>
      <c r="H307" s="16">
        <v>12.6</v>
      </c>
      <c r="I307" s="12">
        <f t="shared" si="20"/>
        <v>11088</v>
      </c>
      <c r="J307" s="18">
        <f t="shared" si="21"/>
        <v>676.36799999999994</v>
      </c>
      <c r="K307" s="20">
        <v>0.8</v>
      </c>
      <c r="L307" s="13">
        <f t="shared" si="22"/>
        <v>541.09439999999995</v>
      </c>
      <c r="M307" s="18">
        <f t="shared" si="23"/>
        <v>135.27359999999999</v>
      </c>
      <c r="N307" s="16" t="s">
        <v>507</v>
      </c>
      <c r="O307" s="4" t="s">
        <v>52</v>
      </c>
      <c r="P307" s="16"/>
      <c r="Q307" s="16"/>
    </row>
    <row r="308" spans="1:17" x14ac:dyDescent="0.15">
      <c r="A308" s="12">
        <v>302</v>
      </c>
      <c r="B308" s="16" t="s">
        <v>357</v>
      </c>
      <c r="C308" s="17" t="s">
        <v>57</v>
      </c>
      <c r="D308" s="16" t="s">
        <v>426</v>
      </c>
      <c r="E308" s="16" t="s">
        <v>828</v>
      </c>
      <c r="F308" s="16" t="s">
        <v>49</v>
      </c>
      <c r="G308" s="16">
        <v>13.75</v>
      </c>
      <c r="H308" s="16">
        <v>13.75</v>
      </c>
      <c r="I308" s="12">
        <f t="shared" si="20"/>
        <v>12100</v>
      </c>
      <c r="J308" s="18">
        <f t="shared" si="21"/>
        <v>738.1</v>
      </c>
      <c r="K308" s="20">
        <v>0.8</v>
      </c>
      <c r="L308" s="13">
        <f t="shared" si="22"/>
        <v>590.48</v>
      </c>
      <c r="M308" s="18">
        <f t="shared" si="23"/>
        <v>147.62</v>
      </c>
      <c r="N308" s="16" t="s">
        <v>507</v>
      </c>
      <c r="O308" s="4" t="s">
        <v>52</v>
      </c>
      <c r="P308" s="16"/>
      <c r="Q308" s="16"/>
    </row>
    <row r="309" spans="1:17" x14ac:dyDescent="0.15">
      <c r="A309" s="12">
        <v>303</v>
      </c>
      <c r="B309" s="16" t="s">
        <v>358</v>
      </c>
      <c r="C309" s="17" t="s">
        <v>57</v>
      </c>
      <c r="D309" s="16" t="s">
        <v>425</v>
      </c>
      <c r="E309" s="16" t="s">
        <v>829</v>
      </c>
      <c r="F309" s="16" t="s">
        <v>49</v>
      </c>
      <c r="G309" s="16">
        <v>15.55</v>
      </c>
      <c r="H309" s="16">
        <v>15.55</v>
      </c>
      <c r="I309" s="12">
        <f t="shared" si="20"/>
        <v>13684</v>
      </c>
      <c r="J309" s="18">
        <f t="shared" si="21"/>
        <v>834.72400000000005</v>
      </c>
      <c r="K309" s="20">
        <v>0.8</v>
      </c>
      <c r="L309" s="13">
        <f t="shared" si="22"/>
        <v>667.77920000000006</v>
      </c>
      <c r="M309" s="18">
        <f t="shared" si="23"/>
        <v>166.94480000000001</v>
      </c>
      <c r="N309" s="16" t="s">
        <v>509</v>
      </c>
      <c r="O309" s="4" t="s">
        <v>52</v>
      </c>
      <c r="P309" s="16"/>
      <c r="Q309" s="16"/>
    </row>
    <row r="310" spans="1:17" x14ac:dyDescent="0.15">
      <c r="A310" s="12">
        <v>304</v>
      </c>
      <c r="B310" s="16" t="s">
        <v>359</v>
      </c>
      <c r="C310" s="17" t="s">
        <v>57</v>
      </c>
      <c r="D310" s="16" t="s">
        <v>429</v>
      </c>
      <c r="E310" s="16" t="s">
        <v>830</v>
      </c>
      <c r="F310" s="16" t="s">
        <v>49</v>
      </c>
      <c r="G310" s="16">
        <v>13.75</v>
      </c>
      <c r="H310" s="16">
        <v>13.75</v>
      </c>
      <c r="I310" s="12">
        <f t="shared" si="20"/>
        <v>12100</v>
      </c>
      <c r="J310" s="18">
        <f t="shared" si="21"/>
        <v>738.1</v>
      </c>
      <c r="K310" s="20">
        <v>0.8</v>
      </c>
      <c r="L310" s="13">
        <f t="shared" si="22"/>
        <v>590.48</v>
      </c>
      <c r="M310" s="18">
        <f t="shared" si="23"/>
        <v>147.62</v>
      </c>
      <c r="N310" s="16" t="s">
        <v>507</v>
      </c>
      <c r="O310" s="4" t="s">
        <v>52</v>
      </c>
      <c r="P310" s="16"/>
      <c r="Q310" s="16"/>
    </row>
    <row r="311" spans="1:17" x14ac:dyDescent="0.15">
      <c r="A311" s="12">
        <v>305</v>
      </c>
      <c r="B311" s="16" t="s">
        <v>360</v>
      </c>
      <c r="C311" s="17" t="s">
        <v>57</v>
      </c>
      <c r="D311" s="16" t="s">
        <v>425</v>
      </c>
      <c r="E311" s="16" t="s">
        <v>831</v>
      </c>
      <c r="F311" s="16" t="s">
        <v>49</v>
      </c>
      <c r="G311" s="16">
        <v>16.5</v>
      </c>
      <c r="H311" s="16">
        <v>16.5</v>
      </c>
      <c r="I311" s="12">
        <f t="shared" si="20"/>
        <v>14520</v>
      </c>
      <c r="J311" s="18">
        <f t="shared" si="21"/>
        <v>885.72</v>
      </c>
      <c r="K311" s="20">
        <v>0.8</v>
      </c>
      <c r="L311" s="13">
        <f t="shared" si="22"/>
        <v>708.57600000000002</v>
      </c>
      <c r="M311" s="18">
        <f t="shared" si="23"/>
        <v>177.14400000000001</v>
      </c>
      <c r="N311" s="16" t="s">
        <v>507</v>
      </c>
      <c r="O311" s="4" t="s">
        <v>52</v>
      </c>
      <c r="P311" s="16"/>
      <c r="Q311" s="16"/>
    </row>
    <row r="312" spans="1:17" x14ac:dyDescent="0.15">
      <c r="A312" s="12">
        <v>306</v>
      </c>
      <c r="B312" s="16" t="s">
        <v>361</v>
      </c>
      <c r="C312" s="17" t="s">
        <v>57</v>
      </c>
      <c r="D312" s="16" t="s">
        <v>485</v>
      </c>
      <c r="E312" s="16" t="s">
        <v>832</v>
      </c>
      <c r="F312" s="16" t="s">
        <v>49</v>
      </c>
      <c r="G312" s="16">
        <v>18.239999999999998</v>
      </c>
      <c r="H312" s="16">
        <v>18.239999999999998</v>
      </c>
      <c r="I312" s="12">
        <f t="shared" si="20"/>
        <v>16051.199999999999</v>
      </c>
      <c r="J312" s="18">
        <f t="shared" si="21"/>
        <v>979.12319999999988</v>
      </c>
      <c r="K312" s="20">
        <v>0.8</v>
      </c>
      <c r="L312" s="13">
        <f t="shared" si="22"/>
        <v>783.29855999999995</v>
      </c>
      <c r="M312" s="18">
        <f t="shared" si="23"/>
        <v>195.82463999999999</v>
      </c>
      <c r="N312" s="16" t="s">
        <v>514</v>
      </c>
      <c r="O312" s="4" t="s">
        <v>52</v>
      </c>
      <c r="P312" s="16"/>
      <c r="Q312" s="16"/>
    </row>
    <row r="313" spans="1:17" x14ac:dyDescent="0.15">
      <c r="A313" s="12">
        <v>307</v>
      </c>
      <c r="B313" s="16" t="s">
        <v>362</v>
      </c>
      <c r="C313" s="17" t="s">
        <v>57</v>
      </c>
      <c r="D313" s="16" t="s">
        <v>434</v>
      </c>
      <c r="E313" s="16" t="s">
        <v>833</v>
      </c>
      <c r="F313" s="16" t="s">
        <v>49</v>
      </c>
      <c r="G313" s="16">
        <v>16.329999999999998</v>
      </c>
      <c r="H313" s="16">
        <v>16.329999999999998</v>
      </c>
      <c r="I313" s="12">
        <f t="shared" si="20"/>
        <v>14370.399999999998</v>
      </c>
      <c r="J313" s="18">
        <f t="shared" si="21"/>
        <v>876.59439999999995</v>
      </c>
      <c r="K313" s="20">
        <v>0.8</v>
      </c>
      <c r="L313" s="13">
        <f t="shared" si="22"/>
        <v>701.27552000000003</v>
      </c>
      <c r="M313" s="18">
        <f t="shared" si="23"/>
        <v>175.31888000000001</v>
      </c>
      <c r="N313" s="16" t="s">
        <v>507</v>
      </c>
      <c r="O313" s="4" t="s">
        <v>52</v>
      </c>
      <c r="P313" s="16"/>
      <c r="Q313" s="16"/>
    </row>
    <row r="314" spans="1:17" x14ac:dyDescent="0.15">
      <c r="A314" s="12">
        <v>308</v>
      </c>
      <c r="B314" s="16" t="s">
        <v>363</v>
      </c>
      <c r="C314" s="17" t="s">
        <v>57</v>
      </c>
      <c r="D314" s="16" t="s">
        <v>430</v>
      </c>
      <c r="E314" s="16" t="s">
        <v>834</v>
      </c>
      <c r="F314" s="16" t="s">
        <v>49</v>
      </c>
      <c r="G314" s="16">
        <v>25.79</v>
      </c>
      <c r="H314" s="16">
        <v>25.79</v>
      </c>
      <c r="I314" s="12">
        <f t="shared" si="20"/>
        <v>22695.200000000001</v>
      </c>
      <c r="J314" s="18">
        <f t="shared" si="21"/>
        <v>1384.4071999999999</v>
      </c>
      <c r="K314" s="20">
        <v>0.8</v>
      </c>
      <c r="L314" s="13">
        <f t="shared" si="22"/>
        <v>1107.52576</v>
      </c>
      <c r="M314" s="18">
        <f t="shared" si="23"/>
        <v>276.88144</v>
      </c>
      <c r="N314" s="16" t="s">
        <v>515</v>
      </c>
      <c r="O314" s="4" t="s">
        <v>52</v>
      </c>
      <c r="P314" s="16"/>
      <c r="Q314" s="16"/>
    </row>
    <row r="315" spans="1:17" x14ac:dyDescent="0.15">
      <c r="A315" s="12">
        <v>309</v>
      </c>
      <c r="B315" s="16" t="s">
        <v>364</v>
      </c>
      <c r="C315" s="17" t="s">
        <v>57</v>
      </c>
      <c r="D315" s="16" t="s">
        <v>426</v>
      </c>
      <c r="E315" s="16" t="s">
        <v>835</v>
      </c>
      <c r="F315" s="16" t="s">
        <v>49</v>
      </c>
      <c r="G315" s="16">
        <v>22</v>
      </c>
      <c r="H315" s="16">
        <v>22</v>
      </c>
      <c r="I315" s="12">
        <f t="shared" si="20"/>
        <v>19360</v>
      </c>
      <c r="J315" s="18">
        <f t="shared" si="21"/>
        <v>1180.96</v>
      </c>
      <c r="K315" s="20">
        <v>0.8</v>
      </c>
      <c r="L315" s="13">
        <f t="shared" si="22"/>
        <v>944.76800000000003</v>
      </c>
      <c r="M315" s="18">
        <f t="shared" si="23"/>
        <v>236.19200000000001</v>
      </c>
      <c r="N315" s="16" t="s">
        <v>507</v>
      </c>
      <c r="O315" s="4" t="s">
        <v>52</v>
      </c>
      <c r="P315" s="16"/>
      <c r="Q315" s="16"/>
    </row>
    <row r="316" spans="1:17" x14ac:dyDescent="0.15">
      <c r="A316" s="12">
        <v>310</v>
      </c>
      <c r="B316" s="16" t="s">
        <v>365</v>
      </c>
      <c r="C316" s="17" t="s">
        <v>57</v>
      </c>
      <c r="D316" s="16" t="s">
        <v>446</v>
      </c>
      <c r="E316" s="16" t="s">
        <v>836</v>
      </c>
      <c r="F316" s="16" t="s">
        <v>49</v>
      </c>
      <c r="G316" s="16">
        <v>16.5</v>
      </c>
      <c r="H316" s="16">
        <v>16.5</v>
      </c>
      <c r="I316" s="12">
        <f t="shared" si="20"/>
        <v>14520</v>
      </c>
      <c r="J316" s="18">
        <f t="shared" si="21"/>
        <v>885.72</v>
      </c>
      <c r="K316" s="20">
        <v>0.8</v>
      </c>
      <c r="L316" s="13">
        <f t="shared" si="22"/>
        <v>708.57600000000002</v>
      </c>
      <c r="M316" s="18">
        <f t="shared" si="23"/>
        <v>177.14400000000001</v>
      </c>
      <c r="N316" s="16" t="s">
        <v>507</v>
      </c>
      <c r="O316" s="4" t="s">
        <v>52</v>
      </c>
      <c r="P316" s="16"/>
      <c r="Q316" s="16"/>
    </row>
    <row r="317" spans="1:17" x14ac:dyDescent="0.15">
      <c r="A317" s="12">
        <v>311</v>
      </c>
      <c r="B317" s="16" t="s">
        <v>366</v>
      </c>
      <c r="C317" s="17" t="s">
        <v>57</v>
      </c>
      <c r="D317" s="16" t="s">
        <v>439</v>
      </c>
      <c r="E317" s="16" t="s">
        <v>837</v>
      </c>
      <c r="F317" s="16" t="s">
        <v>49</v>
      </c>
      <c r="G317" s="16">
        <v>11</v>
      </c>
      <c r="H317" s="16">
        <v>11</v>
      </c>
      <c r="I317" s="12">
        <f t="shared" si="20"/>
        <v>9680</v>
      </c>
      <c r="J317" s="18">
        <f t="shared" si="21"/>
        <v>590.48</v>
      </c>
      <c r="K317" s="20">
        <v>0.8</v>
      </c>
      <c r="L317" s="13">
        <f t="shared" si="22"/>
        <v>472.38400000000001</v>
      </c>
      <c r="M317" s="18">
        <f t="shared" si="23"/>
        <v>118.096</v>
      </c>
      <c r="N317" s="16" t="s">
        <v>507</v>
      </c>
      <c r="O317" s="4" t="s">
        <v>52</v>
      </c>
      <c r="P317" s="16"/>
      <c r="Q317" s="16"/>
    </row>
    <row r="318" spans="1:17" x14ac:dyDescent="0.15">
      <c r="A318" s="12">
        <v>312</v>
      </c>
      <c r="B318" s="16" t="s">
        <v>367</v>
      </c>
      <c r="C318" s="17" t="s">
        <v>57</v>
      </c>
      <c r="D318" s="16" t="s">
        <v>457</v>
      </c>
      <c r="E318" s="16" t="s">
        <v>838</v>
      </c>
      <c r="F318" s="16" t="s">
        <v>49</v>
      </c>
      <c r="G318" s="16">
        <v>11</v>
      </c>
      <c r="H318" s="16">
        <v>11</v>
      </c>
      <c r="I318" s="12">
        <f t="shared" si="20"/>
        <v>9680</v>
      </c>
      <c r="J318" s="18">
        <f t="shared" si="21"/>
        <v>590.48</v>
      </c>
      <c r="K318" s="20">
        <v>0.8</v>
      </c>
      <c r="L318" s="13">
        <f t="shared" si="22"/>
        <v>472.38400000000001</v>
      </c>
      <c r="M318" s="18">
        <f t="shared" si="23"/>
        <v>118.096</v>
      </c>
      <c r="N318" s="16" t="s">
        <v>507</v>
      </c>
      <c r="O318" s="4" t="s">
        <v>52</v>
      </c>
      <c r="P318" s="16"/>
      <c r="Q318" s="16"/>
    </row>
    <row r="319" spans="1:17" x14ac:dyDescent="0.15">
      <c r="A319" s="12">
        <v>313</v>
      </c>
      <c r="B319" s="16" t="s">
        <v>368</v>
      </c>
      <c r="C319" s="17" t="s">
        <v>57</v>
      </c>
      <c r="D319" s="16" t="s">
        <v>457</v>
      </c>
      <c r="E319" s="16" t="s">
        <v>839</v>
      </c>
      <c r="F319" s="16" t="s">
        <v>49</v>
      </c>
      <c r="G319" s="16">
        <v>16.5</v>
      </c>
      <c r="H319" s="16">
        <v>16.5</v>
      </c>
      <c r="I319" s="12">
        <f t="shared" si="20"/>
        <v>14520</v>
      </c>
      <c r="J319" s="18">
        <f t="shared" si="21"/>
        <v>885.72</v>
      </c>
      <c r="K319" s="20">
        <v>0.8</v>
      </c>
      <c r="L319" s="13">
        <f t="shared" si="22"/>
        <v>708.57600000000002</v>
      </c>
      <c r="M319" s="18">
        <f t="shared" si="23"/>
        <v>177.14400000000001</v>
      </c>
      <c r="N319" s="16" t="s">
        <v>507</v>
      </c>
      <c r="O319" s="4" t="s">
        <v>52</v>
      </c>
      <c r="P319" s="16"/>
      <c r="Q319" s="16"/>
    </row>
    <row r="320" spans="1:17" x14ac:dyDescent="0.15">
      <c r="A320" s="12">
        <v>314</v>
      </c>
      <c r="B320" s="16" t="s">
        <v>369</v>
      </c>
      <c r="C320" s="17" t="s">
        <v>57</v>
      </c>
      <c r="D320" s="16" t="s">
        <v>438</v>
      </c>
      <c r="E320" s="16" t="s">
        <v>840</v>
      </c>
      <c r="F320" s="16" t="s">
        <v>49</v>
      </c>
      <c r="G320" s="16">
        <v>19.100000000000001</v>
      </c>
      <c r="H320" s="16">
        <v>19.100000000000001</v>
      </c>
      <c r="I320" s="12">
        <f t="shared" si="20"/>
        <v>16808</v>
      </c>
      <c r="J320" s="18">
        <f t="shared" si="21"/>
        <v>1025.288</v>
      </c>
      <c r="K320" s="20">
        <v>0.8</v>
      </c>
      <c r="L320" s="13">
        <f t="shared" si="22"/>
        <v>820.23040000000003</v>
      </c>
      <c r="M320" s="18">
        <f t="shared" si="23"/>
        <v>205.05760000000001</v>
      </c>
      <c r="N320" s="16" t="s">
        <v>507</v>
      </c>
      <c r="O320" s="4" t="s">
        <v>52</v>
      </c>
      <c r="P320" s="16"/>
      <c r="Q320" s="16"/>
    </row>
    <row r="321" spans="1:17" x14ac:dyDescent="0.15">
      <c r="A321" s="12">
        <v>315</v>
      </c>
      <c r="B321" s="16" t="s">
        <v>370</v>
      </c>
      <c r="C321" s="17" t="s">
        <v>57</v>
      </c>
      <c r="D321" s="16" t="s">
        <v>455</v>
      </c>
      <c r="E321" s="16" t="s">
        <v>841</v>
      </c>
      <c r="F321" s="16" t="s">
        <v>49</v>
      </c>
      <c r="G321" s="16">
        <v>8.25</v>
      </c>
      <c r="H321" s="16">
        <v>8.25</v>
      </c>
      <c r="I321" s="12">
        <f t="shared" si="20"/>
        <v>7260</v>
      </c>
      <c r="J321" s="18">
        <f t="shared" si="21"/>
        <v>442.86</v>
      </c>
      <c r="K321" s="20">
        <v>0.8</v>
      </c>
      <c r="L321" s="13">
        <f t="shared" si="22"/>
        <v>354.28800000000001</v>
      </c>
      <c r="M321" s="18">
        <f t="shared" si="23"/>
        <v>88.572000000000003</v>
      </c>
      <c r="N321" s="16" t="s">
        <v>507</v>
      </c>
      <c r="O321" s="4" t="s">
        <v>52</v>
      </c>
      <c r="P321" s="16"/>
      <c r="Q321" s="16"/>
    </row>
    <row r="322" spans="1:17" x14ac:dyDescent="0.15">
      <c r="A322" s="12">
        <v>316</v>
      </c>
      <c r="B322" s="16" t="s">
        <v>371</v>
      </c>
      <c r="C322" s="17" t="s">
        <v>57</v>
      </c>
      <c r="D322" s="16" t="s">
        <v>449</v>
      </c>
      <c r="E322" s="16" t="s">
        <v>842</v>
      </c>
      <c r="F322" s="16" t="s">
        <v>49</v>
      </c>
      <c r="G322" s="16">
        <v>11</v>
      </c>
      <c r="H322" s="16">
        <v>11</v>
      </c>
      <c r="I322" s="12">
        <f t="shared" si="20"/>
        <v>9680</v>
      </c>
      <c r="J322" s="18">
        <f t="shared" si="21"/>
        <v>590.48</v>
      </c>
      <c r="K322" s="20">
        <v>0.8</v>
      </c>
      <c r="L322" s="13">
        <f t="shared" si="22"/>
        <v>472.38400000000001</v>
      </c>
      <c r="M322" s="18">
        <f t="shared" si="23"/>
        <v>118.096</v>
      </c>
      <c r="N322" s="16" t="s">
        <v>507</v>
      </c>
      <c r="O322" s="4" t="s">
        <v>52</v>
      </c>
      <c r="P322" s="16"/>
      <c r="Q322" s="16"/>
    </row>
    <row r="323" spans="1:17" x14ac:dyDescent="0.15">
      <c r="A323" s="12">
        <v>317</v>
      </c>
      <c r="B323" s="16" t="s">
        <v>372</v>
      </c>
      <c r="C323" s="17" t="s">
        <v>57</v>
      </c>
      <c r="D323" s="16" t="s">
        <v>430</v>
      </c>
      <c r="E323" s="16" t="s">
        <v>843</v>
      </c>
      <c r="F323" s="16" t="s">
        <v>49</v>
      </c>
      <c r="G323" s="16">
        <v>8.25</v>
      </c>
      <c r="H323" s="16">
        <v>8.25</v>
      </c>
      <c r="I323" s="12">
        <f t="shared" si="20"/>
        <v>7260</v>
      </c>
      <c r="J323" s="18">
        <f t="shared" si="21"/>
        <v>442.86</v>
      </c>
      <c r="K323" s="20">
        <v>0.8</v>
      </c>
      <c r="L323" s="13">
        <f t="shared" si="22"/>
        <v>354.28800000000001</v>
      </c>
      <c r="M323" s="18">
        <f t="shared" si="23"/>
        <v>88.572000000000003</v>
      </c>
      <c r="N323" s="16" t="s">
        <v>507</v>
      </c>
      <c r="O323" s="4" t="s">
        <v>52</v>
      </c>
      <c r="P323" s="16"/>
      <c r="Q323" s="16"/>
    </row>
    <row r="324" spans="1:17" x14ac:dyDescent="0.15">
      <c r="A324" s="12">
        <v>318</v>
      </c>
      <c r="B324" s="16" t="s">
        <v>373</v>
      </c>
      <c r="C324" s="17" t="s">
        <v>57</v>
      </c>
      <c r="D324" s="16" t="s">
        <v>426</v>
      </c>
      <c r="E324" s="16" t="s">
        <v>844</v>
      </c>
      <c r="F324" s="16" t="s">
        <v>49</v>
      </c>
      <c r="G324" s="16">
        <v>11</v>
      </c>
      <c r="H324" s="16">
        <v>11</v>
      </c>
      <c r="I324" s="12">
        <f t="shared" si="20"/>
        <v>9680</v>
      </c>
      <c r="J324" s="18">
        <f t="shared" si="21"/>
        <v>590.48</v>
      </c>
      <c r="K324" s="20">
        <v>0.8</v>
      </c>
      <c r="L324" s="13">
        <f t="shared" si="22"/>
        <v>472.38400000000001</v>
      </c>
      <c r="M324" s="18">
        <f t="shared" si="23"/>
        <v>118.096</v>
      </c>
      <c r="N324" s="16" t="s">
        <v>509</v>
      </c>
      <c r="O324" s="4" t="s">
        <v>52</v>
      </c>
      <c r="P324" s="16"/>
      <c r="Q324" s="16"/>
    </row>
    <row r="325" spans="1:17" x14ac:dyDescent="0.15">
      <c r="A325" s="12">
        <v>319</v>
      </c>
      <c r="B325" s="16" t="s">
        <v>374</v>
      </c>
      <c r="C325" s="17" t="s">
        <v>57</v>
      </c>
      <c r="D325" s="16" t="s">
        <v>441</v>
      </c>
      <c r="E325" s="16" t="s">
        <v>845</v>
      </c>
      <c r="F325" s="16" t="s">
        <v>49</v>
      </c>
      <c r="G325" s="16">
        <v>13.75</v>
      </c>
      <c r="H325" s="16">
        <v>13.75</v>
      </c>
      <c r="I325" s="12">
        <f t="shared" si="20"/>
        <v>12100</v>
      </c>
      <c r="J325" s="18">
        <f t="shared" si="21"/>
        <v>738.1</v>
      </c>
      <c r="K325" s="20">
        <v>0.8</v>
      </c>
      <c r="L325" s="13">
        <f t="shared" si="22"/>
        <v>590.48</v>
      </c>
      <c r="M325" s="18">
        <f t="shared" si="23"/>
        <v>147.62</v>
      </c>
      <c r="N325" s="16" t="s">
        <v>509</v>
      </c>
      <c r="O325" s="4" t="s">
        <v>52</v>
      </c>
      <c r="P325" s="16"/>
      <c r="Q325" s="16"/>
    </row>
    <row r="326" spans="1:17" x14ac:dyDescent="0.15">
      <c r="A326" s="12">
        <v>320</v>
      </c>
      <c r="B326" s="16" t="s">
        <v>375</v>
      </c>
      <c r="C326" s="17" t="s">
        <v>57</v>
      </c>
      <c r="D326" s="16" t="s">
        <v>439</v>
      </c>
      <c r="E326" s="16" t="s">
        <v>846</v>
      </c>
      <c r="F326" s="16" t="s">
        <v>49</v>
      </c>
      <c r="G326" s="16">
        <v>8.25</v>
      </c>
      <c r="H326" s="16">
        <v>8.25</v>
      </c>
      <c r="I326" s="12">
        <f t="shared" si="20"/>
        <v>7260</v>
      </c>
      <c r="J326" s="18">
        <f t="shared" si="21"/>
        <v>442.86</v>
      </c>
      <c r="K326" s="20">
        <v>0.8</v>
      </c>
      <c r="L326" s="13">
        <f t="shared" si="22"/>
        <v>354.28800000000001</v>
      </c>
      <c r="M326" s="18">
        <f t="shared" si="23"/>
        <v>88.572000000000003</v>
      </c>
      <c r="N326" s="16" t="s">
        <v>509</v>
      </c>
      <c r="O326" s="4" t="s">
        <v>52</v>
      </c>
      <c r="P326" s="16"/>
      <c r="Q326" s="16"/>
    </row>
    <row r="327" spans="1:17" x14ac:dyDescent="0.15">
      <c r="A327" s="12">
        <v>321</v>
      </c>
      <c r="B327" s="16" t="s">
        <v>376</v>
      </c>
      <c r="C327" s="17" t="s">
        <v>57</v>
      </c>
      <c r="D327" s="16" t="s">
        <v>459</v>
      </c>
      <c r="E327" s="16" t="s">
        <v>847</v>
      </c>
      <c r="F327" s="16" t="s">
        <v>49</v>
      </c>
      <c r="G327" s="16">
        <v>14.2</v>
      </c>
      <c r="H327" s="16">
        <v>14.2</v>
      </c>
      <c r="I327" s="12">
        <f t="shared" si="20"/>
        <v>12496</v>
      </c>
      <c r="J327" s="18">
        <f t="shared" si="21"/>
        <v>762.25599999999997</v>
      </c>
      <c r="K327" s="20">
        <v>0.8</v>
      </c>
      <c r="L327" s="13">
        <f t="shared" si="22"/>
        <v>609.8048</v>
      </c>
      <c r="M327" s="18">
        <f t="shared" si="23"/>
        <v>152.4512</v>
      </c>
      <c r="N327" s="16" t="s">
        <v>509</v>
      </c>
      <c r="O327" s="4" t="s">
        <v>52</v>
      </c>
      <c r="P327" s="16"/>
      <c r="Q327" s="16"/>
    </row>
    <row r="328" spans="1:17" x14ac:dyDescent="0.15">
      <c r="A328" s="12">
        <v>322</v>
      </c>
      <c r="B328" s="16" t="s">
        <v>377</v>
      </c>
      <c r="C328" s="17" t="s">
        <v>57</v>
      </c>
      <c r="D328" s="16" t="s">
        <v>443</v>
      </c>
      <c r="E328" s="16" t="s">
        <v>848</v>
      </c>
      <c r="F328" s="16" t="s">
        <v>49</v>
      </c>
      <c r="G328" s="16">
        <v>13.75</v>
      </c>
      <c r="H328" s="16">
        <v>13.75</v>
      </c>
      <c r="I328" s="12">
        <f t="shared" si="20"/>
        <v>12100</v>
      </c>
      <c r="J328" s="18">
        <f t="shared" si="21"/>
        <v>738.1</v>
      </c>
      <c r="K328" s="20">
        <v>0.8</v>
      </c>
      <c r="L328" s="13">
        <f t="shared" si="22"/>
        <v>590.48</v>
      </c>
      <c r="M328" s="18">
        <f t="shared" si="23"/>
        <v>147.62</v>
      </c>
      <c r="N328" s="16" t="s">
        <v>507</v>
      </c>
      <c r="O328" s="4" t="s">
        <v>52</v>
      </c>
      <c r="P328" s="16"/>
      <c r="Q328" s="16"/>
    </row>
    <row r="329" spans="1:17" x14ac:dyDescent="0.15">
      <c r="A329" s="12">
        <v>323</v>
      </c>
      <c r="B329" s="16" t="s">
        <v>378</v>
      </c>
      <c r="C329" s="17" t="s">
        <v>57</v>
      </c>
      <c r="D329" s="16" t="s">
        <v>437</v>
      </c>
      <c r="E329" s="16" t="s">
        <v>849</v>
      </c>
      <c r="F329" s="16" t="s">
        <v>49</v>
      </c>
      <c r="G329" s="16">
        <v>8.25</v>
      </c>
      <c r="H329" s="16">
        <v>8.25</v>
      </c>
      <c r="I329" s="12">
        <f t="shared" si="20"/>
        <v>7260</v>
      </c>
      <c r="J329" s="18">
        <f t="shared" si="21"/>
        <v>442.86</v>
      </c>
      <c r="K329" s="20">
        <v>0.8</v>
      </c>
      <c r="L329" s="13">
        <f t="shared" si="22"/>
        <v>354.28800000000001</v>
      </c>
      <c r="M329" s="18">
        <f t="shared" si="23"/>
        <v>88.572000000000003</v>
      </c>
      <c r="N329" s="16" t="s">
        <v>507</v>
      </c>
      <c r="O329" s="4" t="s">
        <v>52</v>
      </c>
      <c r="P329" s="16"/>
      <c r="Q329" s="16"/>
    </row>
    <row r="330" spans="1:17" x14ac:dyDescent="0.15">
      <c r="A330" s="12">
        <v>324</v>
      </c>
      <c r="B330" s="16" t="s">
        <v>379</v>
      </c>
      <c r="C330" s="17" t="s">
        <v>57</v>
      </c>
      <c r="D330" s="16" t="s">
        <v>430</v>
      </c>
      <c r="E330" s="16" t="s">
        <v>850</v>
      </c>
      <c r="F330" s="16" t="s">
        <v>49</v>
      </c>
      <c r="G330" s="16">
        <v>16.5</v>
      </c>
      <c r="H330" s="16">
        <v>16.5</v>
      </c>
      <c r="I330" s="12">
        <f t="shared" si="20"/>
        <v>14520</v>
      </c>
      <c r="J330" s="18">
        <f t="shared" si="21"/>
        <v>885.72</v>
      </c>
      <c r="K330" s="20">
        <v>0.8</v>
      </c>
      <c r="L330" s="13">
        <f t="shared" si="22"/>
        <v>708.57600000000002</v>
      </c>
      <c r="M330" s="18">
        <f t="shared" si="23"/>
        <v>177.14400000000001</v>
      </c>
      <c r="N330" s="16" t="s">
        <v>494</v>
      </c>
      <c r="O330" s="4" t="s">
        <v>52</v>
      </c>
      <c r="P330" s="16"/>
      <c r="Q330" s="16"/>
    </row>
    <row r="331" spans="1:17" x14ac:dyDescent="0.15">
      <c r="A331" s="12">
        <v>325</v>
      </c>
      <c r="B331" s="16" t="s">
        <v>380</v>
      </c>
      <c r="C331" s="17" t="s">
        <v>57</v>
      </c>
      <c r="D331" s="16" t="s">
        <v>435</v>
      </c>
      <c r="E331" s="16" t="s">
        <v>851</v>
      </c>
      <c r="F331" s="16" t="s">
        <v>49</v>
      </c>
      <c r="G331" s="16">
        <v>12</v>
      </c>
      <c r="H331" s="16">
        <v>12</v>
      </c>
      <c r="I331" s="12">
        <f t="shared" si="20"/>
        <v>10560</v>
      </c>
      <c r="J331" s="18">
        <f t="shared" si="21"/>
        <v>644.16</v>
      </c>
      <c r="K331" s="20">
        <v>0.8</v>
      </c>
      <c r="L331" s="13">
        <f t="shared" si="22"/>
        <v>515.32799999999997</v>
      </c>
      <c r="M331" s="18">
        <f t="shared" si="23"/>
        <v>128.83199999999999</v>
      </c>
      <c r="N331" s="16" t="s">
        <v>494</v>
      </c>
      <c r="O331" s="4" t="s">
        <v>52</v>
      </c>
      <c r="P331" s="16"/>
      <c r="Q331" s="16"/>
    </row>
    <row r="332" spans="1:17" x14ac:dyDescent="0.15">
      <c r="A332" s="12">
        <v>326</v>
      </c>
      <c r="B332" s="16" t="s">
        <v>381</v>
      </c>
      <c r="C332" s="17" t="s">
        <v>57</v>
      </c>
      <c r="D332" s="16" t="s">
        <v>433</v>
      </c>
      <c r="E332" s="16" t="s">
        <v>852</v>
      </c>
      <c r="F332" s="16" t="s">
        <v>49</v>
      </c>
      <c r="G332" s="16">
        <v>13.75</v>
      </c>
      <c r="H332" s="16">
        <v>13.75</v>
      </c>
      <c r="I332" s="12">
        <f t="shared" si="20"/>
        <v>12100</v>
      </c>
      <c r="J332" s="18">
        <f t="shared" si="21"/>
        <v>738.1</v>
      </c>
      <c r="K332" s="20">
        <v>0.8</v>
      </c>
      <c r="L332" s="13">
        <f t="shared" si="22"/>
        <v>590.48</v>
      </c>
      <c r="M332" s="18">
        <f t="shared" si="23"/>
        <v>147.62</v>
      </c>
      <c r="N332" s="16" t="s">
        <v>507</v>
      </c>
      <c r="O332" s="4" t="s">
        <v>52</v>
      </c>
      <c r="P332" s="16"/>
      <c r="Q332" s="16"/>
    </row>
    <row r="333" spans="1:17" x14ac:dyDescent="0.15">
      <c r="A333" s="12">
        <v>327</v>
      </c>
      <c r="B333" s="16" t="s">
        <v>382</v>
      </c>
      <c r="C333" s="17" t="s">
        <v>57</v>
      </c>
      <c r="D333" s="16" t="s">
        <v>457</v>
      </c>
      <c r="E333" s="16" t="s">
        <v>853</v>
      </c>
      <c r="F333" s="16" t="s">
        <v>49</v>
      </c>
      <c r="G333" s="16">
        <v>13.75</v>
      </c>
      <c r="H333" s="16">
        <v>13.75</v>
      </c>
      <c r="I333" s="12">
        <f t="shared" si="20"/>
        <v>12100</v>
      </c>
      <c r="J333" s="18">
        <f t="shared" si="21"/>
        <v>738.1</v>
      </c>
      <c r="K333" s="20">
        <v>0.8</v>
      </c>
      <c r="L333" s="13">
        <f t="shared" si="22"/>
        <v>590.48</v>
      </c>
      <c r="M333" s="18">
        <f t="shared" si="23"/>
        <v>147.62</v>
      </c>
      <c r="N333" s="16" t="s">
        <v>507</v>
      </c>
      <c r="O333" s="4" t="s">
        <v>52</v>
      </c>
      <c r="P333" s="16"/>
      <c r="Q333" s="16"/>
    </row>
    <row r="334" spans="1:17" x14ac:dyDescent="0.15">
      <c r="A334" s="12">
        <v>328</v>
      </c>
      <c r="B334" s="16" t="s">
        <v>339</v>
      </c>
      <c r="C334" s="17" t="s">
        <v>57</v>
      </c>
      <c r="D334" s="16" t="s">
        <v>454</v>
      </c>
      <c r="E334" s="16" t="s">
        <v>854</v>
      </c>
      <c r="F334" s="16" t="s">
        <v>49</v>
      </c>
      <c r="G334" s="16">
        <v>16.5</v>
      </c>
      <c r="H334" s="16">
        <v>16.5</v>
      </c>
      <c r="I334" s="12">
        <f t="shared" si="20"/>
        <v>14520</v>
      </c>
      <c r="J334" s="18">
        <f t="shared" si="21"/>
        <v>885.72</v>
      </c>
      <c r="K334" s="20">
        <v>0.8</v>
      </c>
      <c r="L334" s="13">
        <f t="shared" si="22"/>
        <v>708.57600000000002</v>
      </c>
      <c r="M334" s="18">
        <f t="shared" si="23"/>
        <v>177.14400000000001</v>
      </c>
      <c r="N334" s="16" t="s">
        <v>507</v>
      </c>
      <c r="O334" s="4" t="s">
        <v>52</v>
      </c>
      <c r="P334" s="16"/>
      <c r="Q334" s="16"/>
    </row>
    <row r="335" spans="1:17" x14ac:dyDescent="0.15">
      <c r="A335" s="12">
        <v>329</v>
      </c>
      <c r="B335" s="16" t="s">
        <v>383</v>
      </c>
      <c r="C335" s="17" t="s">
        <v>57</v>
      </c>
      <c r="D335" s="16" t="s">
        <v>444</v>
      </c>
      <c r="E335" s="16" t="s">
        <v>855</v>
      </c>
      <c r="F335" s="16" t="s">
        <v>49</v>
      </c>
      <c r="G335" s="16">
        <v>11</v>
      </c>
      <c r="H335" s="16">
        <v>11</v>
      </c>
      <c r="I335" s="12">
        <f t="shared" si="20"/>
        <v>9680</v>
      </c>
      <c r="J335" s="18">
        <f t="shared" si="21"/>
        <v>590.48</v>
      </c>
      <c r="K335" s="20">
        <v>0.8</v>
      </c>
      <c r="L335" s="13">
        <f t="shared" si="22"/>
        <v>472.38400000000001</v>
      </c>
      <c r="M335" s="18">
        <f t="shared" si="23"/>
        <v>118.096</v>
      </c>
      <c r="N335" s="16" t="s">
        <v>509</v>
      </c>
      <c r="O335" s="4" t="s">
        <v>52</v>
      </c>
      <c r="P335" s="16"/>
      <c r="Q335" s="16"/>
    </row>
    <row r="336" spans="1:17" x14ac:dyDescent="0.15">
      <c r="A336" s="12">
        <v>330</v>
      </c>
      <c r="B336" s="16" t="s">
        <v>384</v>
      </c>
      <c r="C336" s="17" t="s">
        <v>57</v>
      </c>
      <c r="D336" s="16" t="s">
        <v>439</v>
      </c>
      <c r="E336" s="16" t="s">
        <v>530</v>
      </c>
      <c r="F336" s="16" t="s">
        <v>49</v>
      </c>
      <c r="G336" s="16">
        <v>22</v>
      </c>
      <c r="H336" s="16">
        <v>22</v>
      </c>
      <c r="I336" s="12">
        <f t="shared" si="20"/>
        <v>19360</v>
      </c>
      <c r="J336" s="18">
        <f t="shared" si="21"/>
        <v>1180.96</v>
      </c>
      <c r="K336" s="20">
        <v>0.8</v>
      </c>
      <c r="L336" s="13">
        <f t="shared" si="22"/>
        <v>944.76800000000003</v>
      </c>
      <c r="M336" s="18">
        <f t="shared" si="23"/>
        <v>236.19200000000001</v>
      </c>
      <c r="N336" s="16" t="s">
        <v>516</v>
      </c>
      <c r="O336" s="4" t="s">
        <v>52</v>
      </c>
      <c r="P336" s="16"/>
      <c r="Q336" s="16"/>
    </row>
    <row r="337" spans="1:17" x14ac:dyDescent="0.15">
      <c r="A337" s="12">
        <v>331</v>
      </c>
      <c r="B337" s="16" t="s">
        <v>385</v>
      </c>
      <c r="C337" s="17" t="s">
        <v>57</v>
      </c>
      <c r="D337" s="16" t="s">
        <v>455</v>
      </c>
      <c r="E337" s="16" t="s">
        <v>856</v>
      </c>
      <c r="F337" s="16" t="s">
        <v>49</v>
      </c>
      <c r="G337" s="16">
        <v>10.050000000000001</v>
      </c>
      <c r="H337" s="16">
        <v>10.050000000000001</v>
      </c>
      <c r="I337" s="12">
        <f t="shared" si="20"/>
        <v>8844</v>
      </c>
      <c r="J337" s="18">
        <f t="shared" si="21"/>
        <v>539.48400000000004</v>
      </c>
      <c r="K337" s="20">
        <v>0.8</v>
      </c>
      <c r="L337" s="13">
        <f t="shared" si="22"/>
        <v>431.58720000000005</v>
      </c>
      <c r="M337" s="18">
        <f t="shared" si="23"/>
        <v>107.89680000000001</v>
      </c>
      <c r="N337" s="16" t="s">
        <v>509</v>
      </c>
      <c r="O337" s="4" t="s">
        <v>52</v>
      </c>
      <c r="P337" s="16"/>
      <c r="Q337" s="16"/>
    </row>
    <row r="338" spans="1:17" x14ac:dyDescent="0.15">
      <c r="A338" s="12">
        <v>332</v>
      </c>
      <c r="B338" s="16" t="s">
        <v>386</v>
      </c>
      <c r="C338" s="17" t="s">
        <v>57</v>
      </c>
      <c r="D338" s="16" t="s">
        <v>439</v>
      </c>
      <c r="E338" s="16" t="s">
        <v>857</v>
      </c>
      <c r="F338" s="16" t="s">
        <v>49</v>
      </c>
      <c r="G338" s="16">
        <v>8.25</v>
      </c>
      <c r="H338" s="16">
        <v>8.25</v>
      </c>
      <c r="I338" s="12">
        <f t="shared" si="20"/>
        <v>7260</v>
      </c>
      <c r="J338" s="18">
        <f t="shared" si="21"/>
        <v>442.86</v>
      </c>
      <c r="K338" s="20">
        <v>0.8</v>
      </c>
      <c r="L338" s="13">
        <f t="shared" si="22"/>
        <v>354.28800000000001</v>
      </c>
      <c r="M338" s="18">
        <f t="shared" si="23"/>
        <v>88.572000000000003</v>
      </c>
      <c r="N338" s="16" t="s">
        <v>507</v>
      </c>
      <c r="O338" s="4" t="s">
        <v>52</v>
      </c>
      <c r="P338" s="16"/>
      <c r="Q338" s="16"/>
    </row>
    <row r="339" spans="1:17" x14ac:dyDescent="0.15">
      <c r="A339" s="12">
        <v>333</v>
      </c>
      <c r="B339" s="16" t="s">
        <v>387</v>
      </c>
      <c r="C339" s="17" t="s">
        <v>57</v>
      </c>
      <c r="D339" s="16" t="s">
        <v>486</v>
      </c>
      <c r="E339" s="16" t="s">
        <v>858</v>
      </c>
      <c r="F339" s="16" t="s">
        <v>49</v>
      </c>
      <c r="G339" s="16">
        <v>8.25</v>
      </c>
      <c r="H339" s="16">
        <v>8.25</v>
      </c>
      <c r="I339" s="12">
        <f t="shared" si="20"/>
        <v>7260</v>
      </c>
      <c r="J339" s="18">
        <f t="shared" si="21"/>
        <v>442.86</v>
      </c>
      <c r="K339" s="20">
        <v>0.8</v>
      </c>
      <c r="L339" s="13">
        <f t="shared" si="22"/>
        <v>354.28800000000001</v>
      </c>
      <c r="M339" s="18">
        <f t="shared" si="23"/>
        <v>88.572000000000003</v>
      </c>
      <c r="N339" s="16" t="s">
        <v>507</v>
      </c>
      <c r="O339" s="4" t="s">
        <v>52</v>
      </c>
      <c r="P339" s="16"/>
      <c r="Q339" s="16"/>
    </row>
    <row r="340" spans="1:17" x14ac:dyDescent="0.15">
      <c r="A340" s="12">
        <v>334</v>
      </c>
      <c r="B340" s="16" t="s">
        <v>388</v>
      </c>
      <c r="C340" s="17" t="s">
        <v>57</v>
      </c>
      <c r="D340" s="16" t="s">
        <v>430</v>
      </c>
      <c r="E340" s="16" t="s">
        <v>859</v>
      </c>
      <c r="F340" s="16" t="s">
        <v>49</v>
      </c>
      <c r="G340" s="16">
        <v>22</v>
      </c>
      <c r="H340" s="16">
        <v>22</v>
      </c>
      <c r="I340" s="12">
        <f t="shared" si="20"/>
        <v>19360</v>
      </c>
      <c r="J340" s="18">
        <f t="shared" si="21"/>
        <v>1180.96</v>
      </c>
      <c r="K340" s="20">
        <v>0.8</v>
      </c>
      <c r="L340" s="13">
        <f t="shared" si="22"/>
        <v>944.76800000000003</v>
      </c>
      <c r="M340" s="18">
        <f t="shared" si="23"/>
        <v>236.19200000000001</v>
      </c>
      <c r="N340" s="16" t="s">
        <v>509</v>
      </c>
      <c r="O340" s="4" t="s">
        <v>52</v>
      </c>
      <c r="P340" s="16"/>
      <c r="Q340" s="16"/>
    </row>
    <row r="341" spans="1:17" x14ac:dyDescent="0.15">
      <c r="A341" s="12">
        <v>335</v>
      </c>
      <c r="B341" s="16" t="s">
        <v>389</v>
      </c>
      <c r="C341" s="17" t="s">
        <v>57</v>
      </c>
      <c r="D341" s="16" t="s">
        <v>431</v>
      </c>
      <c r="E341" s="16" t="s">
        <v>860</v>
      </c>
      <c r="F341" s="16" t="s">
        <v>49</v>
      </c>
      <c r="G341" s="16">
        <v>2.75</v>
      </c>
      <c r="H341" s="16">
        <v>2.75</v>
      </c>
      <c r="I341" s="12">
        <f t="shared" si="20"/>
        <v>2420</v>
      </c>
      <c r="J341" s="18">
        <f t="shared" si="21"/>
        <v>147.62</v>
      </c>
      <c r="K341" s="20">
        <v>0.8</v>
      </c>
      <c r="L341" s="13">
        <f t="shared" si="22"/>
        <v>118.096</v>
      </c>
      <c r="M341" s="18">
        <f t="shared" si="23"/>
        <v>29.524000000000001</v>
      </c>
      <c r="N341" s="16" t="s">
        <v>507</v>
      </c>
      <c r="O341" s="4" t="s">
        <v>52</v>
      </c>
      <c r="P341" s="16"/>
      <c r="Q341" s="16"/>
    </row>
    <row r="342" spans="1:17" x14ac:dyDescent="0.15">
      <c r="A342" s="12">
        <v>336</v>
      </c>
      <c r="B342" s="16" t="s">
        <v>390</v>
      </c>
      <c r="C342" s="17" t="s">
        <v>57</v>
      </c>
      <c r="D342" s="16" t="s">
        <v>434</v>
      </c>
      <c r="E342" s="16" t="s">
        <v>861</v>
      </c>
      <c r="F342" s="16" t="s">
        <v>49</v>
      </c>
      <c r="G342" s="16">
        <v>21.24</v>
      </c>
      <c r="H342" s="16">
        <v>21.24</v>
      </c>
      <c r="I342" s="12">
        <f t="shared" si="20"/>
        <v>18691.199999999997</v>
      </c>
      <c r="J342" s="18">
        <f t="shared" si="21"/>
        <v>1140.1632</v>
      </c>
      <c r="K342" s="20">
        <v>0.8</v>
      </c>
      <c r="L342" s="13">
        <f t="shared" si="22"/>
        <v>912.13056000000006</v>
      </c>
      <c r="M342" s="18">
        <f t="shared" si="23"/>
        <v>228.03264000000001</v>
      </c>
      <c r="N342" s="16" t="s">
        <v>517</v>
      </c>
      <c r="O342" s="4" t="s">
        <v>52</v>
      </c>
      <c r="P342" s="16"/>
      <c r="Q342" s="16"/>
    </row>
    <row r="343" spans="1:17" x14ac:dyDescent="0.15">
      <c r="A343" s="12">
        <v>337</v>
      </c>
      <c r="B343" s="16" t="s">
        <v>391</v>
      </c>
      <c r="C343" s="17" t="s">
        <v>57</v>
      </c>
      <c r="D343" s="16" t="s">
        <v>430</v>
      </c>
      <c r="E343" s="16" t="s">
        <v>862</v>
      </c>
      <c r="F343" s="16" t="s">
        <v>49</v>
      </c>
      <c r="G343" s="16">
        <v>19.25</v>
      </c>
      <c r="H343" s="16">
        <v>19.25</v>
      </c>
      <c r="I343" s="12">
        <f t="shared" si="20"/>
        <v>16940</v>
      </c>
      <c r="J343" s="18">
        <f t="shared" si="21"/>
        <v>1033.3399999999999</v>
      </c>
      <c r="K343" s="20">
        <v>0.8</v>
      </c>
      <c r="L343" s="13">
        <f t="shared" si="22"/>
        <v>826.67200000000003</v>
      </c>
      <c r="M343" s="18">
        <f t="shared" si="23"/>
        <v>206.66800000000001</v>
      </c>
      <c r="N343" s="16" t="s">
        <v>494</v>
      </c>
      <c r="O343" s="4" t="s">
        <v>52</v>
      </c>
      <c r="P343" s="16"/>
      <c r="Q343" s="16"/>
    </row>
    <row r="344" spans="1:17" x14ac:dyDescent="0.15">
      <c r="A344" s="12">
        <v>338</v>
      </c>
      <c r="B344" s="16" t="s">
        <v>392</v>
      </c>
      <c r="C344" s="17" t="s">
        <v>57</v>
      </c>
      <c r="D344" s="16" t="s">
        <v>455</v>
      </c>
      <c r="E344" s="16" t="s">
        <v>863</v>
      </c>
      <c r="F344" s="16" t="s">
        <v>49</v>
      </c>
      <c r="G344" s="16">
        <v>19.25</v>
      </c>
      <c r="H344" s="16">
        <v>19.25</v>
      </c>
      <c r="I344" s="12">
        <f t="shared" si="20"/>
        <v>16940</v>
      </c>
      <c r="J344" s="18">
        <f t="shared" si="21"/>
        <v>1033.3399999999999</v>
      </c>
      <c r="K344" s="20">
        <v>0.8</v>
      </c>
      <c r="L344" s="13">
        <f t="shared" si="22"/>
        <v>826.67200000000003</v>
      </c>
      <c r="M344" s="18">
        <f t="shared" si="23"/>
        <v>206.66800000000001</v>
      </c>
      <c r="N344" s="16" t="s">
        <v>507</v>
      </c>
      <c r="O344" s="4" t="s">
        <v>52</v>
      </c>
      <c r="P344" s="16"/>
      <c r="Q344" s="16"/>
    </row>
    <row r="345" spans="1:17" x14ac:dyDescent="0.15">
      <c r="A345" s="12">
        <v>339</v>
      </c>
      <c r="B345" s="16" t="s">
        <v>393</v>
      </c>
      <c r="C345" s="17" t="s">
        <v>57</v>
      </c>
      <c r="D345" s="16" t="s">
        <v>425</v>
      </c>
      <c r="E345" s="16" t="s">
        <v>864</v>
      </c>
      <c r="F345" s="16" t="s">
        <v>49</v>
      </c>
      <c r="G345" s="16">
        <v>16.5</v>
      </c>
      <c r="H345" s="16">
        <v>16.5</v>
      </c>
      <c r="I345" s="12">
        <f t="shared" si="20"/>
        <v>14520</v>
      </c>
      <c r="J345" s="18">
        <f t="shared" si="21"/>
        <v>885.72</v>
      </c>
      <c r="K345" s="20">
        <v>0.8</v>
      </c>
      <c r="L345" s="13">
        <f t="shared" si="22"/>
        <v>708.57600000000002</v>
      </c>
      <c r="M345" s="18">
        <f t="shared" si="23"/>
        <v>177.14400000000001</v>
      </c>
      <c r="N345" s="16" t="s">
        <v>507</v>
      </c>
      <c r="O345" s="4" t="s">
        <v>52</v>
      </c>
      <c r="P345" s="16"/>
      <c r="Q345" s="16"/>
    </row>
    <row r="346" spans="1:17" x14ac:dyDescent="0.15">
      <c r="A346" s="12">
        <v>340</v>
      </c>
      <c r="B346" s="16" t="s">
        <v>394</v>
      </c>
      <c r="C346" s="17" t="s">
        <v>57</v>
      </c>
      <c r="D346" s="16" t="s">
        <v>443</v>
      </c>
      <c r="E346" s="16" t="s">
        <v>865</v>
      </c>
      <c r="F346" s="16" t="s">
        <v>49</v>
      </c>
      <c r="G346" s="16">
        <v>17.5</v>
      </c>
      <c r="H346" s="16">
        <v>17.5</v>
      </c>
      <c r="I346" s="12">
        <f t="shared" si="20"/>
        <v>15400</v>
      </c>
      <c r="J346" s="18">
        <f t="shared" si="21"/>
        <v>939.4</v>
      </c>
      <c r="K346" s="20">
        <v>0.8</v>
      </c>
      <c r="L346" s="13">
        <f t="shared" si="22"/>
        <v>751.52</v>
      </c>
      <c r="M346" s="18">
        <f t="shared" si="23"/>
        <v>187.88</v>
      </c>
      <c r="N346" s="16" t="s">
        <v>507</v>
      </c>
      <c r="O346" s="4" t="s">
        <v>52</v>
      </c>
      <c r="P346" s="16"/>
      <c r="Q346" s="16"/>
    </row>
    <row r="347" spans="1:17" x14ac:dyDescent="0.15">
      <c r="A347" s="12">
        <v>341</v>
      </c>
      <c r="B347" s="16" t="s">
        <v>395</v>
      </c>
      <c r="C347" s="17" t="s">
        <v>57</v>
      </c>
      <c r="D347" s="16" t="s">
        <v>435</v>
      </c>
      <c r="E347" s="16" t="s">
        <v>866</v>
      </c>
      <c r="F347" s="16" t="s">
        <v>49</v>
      </c>
      <c r="G347" s="16">
        <v>11</v>
      </c>
      <c r="H347" s="16">
        <v>11</v>
      </c>
      <c r="I347" s="12">
        <f t="shared" si="20"/>
        <v>9680</v>
      </c>
      <c r="J347" s="18">
        <f t="shared" si="21"/>
        <v>590.48</v>
      </c>
      <c r="K347" s="20">
        <v>0.8</v>
      </c>
      <c r="L347" s="13">
        <f t="shared" si="22"/>
        <v>472.38400000000001</v>
      </c>
      <c r="M347" s="18">
        <f t="shared" si="23"/>
        <v>118.096</v>
      </c>
      <c r="N347" s="16" t="s">
        <v>507</v>
      </c>
      <c r="O347" s="4" t="s">
        <v>52</v>
      </c>
      <c r="P347" s="16"/>
      <c r="Q347" s="16"/>
    </row>
    <row r="348" spans="1:17" x14ac:dyDescent="0.15">
      <c r="A348" s="12">
        <v>342</v>
      </c>
      <c r="B348" s="16" t="s">
        <v>396</v>
      </c>
      <c r="C348" s="17" t="s">
        <v>57</v>
      </c>
      <c r="D348" s="16" t="s">
        <v>439</v>
      </c>
      <c r="E348" s="16" t="s">
        <v>867</v>
      </c>
      <c r="F348" s="16" t="s">
        <v>49</v>
      </c>
      <c r="G348" s="16">
        <v>16.5</v>
      </c>
      <c r="H348" s="16">
        <v>16.5</v>
      </c>
      <c r="I348" s="12">
        <f t="shared" si="20"/>
        <v>14520</v>
      </c>
      <c r="J348" s="18">
        <f t="shared" si="21"/>
        <v>885.72</v>
      </c>
      <c r="K348" s="20">
        <v>0.8</v>
      </c>
      <c r="L348" s="13">
        <f t="shared" si="22"/>
        <v>708.57600000000002</v>
      </c>
      <c r="M348" s="18">
        <f t="shared" si="23"/>
        <v>177.14400000000001</v>
      </c>
      <c r="N348" s="16" t="s">
        <v>507</v>
      </c>
      <c r="O348" s="4" t="s">
        <v>52</v>
      </c>
      <c r="P348" s="16"/>
      <c r="Q348" s="16"/>
    </row>
    <row r="349" spans="1:17" x14ac:dyDescent="0.15">
      <c r="A349" s="12">
        <v>343</v>
      </c>
      <c r="B349" s="16" t="s">
        <v>397</v>
      </c>
      <c r="C349" s="17" t="s">
        <v>57</v>
      </c>
      <c r="D349" s="16" t="s">
        <v>487</v>
      </c>
      <c r="E349" s="16" t="s">
        <v>868</v>
      </c>
      <c r="F349" s="16" t="s">
        <v>49</v>
      </c>
      <c r="G349" s="16">
        <v>13.75</v>
      </c>
      <c r="H349" s="16">
        <v>13.75</v>
      </c>
      <c r="I349" s="12">
        <f t="shared" si="20"/>
        <v>12100</v>
      </c>
      <c r="J349" s="18">
        <f t="shared" si="21"/>
        <v>738.1</v>
      </c>
      <c r="K349" s="20">
        <v>0.8</v>
      </c>
      <c r="L349" s="13">
        <f t="shared" si="22"/>
        <v>590.48</v>
      </c>
      <c r="M349" s="18">
        <f t="shared" si="23"/>
        <v>147.62</v>
      </c>
      <c r="N349" s="16" t="s">
        <v>507</v>
      </c>
      <c r="O349" s="4" t="s">
        <v>52</v>
      </c>
      <c r="P349" s="16"/>
      <c r="Q349" s="16"/>
    </row>
    <row r="350" spans="1:17" x14ac:dyDescent="0.15">
      <c r="A350" s="12">
        <v>344</v>
      </c>
      <c r="B350" s="16" t="s">
        <v>398</v>
      </c>
      <c r="C350" s="17" t="s">
        <v>57</v>
      </c>
      <c r="D350" s="16" t="s">
        <v>429</v>
      </c>
      <c r="E350" s="16" t="s">
        <v>869</v>
      </c>
      <c r="F350" s="16" t="s">
        <v>49</v>
      </c>
      <c r="G350" s="16">
        <v>19.25</v>
      </c>
      <c r="H350" s="16">
        <v>19.25</v>
      </c>
      <c r="I350" s="12">
        <f t="shared" si="20"/>
        <v>16940</v>
      </c>
      <c r="J350" s="18">
        <f t="shared" si="21"/>
        <v>1033.3399999999999</v>
      </c>
      <c r="K350" s="20">
        <v>0.8</v>
      </c>
      <c r="L350" s="13">
        <f t="shared" si="22"/>
        <v>826.67200000000003</v>
      </c>
      <c r="M350" s="18">
        <f t="shared" si="23"/>
        <v>206.66800000000001</v>
      </c>
      <c r="N350" s="16" t="s">
        <v>507</v>
      </c>
      <c r="O350" s="4" t="s">
        <v>52</v>
      </c>
      <c r="P350" s="16"/>
      <c r="Q350" s="16"/>
    </row>
    <row r="351" spans="1:17" x14ac:dyDescent="0.15">
      <c r="A351" s="12">
        <v>345</v>
      </c>
      <c r="B351" s="16" t="s">
        <v>399</v>
      </c>
      <c r="C351" s="17" t="s">
        <v>57</v>
      </c>
      <c r="D351" s="16" t="s">
        <v>446</v>
      </c>
      <c r="E351" s="16" t="s">
        <v>870</v>
      </c>
      <c r="F351" s="16" t="s">
        <v>49</v>
      </c>
      <c r="G351" s="16">
        <v>12</v>
      </c>
      <c r="H351" s="16">
        <v>12</v>
      </c>
      <c r="I351" s="12">
        <f t="shared" si="20"/>
        <v>10560</v>
      </c>
      <c r="J351" s="18">
        <f t="shared" si="21"/>
        <v>644.16</v>
      </c>
      <c r="K351" s="20">
        <v>0.8</v>
      </c>
      <c r="L351" s="13">
        <f t="shared" si="22"/>
        <v>515.32799999999997</v>
      </c>
      <c r="M351" s="18">
        <f t="shared" si="23"/>
        <v>128.83199999999999</v>
      </c>
      <c r="N351" s="16" t="s">
        <v>507</v>
      </c>
      <c r="O351" s="4" t="s">
        <v>52</v>
      </c>
      <c r="P351" s="16"/>
      <c r="Q351" s="16"/>
    </row>
    <row r="352" spans="1:17" x14ac:dyDescent="0.15">
      <c r="A352" s="12">
        <v>346</v>
      </c>
      <c r="B352" s="16" t="s">
        <v>400</v>
      </c>
      <c r="C352" s="17" t="s">
        <v>57</v>
      </c>
      <c r="D352" s="16" t="s">
        <v>454</v>
      </c>
      <c r="E352" s="16" t="s">
        <v>871</v>
      </c>
      <c r="F352" s="16" t="s">
        <v>49</v>
      </c>
      <c r="G352" s="16">
        <v>27.5</v>
      </c>
      <c r="H352" s="16">
        <v>27.5</v>
      </c>
      <c r="I352" s="12">
        <f t="shared" si="20"/>
        <v>24200</v>
      </c>
      <c r="J352" s="18">
        <f t="shared" si="21"/>
        <v>1476.2</v>
      </c>
      <c r="K352" s="20">
        <v>0.8</v>
      </c>
      <c r="L352" s="13">
        <f t="shared" si="22"/>
        <v>1180.96</v>
      </c>
      <c r="M352" s="18">
        <f t="shared" si="23"/>
        <v>295.24</v>
      </c>
      <c r="N352" s="16" t="s">
        <v>507</v>
      </c>
      <c r="O352" s="4" t="s">
        <v>52</v>
      </c>
      <c r="P352" s="16"/>
      <c r="Q352" s="16"/>
    </row>
    <row r="353" spans="1:17" x14ac:dyDescent="0.15">
      <c r="A353" s="12">
        <v>347</v>
      </c>
      <c r="B353" s="16" t="s">
        <v>401</v>
      </c>
      <c r="C353" s="17" t="s">
        <v>57</v>
      </c>
      <c r="D353" s="16" t="s">
        <v>427</v>
      </c>
      <c r="E353" s="16" t="s">
        <v>872</v>
      </c>
      <c r="F353" s="16" t="s">
        <v>49</v>
      </c>
      <c r="G353" s="16">
        <v>5.5</v>
      </c>
      <c r="H353" s="16">
        <v>5.5</v>
      </c>
      <c r="I353" s="12">
        <f t="shared" si="20"/>
        <v>4840</v>
      </c>
      <c r="J353" s="18">
        <f t="shared" si="21"/>
        <v>295.24</v>
      </c>
      <c r="K353" s="20">
        <v>0.8</v>
      </c>
      <c r="L353" s="13">
        <f t="shared" si="22"/>
        <v>236.19200000000001</v>
      </c>
      <c r="M353" s="18">
        <f t="shared" si="23"/>
        <v>59.048000000000002</v>
      </c>
      <c r="N353" s="16" t="s">
        <v>518</v>
      </c>
      <c r="O353" s="4" t="s">
        <v>52</v>
      </c>
      <c r="P353" s="16"/>
      <c r="Q353" s="16"/>
    </row>
    <row r="354" spans="1:17" x14ac:dyDescent="0.15">
      <c r="A354" s="12">
        <v>348</v>
      </c>
      <c r="B354" s="16" t="s">
        <v>402</v>
      </c>
      <c r="C354" s="17" t="s">
        <v>57</v>
      </c>
      <c r="D354" s="16" t="s">
        <v>432</v>
      </c>
      <c r="E354" s="16" t="s">
        <v>873</v>
      </c>
      <c r="F354" s="16" t="s">
        <v>49</v>
      </c>
      <c r="G354" s="16">
        <v>17.86</v>
      </c>
      <c r="H354" s="16">
        <v>17.86</v>
      </c>
      <c r="I354" s="12">
        <f t="shared" si="20"/>
        <v>15716.8</v>
      </c>
      <c r="J354" s="18">
        <f t="shared" si="21"/>
        <v>958.72479999999996</v>
      </c>
      <c r="K354" s="20">
        <v>0.8</v>
      </c>
      <c r="L354" s="13">
        <f t="shared" si="22"/>
        <v>766.97983999999997</v>
      </c>
      <c r="M354" s="18">
        <f t="shared" si="23"/>
        <v>191.74495999999999</v>
      </c>
      <c r="N354" s="16" t="s">
        <v>507</v>
      </c>
      <c r="O354" s="4" t="s">
        <v>52</v>
      </c>
      <c r="P354" s="16"/>
      <c r="Q354" s="16"/>
    </row>
    <row r="355" spans="1:17" x14ac:dyDescent="0.15">
      <c r="A355" s="12">
        <v>349</v>
      </c>
      <c r="B355" s="16" t="s">
        <v>403</v>
      </c>
      <c r="C355" s="17" t="s">
        <v>57</v>
      </c>
      <c r="D355" s="16" t="s">
        <v>427</v>
      </c>
      <c r="E355" s="16" t="s">
        <v>874</v>
      </c>
      <c r="F355" s="16" t="s">
        <v>49</v>
      </c>
      <c r="G355" s="16">
        <v>5.5</v>
      </c>
      <c r="H355" s="16">
        <v>5.5</v>
      </c>
      <c r="I355" s="12">
        <f t="shared" si="20"/>
        <v>4840</v>
      </c>
      <c r="J355" s="18">
        <f t="shared" si="21"/>
        <v>295.24</v>
      </c>
      <c r="K355" s="20">
        <v>0.8</v>
      </c>
      <c r="L355" s="13">
        <f t="shared" si="22"/>
        <v>236.19200000000001</v>
      </c>
      <c r="M355" s="18">
        <f t="shared" si="23"/>
        <v>59.048000000000002</v>
      </c>
      <c r="N355" s="16" t="s">
        <v>507</v>
      </c>
      <c r="O355" s="4" t="s">
        <v>52</v>
      </c>
      <c r="P355" s="16"/>
      <c r="Q355" s="16"/>
    </row>
    <row r="356" spans="1:17" x14ac:dyDescent="0.15">
      <c r="A356" s="12">
        <v>350</v>
      </c>
      <c r="B356" s="16" t="s">
        <v>404</v>
      </c>
      <c r="C356" s="17" t="s">
        <v>57</v>
      </c>
      <c r="D356" s="16" t="s">
        <v>439</v>
      </c>
      <c r="E356" s="16" t="s">
        <v>875</v>
      </c>
      <c r="F356" s="16" t="s">
        <v>49</v>
      </c>
      <c r="G356" s="16">
        <v>14</v>
      </c>
      <c r="H356" s="16">
        <v>14</v>
      </c>
      <c r="I356" s="12">
        <f t="shared" si="20"/>
        <v>12320</v>
      </c>
      <c r="J356" s="18">
        <f t="shared" si="21"/>
        <v>751.52</v>
      </c>
      <c r="K356" s="20">
        <v>0.8</v>
      </c>
      <c r="L356" s="13">
        <f t="shared" si="22"/>
        <v>601.21600000000001</v>
      </c>
      <c r="M356" s="18">
        <f t="shared" si="23"/>
        <v>150.304</v>
      </c>
      <c r="N356" s="16" t="s">
        <v>507</v>
      </c>
      <c r="O356" s="4" t="s">
        <v>52</v>
      </c>
      <c r="P356" s="16"/>
      <c r="Q356" s="16"/>
    </row>
    <row r="357" spans="1:17" x14ac:dyDescent="0.15">
      <c r="A357" s="12">
        <v>351</v>
      </c>
      <c r="B357" s="16" t="s">
        <v>405</v>
      </c>
      <c r="C357" s="17" t="s">
        <v>57</v>
      </c>
      <c r="D357" s="16" t="s">
        <v>430</v>
      </c>
      <c r="E357" s="16" t="s">
        <v>876</v>
      </c>
      <c r="F357" s="16" t="s">
        <v>49</v>
      </c>
      <c r="G357" s="16">
        <v>13.75</v>
      </c>
      <c r="H357" s="16">
        <v>13.75</v>
      </c>
      <c r="I357" s="12">
        <f t="shared" si="20"/>
        <v>12100</v>
      </c>
      <c r="J357" s="18">
        <f t="shared" si="21"/>
        <v>738.1</v>
      </c>
      <c r="K357" s="20">
        <v>0.8</v>
      </c>
      <c r="L357" s="13">
        <f t="shared" si="22"/>
        <v>590.48</v>
      </c>
      <c r="M357" s="18">
        <f t="shared" si="23"/>
        <v>147.62</v>
      </c>
      <c r="N357" s="16" t="s">
        <v>493</v>
      </c>
      <c r="O357" s="4" t="s">
        <v>52</v>
      </c>
      <c r="P357" s="16"/>
      <c r="Q357" s="16"/>
    </row>
    <row r="358" spans="1:17" x14ac:dyDescent="0.15">
      <c r="A358" s="12">
        <v>352</v>
      </c>
      <c r="B358" s="16" t="s">
        <v>406</v>
      </c>
      <c r="C358" s="17" t="s">
        <v>57</v>
      </c>
      <c r="D358" s="16" t="s">
        <v>488</v>
      </c>
      <c r="E358" s="16" t="s">
        <v>877</v>
      </c>
      <c r="F358" s="16" t="s">
        <v>49</v>
      </c>
      <c r="G358" s="16">
        <v>18.25</v>
      </c>
      <c r="H358" s="16">
        <v>18.25</v>
      </c>
      <c r="I358" s="12">
        <f t="shared" si="20"/>
        <v>16060</v>
      </c>
      <c r="J358" s="18">
        <f t="shared" si="21"/>
        <v>979.66</v>
      </c>
      <c r="K358" s="20">
        <v>0.8</v>
      </c>
      <c r="L358" s="13">
        <f t="shared" si="22"/>
        <v>783.72800000000007</v>
      </c>
      <c r="M358" s="18">
        <f t="shared" si="23"/>
        <v>195.93200000000002</v>
      </c>
      <c r="N358" s="16" t="s">
        <v>507</v>
      </c>
      <c r="O358" s="4" t="s">
        <v>52</v>
      </c>
      <c r="P358" s="16"/>
      <c r="Q358" s="16"/>
    </row>
    <row r="359" spans="1:17" x14ac:dyDescent="0.15">
      <c r="A359" s="12">
        <v>353</v>
      </c>
      <c r="B359" s="16" t="s">
        <v>407</v>
      </c>
      <c r="C359" s="17" t="s">
        <v>57</v>
      </c>
      <c r="D359" s="16" t="s">
        <v>438</v>
      </c>
      <c r="E359" s="16" t="s">
        <v>878</v>
      </c>
      <c r="F359" s="16" t="s">
        <v>49</v>
      </c>
      <c r="G359" s="16">
        <v>12.5</v>
      </c>
      <c r="H359" s="16">
        <v>12.5</v>
      </c>
      <c r="I359" s="12">
        <f t="shared" ref="I359:I373" si="24">H359*880</f>
        <v>11000</v>
      </c>
      <c r="J359" s="18">
        <f t="shared" ref="J359:J373" si="25">G359*53.68</f>
        <v>671</v>
      </c>
      <c r="K359" s="20">
        <v>0.8</v>
      </c>
      <c r="L359" s="13">
        <f t="shared" ref="L359:L373" si="26">J359*0.8</f>
        <v>536.80000000000007</v>
      </c>
      <c r="M359" s="18">
        <f t="shared" ref="M359:M373" si="27">J359*0.2</f>
        <v>134.20000000000002</v>
      </c>
      <c r="N359" s="16" t="s">
        <v>511</v>
      </c>
      <c r="O359" s="4" t="s">
        <v>52</v>
      </c>
      <c r="P359" s="16"/>
      <c r="Q359" s="16"/>
    </row>
    <row r="360" spans="1:17" x14ac:dyDescent="0.15">
      <c r="A360" s="12">
        <v>354</v>
      </c>
      <c r="B360" s="16" t="s">
        <v>408</v>
      </c>
      <c r="C360" s="17" t="s">
        <v>57</v>
      </c>
      <c r="D360" s="16" t="s">
        <v>432</v>
      </c>
      <c r="E360" s="16" t="s">
        <v>879</v>
      </c>
      <c r="F360" s="16" t="s">
        <v>49</v>
      </c>
      <c r="G360" s="16">
        <v>11</v>
      </c>
      <c r="H360" s="16">
        <v>11</v>
      </c>
      <c r="I360" s="12">
        <f t="shared" si="24"/>
        <v>9680</v>
      </c>
      <c r="J360" s="18">
        <f t="shared" si="25"/>
        <v>590.48</v>
      </c>
      <c r="K360" s="20">
        <v>0.8</v>
      </c>
      <c r="L360" s="13">
        <f t="shared" si="26"/>
        <v>472.38400000000001</v>
      </c>
      <c r="M360" s="18">
        <f t="shared" si="27"/>
        <v>118.096</v>
      </c>
      <c r="N360" s="16" t="s">
        <v>494</v>
      </c>
      <c r="O360" s="4" t="s">
        <v>52</v>
      </c>
      <c r="P360" s="16"/>
      <c r="Q360" s="16"/>
    </row>
    <row r="361" spans="1:17" x14ac:dyDescent="0.15">
      <c r="A361" s="12">
        <v>355</v>
      </c>
      <c r="B361" s="16" t="s">
        <v>409</v>
      </c>
      <c r="C361" s="17" t="s">
        <v>57</v>
      </c>
      <c r="D361" s="16" t="s">
        <v>457</v>
      </c>
      <c r="E361" s="16" t="s">
        <v>880</v>
      </c>
      <c r="F361" s="16" t="s">
        <v>49</v>
      </c>
      <c r="G361" s="16">
        <v>21.7</v>
      </c>
      <c r="H361" s="16">
        <v>21.7</v>
      </c>
      <c r="I361" s="12">
        <f t="shared" si="24"/>
        <v>19096</v>
      </c>
      <c r="J361" s="18">
        <f t="shared" si="25"/>
        <v>1164.856</v>
      </c>
      <c r="K361" s="20">
        <v>0.8</v>
      </c>
      <c r="L361" s="13">
        <f t="shared" si="26"/>
        <v>931.88480000000004</v>
      </c>
      <c r="M361" s="18">
        <f t="shared" si="27"/>
        <v>232.97120000000001</v>
      </c>
      <c r="N361" s="16" t="s">
        <v>507</v>
      </c>
      <c r="O361" s="4" t="s">
        <v>52</v>
      </c>
      <c r="P361" s="16"/>
      <c r="Q361" s="16"/>
    </row>
    <row r="362" spans="1:17" x14ac:dyDescent="0.15">
      <c r="A362" s="12">
        <v>356</v>
      </c>
      <c r="B362" s="16" t="s">
        <v>410</v>
      </c>
      <c r="C362" s="17" t="s">
        <v>57</v>
      </c>
      <c r="D362" s="16" t="s">
        <v>436</v>
      </c>
      <c r="E362" s="16" t="s">
        <v>881</v>
      </c>
      <c r="F362" s="16" t="s">
        <v>49</v>
      </c>
      <c r="G362" s="16">
        <v>11</v>
      </c>
      <c r="H362" s="16">
        <v>11</v>
      </c>
      <c r="I362" s="12">
        <f t="shared" si="24"/>
        <v>9680</v>
      </c>
      <c r="J362" s="18">
        <f t="shared" si="25"/>
        <v>590.48</v>
      </c>
      <c r="K362" s="20">
        <v>0.8</v>
      </c>
      <c r="L362" s="13">
        <f t="shared" si="26"/>
        <v>472.38400000000001</v>
      </c>
      <c r="M362" s="18">
        <f t="shared" si="27"/>
        <v>118.096</v>
      </c>
      <c r="N362" s="16" t="s">
        <v>519</v>
      </c>
      <c r="O362" s="4" t="s">
        <v>52</v>
      </c>
      <c r="P362" s="16"/>
      <c r="Q362" s="16"/>
    </row>
    <row r="363" spans="1:17" x14ac:dyDescent="0.15">
      <c r="A363" s="12">
        <v>357</v>
      </c>
      <c r="B363" s="16" t="s">
        <v>411</v>
      </c>
      <c r="C363" s="17" t="s">
        <v>57</v>
      </c>
      <c r="D363" s="16" t="s">
        <v>432</v>
      </c>
      <c r="E363" s="16" t="s">
        <v>882</v>
      </c>
      <c r="F363" s="16" t="s">
        <v>49</v>
      </c>
      <c r="G363" s="16">
        <v>18.3</v>
      </c>
      <c r="H363" s="16">
        <v>18.3</v>
      </c>
      <c r="I363" s="12">
        <f t="shared" si="24"/>
        <v>16104</v>
      </c>
      <c r="J363" s="18">
        <f t="shared" si="25"/>
        <v>982.34400000000005</v>
      </c>
      <c r="K363" s="20">
        <v>0.8</v>
      </c>
      <c r="L363" s="13">
        <f t="shared" si="26"/>
        <v>785.87520000000006</v>
      </c>
      <c r="M363" s="18">
        <f t="shared" si="27"/>
        <v>196.46880000000002</v>
      </c>
      <c r="N363" s="16" t="s">
        <v>509</v>
      </c>
      <c r="O363" s="4" t="s">
        <v>52</v>
      </c>
      <c r="P363" s="16"/>
      <c r="Q363" s="16"/>
    </row>
    <row r="364" spans="1:17" x14ac:dyDescent="0.15">
      <c r="A364" s="12">
        <v>358</v>
      </c>
      <c r="B364" s="16" t="s">
        <v>412</v>
      </c>
      <c r="C364" s="17" t="s">
        <v>57</v>
      </c>
      <c r="D364" s="16" t="s">
        <v>489</v>
      </c>
      <c r="E364" s="16" t="s">
        <v>883</v>
      </c>
      <c r="F364" s="16" t="s">
        <v>49</v>
      </c>
      <c r="G364" s="16">
        <v>2.75</v>
      </c>
      <c r="H364" s="16">
        <v>2.75</v>
      </c>
      <c r="I364" s="12">
        <f t="shared" si="24"/>
        <v>2420</v>
      </c>
      <c r="J364" s="18">
        <f t="shared" si="25"/>
        <v>147.62</v>
      </c>
      <c r="K364" s="20">
        <v>0.8</v>
      </c>
      <c r="L364" s="13">
        <f t="shared" si="26"/>
        <v>118.096</v>
      </c>
      <c r="M364" s="18">
        <f t="shared" si="27"/>
        <v>29.524000000000001</v>
      </c>
      <c r="N364" s="16" t="s">
        <v>493</v>
      </c>
      <c r="O364" s="4" t="s">
        <v>52</v>
      </c>
      <c r="P364" s="16"/>
      <c r="Q364" s="16"/>
    </row>
    <row r="365" spans="1:17" x14ac:dyDescent="0.15">
      <c r="A365" s="12">
        <v>359</v>
      </c>
      <c r="B365" s="16" t="s">
        <v>413</v>
      </c>
      <c r="C365" s="17" t="s">
        <v>57</v>
      </c>
      <c r="D365" s="16" t="s">
        <v>472</v>
      </c>
      <c r="E365" s="16" t="s">
        <v>884</v>
      </c>
      <c r="F365" s="16" t="s">
        <v>49</v>
      </c>
      <c r="G365" s="16">
        <v>27.5</v>
      </c>
      <c r="H365" s="16">
        <v>27.5</v>
      </c>
      <c r="I365" s="12">
        <f t="shared" si="24"/>
        <v>24200</v>
      </c>
      <c r="J365" s="18">
        <f t="shared" si="25"/>
        <v>1476.2</v>
      </c>
      <c r="K365" s="20">
        <v>0.8</v>
      </c>
      <c r="L365" s="13">
        <f t="shared" si="26"/>
        <v>1180.96</v>
      </c>
      <c r="M365" s="18">
        <f t="shared" si="27"/>
        <v>295.24</v>
      </c>
      <c r="N365" s="16" t="s">
        <v>507</v>
      </c>
      <c r="O365" s="4" t="s">
        <v>52</v>
      </c>
      <c r="P365" s="16"/>
      <c r="Q365" s="16"/>
    </row>
    <row r="366" spans="1:17" x14ac:dyDescent="0.15">
      <c r="A366" s="12">
        <v>360</v>
      </c>
      <c r="B366" s="16" t="s">
        <v>414</v>
      </c>
      <c r="C366" s="17" t="s">
        <v>57</v>
      </c>
      <c r="D366" s="16" t="s">
        <v>481</v>
      </c>
      <c r="E366" s="16" t="s">
        <v>885</v>
      </c>
      <c r="F366" s="16" t="s">
        <v>49</v>
      </c>
      <c r="G366" s="16">
        <v>5.5</v>
      </c>
      <c r="H366" s="16">
        <v>5.5</v>
      </c>
      <c r="I366" s="12">
        <f t="shared" si="24"/>
        <v>4840</v>
      </c>
      <c r="J366" s="18">
        <f t="shared" si="25"/>
        <v>295.24</v>
      </c>
      <c r="K366" s="20">
        <v>0.8</v>
      </c>
      <c r="L366" s="13">
        <f t="shared" si="26"/>
        <v>236.19200000000001</v>
      </c>
      <c r="M366" s="18">
        <f t="shared" si="27"/>
        <v>59.048000000000002</v>
      </c>
      <c r="N366" s="16" t="s">
        <v>507</v>
      </c>
      <c r="O366" s="4" t="s">
        <v>52</v>
      </c>
      <c r="P366" s="16"/>
      <c r="Q366" s="16"/>
    </row>
    <row r="367" spans="1:17" x14ac:dyDescent="0.15">
      <c r="A367" s="12">
        <v>361</v>
      </c>
      <c r="B367" s="16" t="s">
        <v>415</v>
      </c>
      <c r="C367" s="17" t="s">
        <v>57</v>
      </c>
      <c r="D367" s="16" t="s">
        <v>444</v>
      </c>
      <c r="E367" s="16" t="s">
        <v>886</v>
      </c>
      <c r="F367" s="16" t="s">
        <v>49</v>
      </c>
      <c r="G367" s="16">
        <v>8.25</v>
      </c>
      <c r="H367" s="16">
        <v>8.25</v>
      </c>
      <c r="I367" s="12">
        <f t="shared" si="24"/>
        <v>7260</v>
      </c>
      <c r="J367" s="18">
        <f t="shared" si="25"/>
        <v>442.86</v>
      </c>
      <c r="K367" s="20">
        <v>0.8</v>
      </c>
      <c r="L367" s="13">
        <f t="shared" si="26"/>
        <v>354.28800000000001</v>
      </c>
      <c r="M367" s="18">
        <f t="shared" si="27"/>
        <v>88.572000000000003</v>
      </c>
      <c r="N367" s="16" t="s">
        <v>520</v>
      </c>
      <c r="O367" s="4" t="s">
        <v>52</v>
      </c>
      <c r="P367" s="16"/>
      <c r="Q367" s="16"/>
    </row>
    <row r="368" spans="1:17" x14ac:dyDescent="0.15">
      <c r="A368" s="12">
        <v>362</v>
      </c>
      <c r="B368" s="16" t="s">
        <v>416</v>
      </c>
      <c r="C368" s="17" t="s">
        <v>57</v>
      </c>
      <c r="D368" s="16" t="s">
        <v>433</v>
      </c>
      <c r="E368" s="16" t="s">
        <v>887</v>
      </c>
      <c r="F368" s="16" t="s">
        <v>49</v>
      </c>
      <c r="G368" s="16">
        <v>5.5</v>
      </c>
      <c r="H368" s="16">
        <v>5.5</v>
      </c>
      <c r="I368" s="12">
        <f t="shared" si="24"/>
        <v>4840</v>
      </c>
      <c r="J368" s="18">
        <f t="shared" si="25"/>
        <v>295.24</v>
      </c>
      <c r="K368" s="20">
        <v>0.8</v>
      </c>
      <c r="L368" s="13">
        <f t="shared" si="26"/>
        <v>236.19200000000001</v>
      </c>
      <c r="M368" s="18">
        <f t="shared" si="27"/>
        <v>59.048000000000002</v>
      </c>
      <c r="N368" s="16" t="s">
        <v>521</v>
      </c>
      <c r="O368" s="4" t="s">
        <v>52</v>
      </c>
      <c r="P368" s="16"/>
      <c r="Q368" s="16"/>
    </row>
    <row r="369" spans="1:17" x14ac:dyDescent="0.15">
      <c r="A369" s="12">
        <v>363</v>
      </c>
      <c r="B369" s="16" t="s">
        <v>417</v>
      </c>
      <c r="C369" s="17" t="s">
        <v>57</v>
      </c>
      <c r="D369" s="16" t="s">
        <v>459</v>
      </c>
      <c r="E369" s="16" t="s">
        <v>888</v>
      </c>
      <c r="F369" s="16" t="s">
        <v>49</v>
      </c>
      <c r="G369" s="16">
        <v>8.25</v>
      </c>
      <c r="H369" s="16">
        <v>8.25</v>
      </c>
      <c r="I369" s="12">
        <f t="shared" si="24"/>
        <v>7260</v>
      </c>
      <c r="J369" s="18">
        <f t="shared" si="25"/>
        <v>442.86</v>
      </c>
      <c r="K369" s="20">
        <v>0.8</v>
      </c>
      <c r="L369" s="13">
        <f t="shared" si="26"/>
        <v>354.28800000000001</v>
      </c>
      <c r="M369" s="18">
        <f t="shared" si="27"/>
        <v>88.572000000000003</v>
      </c>
      <c r="N369" s="16" t="s">
        <v>496</v>
      </c>
      <c r="O369" s="4" t="s">
        <v>52</v>
      </c>
      <c r="P369" s="16"/>
      <c r="Q369" s="16"/>
    </row>
    <row r="370" spans="1:17" x14ac:dyDescent="0.15">
      <c r="A370" s="12">
        <v>364</v>
      </c>
      <c r="B370" s="16" t="s">
        <v>418</v>
      </c>
      <c r="C370" s="17" t="s">
        <v>57</v>
      </c>
      <c r="D370" s="16" t="s">
        <v>450</v>
      </c>
      <c r="E370" s="16" t="s">
        <v>889</v>
      </c>
      <c r="F370" s="16" t="s">
        <v>49</v>
      </c>
      <c r="G370" s="16">
        <v>8.25</v>
      </c>
      <c r="H370" s="16">
        <v>8.25</v>
      </c>
      <c r="I370" s="12">
        <f t="shared" si="24"/>
        <v>7260</v>
      </c>
      <c r="J370" s="18">
        <f t="shared" si="25"/>
        <v>442.86</v>
      </c>
      <c r="K370" s="20">
        <v>0.8</v>
      </c>
      <c r="L370" s="13">
        <f t="shared" si="26"/>
        <v>354.28800000000001</v>
      </c>
      <c r="M370" s="18">
        <f t="shared" si="27"/>
        <v>88.572000000000003</v>
      </c>
      <c r="N370" s="16" t="s">
        <v>509</v>
      </c>
      <c r="O370" s="4" t="s">
        <v>52</v>
      </c>
      <c r="P370" s="16"/>
      <c r="Q370" s="16"/>
    </row>
    <row r="371" spans="1:17" x14ac:dyDescent="0.15">
      <c r="A371" s="12">
        <v>365</v>
      </c>
      <c r="B371" s="16" t="s">
        <v>419</v>
      </c>
      <c r="C371" s="17" t="s">
        <v>57</v>
      </c>
      <c r="D371" s="16" t="s">
        <v>439</v>
      </c>
      <c r="E371" s="16" t="s">
        <v>890</v>
      </c>
      <c r="F371" s="16" t="s">
        <v>49</v>
      </c>
      <c r="G371" s="16">
        <v>8.25</v>
      </c>
      <c r="H371" s="16">
        <v>8.25</v>
      </c>
      <c r="I371" s="12">
        <f t="shared" si="24"/>
        <v>7260</v>
      </c>
      <c r="J371" s="18">
        <f t="shared" si="25"/>
        <v>442.86</v>
      </c>
      <c r="K371" s="20">
        <v>0.8</v>
      </c>
      <c r="L371" s="13">
        <f t="shared" si="26"/>
        <v>354.28800000000001</v>
      </c>
      <c r="M371" s="18">
        <f t="shared" si="27"/>
        <v>88.572000000000003</v>
      </c>
      <c r="N371" s="16" t="s">
        <v>507</v>
      </c>
      <c r="O371" s="4" t="s">
        <v>52</v>
      </c>
      <c r="P371" s="16"/>
      <c r="Q371" s="16"/>
    </row>
    <row r="372" spans="1:17" x14ac:dyDescent="0.15">
      <c r="A372" s="12">
        <v>366</v>
      </c>
      <c r="B372" s="16" t="s">
        <v>420</v>
      </c>
      <c r="C372" s="17" t="s">
        <v>57</v>
      </c>
      <c r="D372" s="16" t="s">
        <v>430</v>
      </c>
      <c r="E372" s="16" t="s">
        <v>891</v>
      </c>
      <c r="F372" s="16" t="s">
        <v>49</v>
      </c>
      <c r="G372" s="16">
        <v>2.75</v>
      </c>
      <c r="H372" s="16">
        <v>2.75</v>
      </c>
      <c r="I372" s="12">
        <f t="shared" si="24"/>
        <v>2420</v>
      </c>
      <c r="J372" s="18">
        <f t="shared" si="25"/>
        <v>147.62</v>
      </c>
      <c r="K372" s="20">
        <v>0.8</v>
      </c>
      <c r="L372" s="13">
        <f t="shared" si="26"/>
        <v>118.096</v>
      </c>
      <c r="M372" s="18">
        <f t="shared" si="27"/>
        <v>29.524000000000001</v>
      </c>
      <c r="N372" s="16" t="s">
        <v>522</v>
      </c>
      <c r="O372" s="4" t="s">
        <v>52</v>
      </c>
      <c r="P372" s="16"/>
      <c r="Q372" s="16"/>
    </row>
    <row r="373" spans="1:17" x14ac:dyDescent="0.15">
      <c r="A373" s="12">
        <v>367</v>
      </c>
      <c r="B373" s="16" t="s">
        <v>421</v>
      </c>
      <c r="C373" s="17" t="s">
        <v>57</v>
      </c>
      <c r="D373" s="16" t="s">
        <v>483</v>
      </c>
      <c r="E373" s="16" t="s">
        <v>892</v>
      </c>
      <c r="F373" s="16" t="s">
        <v>49</v>
      </c>
      <c r="G373" s="16">
        <v>13.75</v>
      </c>
      <c r="H373" s="16">
        <v>13.75</v>
      </c>
      <c r="I373" s="12">
        <f t="shared" si="24"/>
        <v>12100</v>
      </c>
      <c r="J373" s="18">
        <f t="shared" si="25"/>
        <v>738.1</v>
      </c>
      <c r="K373" s="20">
        <v>0.8</v>
      </c>
      <c r="L373" s="13">
        <f t="shared" si="26"/>
        <v>590.48</v>
      </c>
      <c r="M373" s="18">
        <f t="shared" si="27"/>
        <v>147.62</v>
      </c>
      <c r="N373" s="16" t="s">
        <v>523</v>
      </c>
      <c r="O373" s="4" t="s">
        <v>52</v>
      </c>
      <c r="P373" s="16"/>
      <c r="Q373" s="16"/>
    </row>
    <row r="374" spans="1:17" s="42" customFormat="1" ht="24" customHeight="1" x14ac:dyDescent="0.15">
      <c r="A374" s="38"/>
      <c r="B374" s="19" t="s">
        <v>53</v>
      </c>
      <c r="C374" s="38"/>
      <c r="D374" s="19"/>
      <c r="E374" s="38"/>
      <c r="F374" s="38"/>
      <c r="G374" s="39">
        <f>SUM(G7:G373)</f>
        <v>4960.0200000000004</v>
      </c>
      <c r="H374" s="39">
        <f>SUM(H7:H373)</f>
        <v>4960.0200000000004</v>
      </c>
      <c r="I374" s="40">
        <f>SUM(I7:I373)</f>
        <v>4364817.6000000015</v>
      </c>
      <c r="J374" s="41">
        <f>SUM(J7:J373)</f>
        <v>266253.87359999999</v>
      </c>
      <c r="K374" s="38"/>
      <c r="L374" s="41">
        <f t="shared" ref="L374" si="28">J374*0.8</f>
        <v>213003.09888000001</v>
      </c>
      <c r="M374" s="41">
        <f t="shared" ref="M374" si="29">J374*0.2</f>
        <v>53250.774720000001</v>
      </c>
      <c r="N374" s="38"/>
      <c r="O374" s="38"/>
      <c r="P374" s="38"/>
      <c r="Q374" s="38"/>
    </row>
    <row r="375" spans="1:17" s="22" customFormat="1" ht="33" customHeight="1" x14ac:dyDescent="0.15">
      <c r="A375" s="47" t="s">
        <v>42</v>
      </c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</row>
  </sheetData>
  <mergeCells count="6">
    <mergeCell ref="A375:Q37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0"/>
  <sheetViews>
    <sheetView zoomScaleNormal="100" workbookViewId="0">
      <selection activeCell="H19" sqref="H1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6" bestFit="1" customWidth="1"/>
    <col min="10" max="10" width="8.125" style="36" customWidth="1"/>
    <col min="11" max="11" width="7.875" style="37" customWidth="1"/>
    <col min="12" max="12" width="9.125" style="36" customWidth="1"/>
    <col min="13" max="13" width="8.75" style="36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8" t="s">
        <v>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27" customHeight="1" x14ac:dyDescent="0.25">
      <c r="A3" s="78" t="s">
        <v>40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41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423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532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70" t="s">
        <v>3</v>
      </c>
      <c r="C7" s="62" t="s">
        <v>33</v>
      </c>
      <c r="D7" s="62" t="s">
        <v>5</v>
      </c>
      <c r="E7" s="74" t="s">
        <v>34</v>
      </c>
      <c r="F7" s="74" t="s">
        <v>35</v>
      </c>
      <c r="G7" s="62" t="s">
        <v>19</v>
      </c>
      <c r="H7" s="70" t="s">
        <v>20</v>
      </c>
      <c r="I7" s="72" t="s">
        <v>36</v>
      </c>
      <c r="J7" s="24" t="s">
        <v>21</v>
      </c>
      <c r="K7" s="64" t="s">
        <v>37</v>
      </c>
      <c r="L7" s="66" t="s">
        <v>38</v>
      </c>
      <c r="M7" s="72" t="s">
        <v>22</v>
      </c>
      <c r="N7" s="74" t="s">
        <v>15</v>
      </c>
      <c r="O7" s="75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71"/>
      <c r="C8" s="63"/>
      <c r="D8" s="63"/>
      <c r="E8" s="74"/>
      <c r="F8" s="74"/>
      <c r="G8" s="63"/>
      <c r="H8" s="71"/>
      <c r="I8" s="73"/>
      <c r="J8" s="25" t="s">
        <v>24</v>
      </c>
      <c r="K8" s="65"/>
      <c r="L8" s="67"/>
      <c r="M8" s="73"/>
      <c r="N8" s="74"/>
      <c r="O8" s="76"/>
      <c r="P8" s="63"/>
      <c r="Q8" s="63"/>
    </row>
    <row r="9" spans="1:45" ht="15" customHeight="1" x14ac:dyDescent="0.15">
      <c r="A9" s="12" t="s">
        <v>25</v>
      </c>
      <c r="B9" s="12" t="s">
        <v>86</v>
      </c>
      <c r="C9" s="12" t="s">
        <v>57</v>
      </c>
      <c r="D9" s="17" t="s">
        <v>442</v>
      </c>
      <c r="E9" s="17" t="s">
        <v>531</v>
      </c>
      <c r="F9" s="17" t="s">
        <v>43</v>
      </c>
      <c r="G9" s="26">
        <v>15</v>
      </c>
      <c r="H9" s="26">
        <v>15</v>
      </c>
      <c r="I9" s="27">
        <f>G9*1290</f>
        <v>19350</v>
      </c>
      <c r="J9" s="28">
        <f>G9*52.89</f>
        <v>793.35</v>
      </c>
      <c r="K9" s="20">
        <v>0.8</v>
      </c>
      <c r="L9" s="28">
        <f>J9*0.8</f>
        <v>634.68000000000006</v>
      </c>
      <c r="M9" s="28">
        <f>J9*0.2</f>
        <v>158.67000000000002</v>
      </c>
      <c r="N9" s="12" t="s">
        <v>491</v>
      </c>
      <c r="O9" s="4" t="s">
        <v>52</v>
      </c>
      <c r="P9" s="29"/>
      <c r="Q9" s="12"/>
    </row>
    <row r="10" spans="1:45" ht="15" customHeight="1" x14ac:dyDescent="0.15">
      <c r="A10" s="12" t="s">
        <v>26</v>
      </c>
      <c r="B10" s="12" t="s">
        <v>105</v>
      </c>
      <c r="C10" s="12" t="s">
        <v>57</v>
      </c>
      <c r="D10" s="17" t="s">
        <v>426</v>
      </c>
      <c r="E10" s="17" t="s">
        <v>524</v>
      </c>
      <c r="F10" s="17" t="s">
        <v>43</v>
      </c>
      <c r="G10" s="26">
        <v>20</v>
      </c>
      <c r="H10" s="26">
        <v>20</v>
      </c>
      <c r="I10" s="27">
        <f t="shared" ref="I10:I16" si="0">G10*1290</f>
        <v>25800</v>
      </c>
      <c r="J10" s="28">
        <f t="shared" ref="J10:J16" si="1">G10*52.89</f>
        <v>1057.8</v>
      </c>
      <c r="K10" s="20">
        <v>0.8</v>
      </c>
      <c r="L10" s="28">
        <f t="shared" ref="L10:L16" si="2">J10*0.8</f>
        <v>846.24</v>
      </c>
      <c r="M10" s="28">
        <f t="shared" ref="M10:M16" si="3">J10*0.2</f>
        <v>211.56</v>
      </c>
      <c r="N10" s="12" t="s">
        <v>491</v>
      </c>
      <c r="O10" s="4" t="s">
        <v>52</v>
      </c>
      <c r="P10" s="29"/>
      <c r="Q10" s="12"/>
    </row>
    <row r="11" spans="1:45" ht="15" customHeight="1" x14ac:dyDescent="0.15">
      <c r="A11" s="12" t="s">
        <v>27</v>
      </c>
      <c r="B11" s="12" t="s">
        <v>173</v>
      </c>
      <c r="C11" s="12" t="s">
        <v>57</v>
      </c>
      <c r="D11" s="17" t="s">
        <v>446</v>
      </c>
      <c r="E11" s="17" t="s">
        <v>525</v>
      </c>
      <c r="F11" s="17" t="s">
        <v>45</v>
      </c>
      <c r="G11" s="26">
        <v>10</v>
      </c>
      <c r="H11" s="26">
        <v>10</v>
      </c>
      <c r="I11" s="27">
        <f t="shared" si="0"/>
        <v>12900</v>
      </c>
      <c r="J11" s="28">
        <f t="shared" si="1"/>
        <v>528.9</v>
      </c>
      <c r="K11" s="20">
        <v>0.8</v>
      </c>
      <c r="L11" s="28">
        <f t="shared" si="2"/>
        <v>423.12</v>
      </c>
      <c r="M11" s="28">
        <f t="shared" si="3"/>
        <v>105.78</v>
      </c>
      <c r="N11" s="12" t="s">
        <v>491</v>
      </c>
      <c r="O11" s="4" t="s">
        <v>52</v>
      </c>
      <c r="P11" s="29"/>
      <c r="Q11" s="12"/>
    </row>
    <row r="12" spans="1:45" ht="15" customHeight="1" x14ac:dyDescent="0.15">
      <c r="A12" s="12" t="s">
        <v>28</v>
      </c>
      <c r="B12" s="12" t="s">
        <v>159</v>
      </c>
      <c r="C12" s="12" t="s">
        <v>57</v>
      </c>
      <c r="D12" s="17" t="s">
        <v>455</v>
      </c>
      <c r="E12" s="17" t="s">
        <v>526</v>
      </c>
      <c r="F12" s="17" t="s">
        <v>45</v>
      </c>
      <c r="G12" s="26">
        <v>11.72</v>
      </c>
      <c r="H12" s="26">
        <v>11.72</v>
      </c>
      <c r="I12" s="27">
        <f t="shared" si="0"/>
        <v>15118.800000000001</v>
      </c>
      <c r="J12" s="28">
        <f t="shared" si="1"/>
        <v>619.87080000000003</v>
      </c>
      <c r="K12" s="20">
        <v>0.8</v>
      </c>
      <c r="L12" s="28">
        <f t="shared" si="2"/>
        <v>495.89664000000005</v>
      </c>
      <c r="M12" s="28">
        <f t="shared" si="3"/>
        <v>123.97416000000001</v>
      </c>
      <c r="N12" s="12" t="s">
        <v>491</v>
      </c>
      <c r="O12" s="4" t="s">
        <v>52</v>
      </c>
      <c r="P12" s="29"/>
      <c r="Q12" s="12"/>
    </row>
    <row r="13" spans="1:45" ht="15" customHeight="1" x14ac:dyDescent="0.15">
      <c r="A13" s="12" t="s">
        <v>29</v>
      </c>
      <c r="B13" s="12" t="s">
        <v>165</v>
      </c>
      <c r="C13" s="12" t="s">
        <v>57</v>
      </c>
      <c r="D13" s="17" t="s">
        <v>430</v>
      </c>
      <c r="E13" s="17" t="s">
        <v>527</v>
      </c>
      <c r="F13" s="17" t="s">
        <v>45</v>
      </c>
      <c r="G13" s="26">
        <v>80</v>
      </c>
      <c r="H13" s="26">
        <v>80</v>
      </c>
      <c r="I13" s="27">
        <f t="shared" si="0"/>
        <v>103200</v>
      </c>
      <c r="J13" s="28">
        <f t="shared" si="1"/>
        <v>4231.2</v>
      </c>
      <c r="K13" s="20">
        <v>0.8</v>
      </c>
      <c r="L13" s="28">
        <f t="shared" si="2"/>
        <v>3384.96</v>
      </c>
      <c r="M13" s="28">
        <f t="shared" si="3"/>
        <v>846.24</v>
      </c>
      <c r="N13" s="12" t="s">
        <v>491</v>
      </c>
      <c r="O13" s="4" t="s">
        <v>52</v>
      </c>
      <c r="P13" s="29"/>
      <c r="Q13" s="12"/>
    </row>
    <row r="14" spans="1:45" ht="15" customHeight="1" x14ac:dyDescent="0.15">
      <c r="A14" s="12" t="s">
        <v>30</v>
      </c>
      <c r="B14" s="12" t="s">
        <v>189</v>
      </c>
      <c r="C14" s="12" t="s">
        <v>57</v>
      </c>
      <c r="D14" s="17" t="s">
        <v>434</v>
      </c>
      <c r="E14" s="17" t="s">
        <v>528</v>
      </c>
      <c r="F14" s="17" t="s">
        <v>45</v>
      </c>
      <c r="G14" s="26">
        <v>25</v>
      </c>
      <c r="H14" s="26">
        <v>25</v>
      </c>
      <c r="I14" s="27">
        <f t="shared" si="0"/>
        <v>32250</v>
      </c>
      <c r="J14" s="28">
        <f t="shared" si="1"/>
        <v>1322.25</v>
      </c>
      <c r="K14" s="20">
        <v>0.8</v>
      </c>
      <c r="L14" s="28">
        <f t="shared" si="2"/>
        <v>1057.8</v>
      </c>
      <c r="M14" s="28">
        <f t="shared" si="3"/>
        <v>264.45</v>
      </c>
      <c r="N14" s="12" t="s">
        <v>491</v>
      </c>
      <c r="O14" s="4" t="s">
        <v>52</v>
      </c>
      <c r="P14" s="29"/>
      <c r="Q14" s="12"/>
    </row>
    <row r="15" spans="1:45" ht="15" customHeight="1" x14ac:dyDescent="0.15">
      <c r="A15" s="12" t="s">
        <v>31</v>
      </c>
      <c r="B15" s="12" t="s">
        <v>224</v>
      </c>
      <c r="C15" s="12" t="s">
        <v>57</v>
      </c>
      <c r="D15" s="17" t="s">
        <v>465</v>
      </c>
      <c r="E15" s="17" t="s">
        <v>529</v>
      </c>
      <c r="F15" s="17" t="s">
        <v>46</v>
      </c>
      <c r="G15" s="26">
        <v>21</v>
      </c>
      <c r="H15" s="26">
        <v>21</v>
      </c>
      <c r="I15" s="27">
        <f t="shared" si="0"/>
        <v>27090</v>
      </c>
      <c r="J15" s="28">
        <f t="shared" si="1"/>
        <v>1110.69</v>
      </c>
      <c r="K15" s="20">
        <v>0.8</v>
      </c>
      <c r="L15" s="28">
        <f t="shared" si="2"/>
        <v>888.55200000000013</v>
      </c>
      <c r="M15" s="28">
        <f t="shared" si="3"/>
        <v>222.13800000000003</v>
      </c>
      <c r="N15" s="12" t="s">
        <v>491</v>
      </c>
      <c r="O15" s="4" t="s">
        <v>52</v>
      </c>
      <c r="P15" s="29"/>
      <c r="Q15" s="12"/>
    </row>
    <row r="16" spans="1:45" ht="15" customHeight="1" x14ac:dyDescent="0.15">
      <c r="A16" s="12" t="s">
        <v>32</v>
      </c>
      <c r="B16" s="12" t="s">
        <v>422</v>
      </c>
      <c r="C16" s="12" t="s">
        <v>57</v>
      </c>
      <c r="D16" s="17" t="s">
        <v>451</v>
      </c>
      <c r="E16" s="17" t="s">
        <v>530</v>
      </c>
      <c r="F16" s="17" t="s">
        <v>46</v>
      </c>
      <c r="G16" s="26">
        <v>90</v>
      </c>
      <c r="H16" s="26">
        <v>90</v>
      </c>
      <c r="I16" s="27">
        <f t="shared" si="0"/>
        <v>116100</v>
      </c>
      <c r="J16" s="28">
        <f t="shared" si="1"/>
        <v>4760.1000000000004</v>
      </c>
      <c r="K16" s="20">
        <v>0.8</v>
      </c>
      <c r="L16" s="28">
        <f t="shared" si="2"/>
        <v>3808.0800000000004</v>
      </c>
      <c r="M16" s="28">
        <f t="shared" si="3"/>
        <v>952.0200000000001</v>
      </c>
      <c r="N16" s="12" t="s">
        <v>520</v>
      </c>
      <c r="O16" s="4" t="s">
        <v>52</v>
      </c>
      <c r="P16" s="29"/>
      <c r="Q16" s="12"/>
    </row>
    <row r="17" spans="1:17" s="33" customFormat="1" ht="19.5" customHeight="1" x14ac:dyDescent="0.15">
      <c r="A17" s="30"/>
      <c r="B17" s="30" t="s">
        <v>54</v>
      </c>
      <c r="C17" s="30"/>
      <c r="D17" s="30"/>
      <c r="E17" s="30"/>
      <c r="F17" s="30"/>
      <c r="G17" s="31">
        <f>SUM(G9:G16)</f>
        <v>272.72000000000003</v>
      </c>
      <c r="H17" s="31">
        <f>SUM(H9:H16)</f>
        <v>272.72000000000003</v>
      </c>
      <c r="I17" s="32">
        <f>SUM(I9:I16)</f>
        <v>351808.8</v>
      </c>
      <c r="J17" s="46">
        <f>SUM(J9:J16)</f>
        <v>14424.160800000001</v>
      </c>
      <c r="K17" s="20"/>
      <c r="L17" s="32">
        <f>SUM(L9:L16)</f>
        <v>11539.32864</v>
      </c>
      <c r="M17" s="32">
        <f>SUM(M9:M16)</f>
        <v>2884.8321599999999</v>
      </c>
      <c r="N17" s="30"/>
      <c r="O17" s="30"/>
      <c r="P17" s="30"/>
      <c r="Q17" s="30"/>
    </row>
    <row r="18" spans="1:17" s="21" customFormat="1" ht="32.25" customHeight="1" x14ac:dyDescent="0.15">
      <c r="A18" s="61" t="s">
        <v>42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</row>
    <row r="19" spans="1:17" s="33" customFormat="1" ht="11.25" x14ac:dyDescent="0.15">
      <c r="I19" s="34"/>
      <c r="J19" s="34"/>
      <c r="K19" s="35"/>
      <c r="L19" s="34"/>
      <c r="M19" s="34"/>
    </row>
    <row r="20" spans="1:17" s="33" customFormat="1" ht="11.25" x14ac:dyDescent="0.15">
      <c r="I20" s="34"/>
      <c r="J20" s="34"/>
      <c r="K20" s="35"/>
      <c r="L20" s="34"/>
      <c r="M20" s="34"/>
    </row>
    <row r="21" spans="1:17" s="33" customFormat="1" ht="11.25" x14ac:dyDescent="0.15">
      <c r="I21" s="34"/>
      <c r="J21" s="34"/>
      <c r="K21" s="35"/>
      <c r="L21" s="34"/>
      <c r="M21" s="34"/>
    </row>
    <row r="22" spans="1:17" s="33" customFormat="1" ht="11.25" x14ac:dyDescent="0.15">
      <c r="I22" s="34"/>
      <c r="J22" s="34"/>
      <c r="K22" s="35"/>
      <c r="L22" s="34"/>
      <c r="M22" s="34"/>
    </row>
    <row r="23" spans="1:17" s="33" customFormat="1" ht="11.25" x14ac:dyDescent="0.15">
      <c r="I23" s="34"/>
      <c r="J23" s="34"/>
      <c r="K23" s="35"/>
      <c r="L23" s="34"/>
      <c r="M23" s="34"/>
    </row>
    <row r="24" spans="1:17" s="33" customFormat="1" ht="11.25" x14ac:dyDescent="0.15">
      <c r="I24" s="34"/>
      <c r="J24" s="34"/>
      <c r="K24" s="35"/>
      <c r="L24" s="34"/>
      <c r="M24" s="34"/>
    </row>
    <row r="25" spans="1:17" s="33" customFormat="1" ht="11.25" x14ac:dyDescent="0.15">
      <c r="I25" s="34"/>
      <c r="J25" s="34"/>
      <c r="K25" s="35"/>
      <c r="L25" s="34"/>
      <c r="M25" s="34"/>
    </row>
    <row r="26" spans="1:17" s="33" customFormat="1" ht="11.25" x14ac:dyDescent="0.15">
      <c r="I26" s="34"/>
      <c r="J26" s="34"/>
      <c r="K26" s="35"/>
      <c r="L26" s="34"/>
      <c r="M26" s="34"/>
    </row>
    <row r="27" spans="1:17" s="33" customFormat="1" ht="11.25" x14ac:dyDescent="0.15">
      <c r="I27" s="34"/>
      <c r="J27" s="34"/>
      <c r="K27" s="35"/>
      <c r="L27" s="34"/>
      <c r="M27" s="34"/>
    </row>
    <row r="28" spans="1:17" s="33" customFormat="1" ht="11.25" x14ac:dyDescent="0.15">
      <c r="I28" s="34"/>
      <c r="J28" s="34"/>
      <c r="K28" s="35"/>
      <c r="L28" s="34"/>
      <c r="M28" s="34"/>
    </row>
    <row r="29" spans="1:17" s="33" customFormat="1" ht="11.25" x14ac:dyDescent="0.15">
      <c r="I29" s="34"/>
      <c r="J29" s="34"/>
      <c r="K29" s="35"/>
      <c r="L29" s="34"/>
      <c r="M29" s="34"/>
    </row>
    <row r="30" spans="1:17" s="33" customFormat="1" ht="11.25" x14ac:dyDescent="0.15">
      <c r="I30" s="34"/>
      <c r="J30" s="34"/>
      <c r="K30" s="35"/>
      <c r="L30" s="34"/>
      <c r="M30" s="34"/>
    </row>
    <row r="31" spans="1:17" s="33" customFormat="1" ht="11.25" x14ac:dyDescent="0.15">
      <c r="I31" s="34"/>
      <c r="J31" s="34"/>
      <c r="K31" s="35"/>
      <c r="L31" s="34"/>
      <c r="M31" s="34"/>
    </row>
    <row r="32" spans="1:17" s="33" customFormat="1" ht="11.25" x14ac:dyDescent="0.15">
      <c r="I32" s="34"/>
      <c r="J32" s="34"/>
      <c r="K32" s="35"/>
      <c r="L32" s="34"/>
      <c r="M32" s="34"/>
    </row>
    <row r="33" spans="9:13" s="33" customFormat="1" ht="11.25" x14ac:dyDescent="0.15">
      <c r="I33" s="34"/>
      <c r="J33" s="34"/>
      <c r="K33" s="35"/>
      <c r="L33" s="34"/>
      <c r="M33" s="34"/>
    </row>
    <row r="34" spans="9:13" s="33" customFormat="1" ht="11.25" x14ac:dyDescent="0.15">
      <c r="I34" s="34"/>
      <c r="J34" s="34"/>
      <c r="K34" s="35"/>
      <c r="L34" s="34"/>
      <c r="M34" s="34"/>
    </row>
    <row r="35" spans="9:13" s="33" customFormat="1" ht="11.25" x14ac:dyDescent="0.15">
      <c r="I35" s="34"/>
      <c r="J35" s="34"/>
      <c r="K35" s="35"/>
      <c r="L35" s="34"/>
      <c r="M35" s="34"/>
    </row>
    <row r="36" spans="9:13" s="33" customFormat="1" ht="11.25" x14ac:dyDescent="0.15">
      <c r="I36" s="34"/>
      <c r="J36" s="34"/>
      <c r="K36" s="35"/>
      <c r="L36" s="34"/>
      <c r="M36" s="34"/>
    </row>
    <row r="37" spans="9:13" s="33" customFormat="1" ht="11.25" x14ac:dyDescent="0.15">
      <c r="I37" s="34"/>
      <c r="J37" s="34"/>
      <c r="K37" s="35"/>
      <c r="L37" s="34"/>
      <c r="M37" s="34"/>
    </row>
    <row r="38" spans="9:13" s="33" customFormat="1" ht="11.25" x14ac:dyDescent="0.15">
      <c r="I38" s="34"/>
      <c r="J38" s="34"/>
      <c r="K38" s="35"/>
      <c r="L38" s="34"/>
      <c r="M38" s="34"/>
    </row>
    <row r="39" spans="9:13" s="33" customFormat="1" ht="11.25" x14ac:dyDescent="0.15">
      <c r="I39" s="34"/>
      <c r="J39" s="34"/>
      <c r="K39" s="35"/>
      <c r="L39" s="34"/>
      <c r="M39" s="34"/>
    </row>
    <row r="40" spans="9:13" s="33" customFormat="1" ht="11.25" x14ac:dyDescent="0.15">
      <c r="I40" s="34"/>
      <c r="J40" s="34"/>
      <c r="K40" s="35"/>
      <c r="L40" s="34"/>
      <c r="M40" s="34"/>
    </row>
    <row r="41" spans="9:13" s="33" customFormat="1" ht="11.25" x14ac:dyDescent="0.15">
      <c r="I41" s="34"/>
      <c r="J41" s="34"/>
      <c r="K41" s="35"/>
      <c r="L41" s="34"/>
      <c r="M41" s="34"/>
    </row>
    <row r="42" spans="9:13" s="33" customFormat="1" ht="11.25" x14ac:dyDescent="0.15">
      <c r="I42" s="34"/>
      <c r="J42" s="34"/>
      <c r="K42" s="35"/>
      <c r="L42" s="34"/>
      <c r="M42" s="34"/>
    </row>
    <row r="43" spans="9:13" s="33" customFormat="1" ht="11.25" x14ac:dyDescent="0.15">
      <c r="I43" s="34"/>
      <c r="J43" s="34"/>
      <c r="K43" s="35"/>
      <c r="L43" s="34"/>
      <c r="M43" s="34"/>
    </row>
    <row r="44" spans="9:13" s="33" customFormat="1" ht="11.25" x14ac:dyDescent="0.15">
      <c r="I44" s="34"/>
      <c r="J44" s="34"/>
      <c r="K44" s="35"/>
      <c r="L44" s="34"/>
      <c r="M44" s="34"/>
    </row>
    <row r="45" spans="9:13" s="33" customFormat="1" ht="11.25" x14ac:dyDescent="0.15">
      <c r="I45" s="34"/>
      <c r="J45" s="34"/>
      <c r="K45" s="35"/>
      <c r="L45" s="34"/>
      <c r="M45" s="34"/>
    </row>
    <row r="46" spans="9:13" s="33" customFormat="1" ht="11.25" x14ac:dyDescent="0.15">
      <c r="I46" s="34"/>
      <c r="J46" s="34"/>
      <c r="K46" s="35"/>
      <c r="L46" s="34"/>
      <c r="M46" s="34"/>
    </row>
    <row r="47" spans="9:13" s="33" customFormat="1" ht="11.25" x14ac:dyDescent="0.15">
      <c r="I47" s="34"/>
      <c r="J47" s="34"/>
      <c r="K47" s="35"/>
      <c r="L47" s="34"/>
      <c r="M47" s="34"/>
    </row>
    <row r="48" spans="9:13" s="33" customFormat="1" ht="11.25" x14ac:dyDescent="0.15">
      <c r="I48" s="34"/>
      <c r="J48" s="34"/>
      <c r="K48" s="35"/>
      <c r="L48" s="34"/>
      <c r="M48" s="34"/>
    </row>
    <row r="49" spans="9:13" s="33" customFormat="1" ht="11.25" x14ac:dyDescent="0.15">
      <c r="I49" s="34"/>
      <c r="J49" s="34"/>
      <c r="K49" s="35"/>
      <c r="L49" s="34"/>
      <c r="M49" s="34"/>
    </row>
    <row r="50" spans="9:13" s="33" customFormat="1" ht="11.25" x14ac:dyDescent="0.15">
      <c r="I50" s="34"/>
      <c r="J50" s="34"/>
      <c r="K50" s="35"/>
      <c r="L50" s="34"/>
      <c r="M50" s="34"/>
    </row>
    <row r="51" spans="9:13" s="33" customFormat="1" ht="11.25" x14ac:dyDescent="0.15">
      <c r="I51" s="34"/>
      <c r="J51" s="34"/>
      <c r="K51" s="35"/>
      <c r="L51" s="34"/>
      <c r="M51" s="34"/>
    </row>
    <row r="52" spans="9:13" s="33" customFormat="1" ht="11.25" x14ac:dyDescent="0.15">
      <c r="I52" s="34"/>
      <c r="J52" s="34"/>
      <c r="K52" s="35"/>
      <c r="L52" s="34"/>
      <c r="M52" s="34"/>
    </row>
    <row r="53" spans="9:13" s="33" customFormat="1" ht="11.25" x14ac:dyDescent="0.15">
      <c r="I53" s="34"/>
      <c r="J53" s="34"/>
      <c r="K53" s="35"/>
      <c r="L53" s="34"/>
      <c r="M53" s="34"/>
    </row>
    <row r="54" spans="9:13" s="33" customFormat="1" ht="11.25" x14ac:dyDescent="0.15">
      <c r="I54" s="34"/>
      <c r="J54" s="34"/>
      <c r="K54" s="35"/>
      <c r="L54" s="34"/>
      <c r="M54" s="34"/>
    </row>
    <row r="55" spans="9:13" s="33" customFormat="1" ht="11.25" x14ac:dyDescent="0.15">
      <c r="I55" s="34"/>
      <c r="J55" s="34"/>
      <c r="K55" s="35"/>
      <c r="L55" s="34"/>
      <c r="M55" s="34"/>
    </row>
    <row r="56" spans="9:13" s="33" customFormat="1" ht="11.25" x14ac:dyDescent="0.15">
      <c r="I56" s="34"/>
      <c r="J56" s="34"/>
      <c r="K56" s="35"/>
      <c r="L56" s="34"/>
      <c r="M56" s="34"/>
    </row>
    <row r="57" spans="9:13" s="33" customFormat="1" ht="11.25" x14ac:dyDescent="0.15">
      <c r="I57" s="34"/>
      <c r="J57" s="34"/>
      <c r="K57" s="35"/>
      <c r="L57" s="34"/>
      <c r="M57" s="34"/>
    </row>
    <row r="58" spans="9:13" s="33" customFormat="1" ht="11.25" x14ac:dyDescent="0.15">
      <c r="I58" s="34"/>
      <c r="J58" s="34"/>
      <c r="K58" s="35"/>
      <c r="L58" s="34"/>
      <c r="M58" s="34"/>
    </row>
    <row r="59" spans="9:13" s="33" customFormat="1" ht="11.25" x14ac:dyDescent="0.15">
      <c r="I59" s="34"/>
      <c r="J59" s="34"/>
      <c r="K59" s="35"/>
      <c r="L59" s="34"/>
      <c r="M59" s="34"/>
    </row>
    <row r="60" spans="9:13" s="33" customFormat="1" ht="11.25" x14ac:dyDescent="0.15">
      <c r="I60" s="34"/>
      <c r="J60" s="34"/>
      <c r="K60" s="35"/>
      <c r="L60" s="34"/>
      <c r="M60" s="34"/>
    </row>
    <row r="61" spans="9:13" s="33" customFormat="1" ht="11.25" x14ac:dyDescent="0.15">
      <c r="I61" s="34"/>
      <c r="J61" s="34"/>
      <c r="K61" s="35"/>
      <c r="L61" s="34"/>
      <c r="M61" s="34"/>
    </row>
    <row r="62" spans="9:13" s="33" customFormat="1" ht="11.25" x14ac:dyDescent="0.15">
      <c r="I62" s="34"/>
      <c r="J62" s="34"/>
      <c r="K62" s="35"/>
      <c r="L62" s="34"/>
      <c r="M62" s="34"/>
    </row>
    <row r="63" spans="9:13" s="33" customFormat="1" ht="11.25" x14ac:dyDescent="0.15">
      <c r="I63" s="34"/>
      <c r="J63" s="34"/>
      <c r="K63" s="35"/>
      <c r="L63" s="34"/>
      <c r="M63" s="34"/>
    </row>
    <row r="64" spans="9:13" s="33" customFormat="1" ht="11.25" x14ac:dyDescent="0.15">
      <c r="I64" s="34"/>
      <c r="J64" s="34"/>
      <c r="K64" s="35"/>
      <c r="L64" s="34"/>
      <c r="M64" s="34"/>
    </row>
    <row r="65" spans="9:13" s="33" customFormat="1" ht="11.25" x14ac:dyDescent="0.15">
      <c r="I65" s="34"/>
      <c r="J65" s="34"/>
      <c r="K65" s="35"/>
      <c r="L65" s="34"/>
      <c r="M65" s="34"/>
    </row>
    <row r="66" spans="9:13" s="33" customFormat="1" ht="11.25" x14ac:dyDescent="0.15">
      <c r="I66" s="34"/>
      <c r="J66" s="34"/>
      <c r="K66" s="35"/>
      <c r="L66" s="34"/>
      <c r="M66" s="34"/>
    </row>
    <row r="67" spans="9:13" s="33" customFormat="1" ht="11.25" x14ac:dyDescent="0.15">
      <c r="I67" s="34"/>
      <c r="J67" s="34"/>
      <c r="K67" s="35"/>
      <c r="L67" s="34"/>
      <c r="M67" s="34"/>
    </row>
    <row r="68" spans="9:13" s="33" customFormat="1" ht="11.25" x14ac:dyDescent="0.15">
      <c r="I68" s="34"/>
      <c r="J68" s="34"/>
      <c r="K68" s="35"/>
      <c r="L68" s="34"/>
      <c r="M68" s="34"/>
    </row>
    <row r="69" spans="9:13" s="33" customFormat="1" ht="11.25" x14ac:dyDescent="0.15">
      <c r="I69" s="34"/>
      <c r="J69" s="34"/>
      <c r="K69" s="35"/>
      <c r="L69" s="34"/>
      <c r="M69" s="34"/>
    </row>
    <row r="70" spans="9:13" s="33" customFormat="1" ht="11.25" x14ac:dyDescent="0.15">
      <c r="I70" s="34"/>
      <c r="J70" s="34"/>
      <c r="K70" s="35"/>
      <c r="L70" s="34"/>
      <c r="M70" s="34"/>
    </row>
    <row r="71" spans="9:13" s="33" customFormat="1" ht="11.25" x14ac:dyDescent="0.15">
      <c r="I71" s="34"/>
      <c r="J71" s="34"/>
      <c r="K71" s="35"/>
      <c r="L71" s="34"/>
      <c r="M71" s="34"/>
    </row>
    <row r="72" spans="9:13" s="33" customFormat="1" ht="11.25" x14ac:dyDescent="0.15">
      <c r="I72" s="34"/>
      <c r="J72" s="34"/>
      <c r="K72" s="35"/>
      <c r="L72" s="34"/>
      <c r="M72" s="34"/>
    </row>
    <row r="73" spans="9:13" s="33" customFormat="1" ht="11.25" x14ac:dyDescent="0.15">
      <c r="I73" s="34"/>
      <c r="J73" s="34"/>
      <c r="K73" s="35"/>
      <c r="L73" s="34"/>
      <c r="M73" s="34"/>
    </row>
    <row r="74" spans="9:13" s="33" customFormat="1" ht="11.25" x14ac:dyDescent="0.15">
      <c r="I74" s="34"/>
      <c r="J74" s="34"/>
      <c r="K74" s="35"/>
      <c r="L74" s="34"/>
      <c r="M74" s="34"/>
    </row>
    <row r="75" spans="9:13" s="33" customFormat="1" ht="11.25" x14ac:dyDescent="0.15">
      <c r="I75" s="34"/>
      <c r="J75" s="34"/>
      <c r="K75" s="35"/>
      <c r="L75" s="34"/>
      <c r="M75" s="34"/>
    </row>
    <row r="76" spans="9:13" s="33" customFormat="1" ht="11.25" x14ac:dyDescent="0.15">
      <c r="I76" s="34"/>
      <c r="J76" s="34"/>
      <c r="K76" s="35"/>
      <c r="L76" s="34"/>
      <c r="M76" s="34"/>
    </row>
    <row r="77" spans="9:13" s="33" customFormat="1" ht="11.25" x14ac:dyDescent="0.15">
      <c r="I77" s="34"/>
      <c r="J77" s="34"/>
      <c r="K77" s="35"/>
      <c r="L77" s="34"/>
      <c r="M77" s="34"/>
    </row>
    <row r="78" spans="9:13" s="33" customFormat="1" ht="11.25" x14ac:dyDescent="0.15">
      <c r="I78" s="34"/>
      <c r="J78" s="34"/>
      <c r="K78" s="35"/>
      <c r="L78" s="34"/>
      <c r="M78" s="34"/>
    </row>
    <row r="79" spans="9:13" s="33" customFormat="1" ht="11.25" x14ac:dyDescent="0.15">
      <c r="I79" s="34"/>
      <c r="J79" s="34"/>
      <c r="K79" s="35"/>
      <c r="L79" s="34"/>
      <c r="M79" s="34"/>
    </row>
    <row r="80" spans="9:13" s="33" customFormat="1" ht="11.25" x14ac:dyDescent="0.15">
      <c r="I80" s="34"/>
      <c r="J80" s="34"/>
      <c r="K80" s="35"/>
      <c r="L80" s="34"/>
      <c r="M80" s="34"/>
    </row>
    <row r="81" spans="9:13" s="33" customFormat="1" ht="11.25" x14ac:dyDescent="0.15">
      <c r="I81" s="34"/>
      <c r="J81" s="34"/>
      <c r="K81" s="35"/>
      <c r="L81" s="34"/>
      <c r="M81" s="34"/>
    </row>
    <row r="82" spans="9:13" s="33" customFormat="1" ht="11.25" x14ac:dyDescent="0.15">
      <c r="I82" s="34"/>
      <c r="J82" s="34"/>
      <c r="K82" s="35"/>
      <c r="L82" s="34"/>
      <c r="M82" s="34"/>
    </row>
    <row r="83" spans="9:13" s="33" customFormat="1" ht="11.25" x14ac:dyDescent="0.15">
      <c r="I83" s="34"/>
      <c r="J83" s="34"/>
      <c r="K83" s="35"/>
      <c r="L83" s="34"/>
      <c r="M83" s="34"/>
    </row>
    <row r="84" spans="9:13" s="33" customFormat="1" ht="11.25" x14ac:dyDescent="0.15">
      <c r="I84" s="34"/>
      <c r="J84" s="34"/>
      <c r="K84" s="35"/>
      <c r="L84" s="34"/>
      <c r="M84" s="34"/>
    </row>
    <row r="85" spans="9:13" s="33" customFormat="1" ht="11.25" x14ac:dyDescent="0.15">
      <c r="I85" s="34"/>
      <c r="J85" s="34"/>
      <c r="K85" s="35"/>
      <c r="L85" s="34"/>
      <c r="M85" s="34"/>
    </row>
    <row r="86" spans="9:13" s="33" customFormat="1" ht="11.25" x14ac:dyDescent="0.15">
      <c r="I86" s="34"/>
      <c r="J86" s="34"/>
      <c r="K86" s="35"/>
      <c r="L86" s="34"/>
      <c r="M86" s="34"/>
    </row>
    <row r="87" spans="9:13" s="33" customFormat="1" ht="11.25" x14ac:dyDescent="0.15">
      <c r="I87" s="34"/>
      <c r="J87" s="34"/>
      <c r="K87" s="35"/>
      <c r="L87" s="34"/>
      <c r="M87" s="34"/>
    </row>
    <row r="88" spans="9:13" s="33" customFormat="1" ht="11.25" x14ac:dyDescent="0.15">
      <c r="I88" s="34"/>
      <c r="J88" s="34"/>
      <c r="K88" s="35"/>
      <c r="L88" s="34"/>
      <c r="M88" s="34"/>
    </row>
    <row r="89" spans="9:13" s="33" customFormat="1" ht="11.25" x14ac:dyDescent="0.15">
      <c r="I89" s="34"/>
      <c r="J89" s="34"/>
      <c r="K89" s="35"/>
      <c r="L89" s="34"/>
      <c r="M89" s="34"/>
    </row>
    <row r="90" spans="9:13" s="33" customFormat="1" ht="11.25" x14ac:dyDescent="0.15">
      <c r="I90" s="34"/>
      <c r="J90" s="34"/>
      <c r="K90" s="35"/>
      <c r="L90" s="34"/>
      <c r="M90" s="34"/>
    </row>
    <row r="91" spans="9:13" s="33" customFormat="1" ht="11.25" x14ac:dyDescent="0.15">
      <c r="I91" s="34"/>
      <c r="J91" s="34"/>
      <c r="K91" s="35"/>
      <c r="L91" s="34"/>
      <c r="M91" s="34"/>
    </row>
    <row r="92" spans="9:13" s="33" customFormat="1" ht="11.25" x14ac:dyDescent="0.15">
      <c r="I92" s="34"/>
      <c r="J92" s="34"/>
      <c r="K92" s="35"/>
      <c r="L92" s="34"/>
      <c r="M92" s="34"/>
    </row>
    <row r="93" spans="9:13" s="33" customFormat="1" ht="11.25" x14ac:dyDescent="0.15">
      <c r="I93" s="34"/>
      <c r="J93" s="34"/>
      <c r="K93" s="35"/>
      <c r="L93" s="34"/>
      <c r="M93" s="34"/>
    </row>
    <row r="94" spans="9:13" s="33" customFormat="1" ht="11.25" x14ac:dyDescent="0.15">
      <c r="I94" s="34"/>
      <c r="J94" s="34"/>
      <c r="K94" s="35"/>
      <c r="L94" s="34"/>
      <c r="M94" s="34"/>
    </row>
    <row r="95" spans="9:13" s="33" customFormat="1" ht="11.25" x14ac:dyDescent="0.15">
      <c r="I95" s="34"/>
      <c r="J95" s="34"/>
      <c r="K95" s="35"/>
      <c r="L95" s="34"/>
      <c r="M95" s="34"/>
    </row>
    <row r="96" spans="9:13" s="33" customFormat="1" ht="11.25" x14ac:dyDescent="0.15">
      <c r="I96" s="34"/>
      <c r="J96" s="34"/>
      <c r="K96" s="35"/>
      <c r="L96" s="34"/>
      <c r="M96" s="34"/>
    </row>
    <row r="97" spans="9:13" s="33" customFormat="1" ht="11.25" x14ac:dyDescent="0.15">
      <c r="I97" s="34"/>
      <c r="J97" s="34"/>
      <c r="K97" s="35"/>
      <c r="L97" s="34"/>
      <c r="M97" s="34"/>
    </row>
    <row r="98" spans="9:13" s="33" customFormat="1" ht="11.25" x14ac:dyDescent="0.15">
      <c r="I98" s="34"/>
      <c r="J98" s="34"/>
      <c r="K98" s="35"/>
      <c r="L98" s="34"/>
      <c r="M98" s="34"/>
    </row>
    <row r="99" spans="9:13" s="33" customFormat="1" ht="11.25" x14ac:dyDescent="0.15">
      <c r="I99" s="34"/>
      <c r="J99" s="34"/>
      <c r="K99" s="35"/>
      <c r="L99" s="34"/>
      <c r="M99" s="34"/>
    </row>
    <row r="100" spans="9:13" s="33" customFormat="1" ht="11.25" x14ac:dyDescent="0.15">
      <c r="I100" s="34"/>
      <c r="J100" s="34"/>
      <c r="K100" s="35"/>
      <c r="L100" s="34"/>
      <c r="M100" s="34"/>
    </row>
    <row r="101" spans="9:13" s="33" customFormat="1" ht="11.25" x14ac:dyDescent="0.15">
      <c r="I101" s="34"/>
      <c r="J101" s="34"/>
      <c r="K101" s="35"/>
      <c r="L101" s="34"/>
      <c r="M101" s="34"/>
    </row>
    <row r="102" spans="9:13" s="33" customFormat="1" ht="11.25" x14ac:dyDescent="0.15">
      <c r="I102" s="34"/>
      <c r="J102" s="34"/>
      <c r="K102" s="35"/>
      <c r="L102" s="34"/>
      <c r="M102" s="34"/>
    </row>
    <row r="103" spans="9:13" s="33" customFormat="1" ht="11.25" x14ac:dyDescent="0.15">
      <c r="I103" s="34"/>
      <c r="J103" s="34"/>
      <c r="K103" s="35"/>
      <c r="L103" s="34"/>
      <c r="M103" s="34"/>
    </row>
    <row r="104" spans="9:13" s="33" customFormat="1" ht="11.25" x14ac:dyDescent="0.15">
      <c r="I104" s="34"/>
      <c r="J104" s="34"/>
      <c r="K104" s="35"/>
      <c r="L104" s="34"/>
      <c r="M104" s="34"/>
    </row>
    <row r="105" spans="9:13" s="33" customFormat="1" ht="11.25" x14ac:dyDescent="0.15">
      <c r="I105" s="34"/>
      <c r="J105" s="34"/>
      <c r="K105" s="35"/>
      <c r="L105" s="34"/>
      <c r="M105" s="34"/>
    </row>
    <row r="106" spans="9:13" s="33" customFormat="1" ht="11.25" x14ac:dyDescent="0.15">
      <c r="I106" s="34"/>
      <c r="J106" s="34"/>
      <c r="K106" s="35"/>
      <c r="L106" s="34"/>
      <c r="M106" s="34"/>
    </row>
    <row r="107" spans="9:13" s="33" customFormat="1" ht="11.25" x14ac:dyDescent="0.15">
      <c r="I107" s="34"/>
      <c r="J107" s="34"/>
      <c r="K107" s="35"/>
      <c r="L107" s="34"/>
      <c r="M107" s="34"/>
    </row>
    <row r="108" spans="9:13" s="33" customFormat="1" ht="11.25" x14ac:dyDescent="0.15">
      <c r="I108" s="34"/>
      <c r="J108" s="34"/>
      <c r="K108" s="35"/>
      <c r="L108" s="34"/>
      <c r="M108" s="34"/>
    </row>
    <row r="109" spans="9:13" s="33" customFormat="1" ht="11.25" x14ac:dyDescent="0.15">
      <c r="I109" s="34"/>
      <c r="J109" s="34"/>
      <c r="K109" s="35"/>
      <c r="L109" s="34"/>
      <c r="M109" s="34"/>
    </row>
    <row r="110" spans="9:13" s="33" customFormat="1" ht="11.25" x14ac:dyDescent="0.15">
      <c r="I110" s="34"/>
      <c r="J110" s="34"/>
      <c r="K110" s="35"/>
      <c r="L110" s="34"/>
      <c r="M110" s="34"/>
    </row>
    <row r="111" spans="9:13" s="33" customFormat="1" ht="11.25" x14ac:dyDescent="0.15">
      <c r="I111" s="34"/>
      <c r="J111" s="34"/>
      <c r="K111" s="35"/>
      <c r="L111" s="34"/>
      <c r="M111" s="34"/>
    </row>
    <row r="112" spans="9:13" s="33" customFormat="1" ht="11.25" x14ac:dyDescent="0.15">
      <c r="I112" s="34"/>
      <c r="J112" s="34"/>
      <c r="K112" s="35"/>
      <c r="L112" s="34"/>
      <c r="M112" s="34"/>
    </row>
    <row r="113" spans="9:13" s="33" customFormat="1" ht="11.25" x14ac:dyDescent="0.15">
      <c r="I113" s="34"/>
      <c r="J113" s="34"/>
      <c r="K113" s="35"/>
      <c r="L113" s="34"/>
      <c r="M113" s="34"/>
    </row>
    <row r="114" spans="9:13" s="33" customFormat="1" ht="11.25" x14ac:dyDescent="0.15">
      <c r="I114" s="34"/>
      <c r="J114" s="34"/>
      <c r="K114" s="35"/>
      <c r="L114" s="34"/>
      <c r="M114" s="34"/>
    </row>
    <row r="115" spans="9:13" s="33" customFormat="1" ht="11.25" x14ac:dyDescent="0.15">
      <c r="I115" s="34"/>
      <c r="J115" s="34"/>
      <c r="K115" s="35"/>
      <c r="L115" s="34"/>
      <c r="M115" s="34"/>
    </row>
    <row r="116" spans="9:13" s="33" customFormat="1" ht="11.25" x14ac:dyDescent="0.15">
      <c r="I116" s="34"/>
      <c r="J116" s="34"/>
      <c r="K116" s="35"/>
      <c r="L116" s="34"/>
      <c r="M116" s="34"/>
    </row>
    <row r="117" spans="9:13" s="33" customFormat="1" ht="11.25" x14ac:dyDescent="0.15">
      <c r="I117" s="34"/>
      <c r="J117" s="34"/>
      <c r="K117" s="35"/>
      <c r="L117" s="34"/>
      <c r="M117" s="34"/>
    </row>
    <row r="118" spans="9:13" s="33" customFormat="1" ht="11.25" x14ac:dyDescent="0.15">
      <c r="I118" s="34"/>
      <c r="J118" s="34"/>
      <c r="K118" s="35"/>
      <c r="L118" s="34"/>
      <c r="M118" s="34"/>
    </row>
    <row r="119" spans="9:13" s="33" customFormat="1" ht="11.25" x14ac:dyDescent="0.15">
      <c r="I119" s="34"/>
      <c r="J119" s="34"/>
      <c r="K119" s="35"/>
      <c r="L119" s="34"/>
      <c r="M119" s="34"/>
    </row>
    <row r="120" spans="9:13" s="33" customFormat="1" ht="11.25" x14ac:dyDescent="0.15">
      <c r="I120" s="34"/>
      <c r="J120" s="34"/>
      <c r="K120" s="35"/>
      <c r="L120" s="34"/>
      <c r="M120" s="34"/>
    </row>
    <row r="121" spans="9:13" s="33" customFormat="1" ht="11.25" x14ac:dyDescent="0.15">
      <c r="I121" s="34"/>
      <c r="J121" s="34"/>
      <c r="K121" s="35"/>
      <c r="L121" s="34"/>
      <c r="M121" s="34"/>
    </row>
    <row r="122" spans="9:13" s="33" customFormat="1" ht="11.25" x14ac:dyDescent="0.15">
      <c r="I122" s="34"/>
      <c r="J122" s="34"/>
      <c r="K122" s="35"/>
      <c r="L122" s="34"/>
      <c r="M122" s="34"/>
    </row>
    <row r="123" spans="9:13" s="33" customFormat="1" ht="11.25" x14ac:dyDescent="0.15">
      <c r="I123" s="34"/>
      <c r="J123" s="34"/>
      <c r="K123" s="35"/>
      <c r="L123" s="34"/>
      <c r="M123" s="34"/>
    </row>
    <row r="124" spans="9:13" s="33" customFormat="1" ht="11.25" x14ac:dyDescent="0.15">
      <c r="I124" s="34"/>
      <c r="J124" s="34"/>
      <c r="K124" s="35"/>
      <c r="L124" s="34"/>
      <c r="M124" s="34"/>
    </row>
    <row r="125" spans="9:13" s="33" customFormat="1" ht="11.25" x14ac:dyDescent="0.15">
      <c r="I125" s="34"/>
      <c r="J125" s="34"/>
      <c r="K125" s="35"/>
      <c r="L125" s="34"/>
      <c r="M125" s="34"/>
    </row>
    <row r="126" spans="9:13" s="33" customFormat="1" ht="11.25" x14ac:dyDescent="0.15">
      <c r="I126" s="34"/>
      <c r="J126" s="34"/>
      <c r="K126" s="35"/>
      <c r="L126" s="34"/>
      <c r="M126" s="34"/>
    </row>
    <row r="127" spans="9:13" s="33" customFormat="1" ht="11.25" x14ac:dyDescent="0.15">
      <c r="I127" s="34"/>
      <c r="J127" s="34"/>
      <c r="K127" s="35"/>
      <c r="L127" s="34"/>
      <c r="M127" s="34"/>
    </row>
    <row r="128" spans="9:13" s="33" customFormat="1" ht="11.25" x14ac:dyDescent="0.15">
      <c r="I128" s="34"/>
      <c r="J128" s="34"/>
      <c r="K128" s="35"/>
      <c r="L128" s="34"/>
      <c r="M128" s="34"/>
    </row>
    <row r="129" spans="9:13" s="33" customFormat="1" ht="11.25" x14ac:dyDescent="0.15">
      <c r="I129" s="34"/>
      <c r="J129" s="34"/>
      <c r="K129" s="35"/>
      <c r="L129" s="34"/>
      <c r="M129" s="34"/>
    </row>
    <row r="130" spans="9:13" s="33" customFormat="1" ht="11.25" x14ac:dyDescent="0.15">
      <c r="I130" s="34"/>
      <c r="J130" s="34"/>
      <c r="K130" s="35"/>
      <c r="L130" s="34"/>
      <c r="M130" s="34"/>
    </row>
    <row r="131" spans="9:13" s="33" customFormat="1" ht="11.25" x14ac:dyDescent="0.15">
      <c r="I131" s="34"/>
      <c r="J131" s="34"/>
      <c r="K131" s="35"/>
      <c r="L131" s="34"/>
      <c r="M131" s="34"/>
    </row>
    <row r="132" spans="9:13" s="33" customFormat="1" ht="11.25" x14ac:dyDescent="0.15">
      <c r="I132" s="34"/>
      <c r="J132" s="34"/>
      <c r="K132" s="35"/>
      <c r="L132" s="34"/>
      <c r="M132" s="34"/>
    </row>
    <row r="133" spans="9:13" s="33" customFormat="1" ht="11.25" x14ac:dyDescent="0.15">
      <c r="I133" s="34"/>
      <c r="J133" s="34"/>
      <c r="K133" s="35"/>
      <c r="L133" s="34"/>
      <c r="M133" s="34"/>
    </row>
    <row r="134" spans="9:13" s="33" customFormat="1" ht="11.25" x14ac:dyDescent="0.15">
      <c r="I134" s="34"/>
      <c r="J134" s="34"/>
      <c r="K134" s="35"/>
      <c r="L134" s="34"/>
      <c r="M134" s="34"/>
    </row>
    <row r="135" spans="9:13" s="33" customFormat="1" ht="11.25" x14ac:dyDescent="0.15">
      <c r="I135" s="34"/>
      <c r="J135" s="34"/>
      <c r="K135" s="35"/>
      <c r="L135" s="34"/>
      <c r="M135" s="34"/>
    </row>
    <row r="136" spans="9:13" s="33" customFormat="1" ht="11.25" x14ac:dyDescent="0.15">
      <c r="I136" s="34"/>
      <c r="J136" s="34"/>
      <c r="K136" s="35"/>
      <c r="L136" s="34"/>
      <c r="M136" s="34"/>
    </row>
    <row r="137" spans="9:13" s="33" customFormat="1" ht="11.25" x14ac:dyDescent="0.15">
      <c r="I137" s="34"/>
      <c r="J137" s="34"/>
      <c r="K137" s="35"/>
      <c r="L137" s="34"/>
      <c r="M137" s="34"/>
    </row>
    <row r="138" spans="9:13" s="33" customFormat="1" ht="11.25" x14ac:dyDescent="0.15">
      <c r="I138" s="34"/>
      <c r="J138" s="34"/>
      <c r="K138" s="35"/>
      <c r="L138" s="34"/>
      <c r="M138" s="34"/>
    </row>
    <row r="139" spans="9:13" s="33" customFormat="1" ht="11.25" x14ac:dyDescent="0.15">
      <c r="I139" s="34"/>
      <c r="J139" s="34"/>
      <c r="K139" s="35"/>
      <c r="L139" s="34"/>
      <c r="M139" s="34"/>
    </row>
    <row r="140" spans="9:13" s="33" customFormat="1" ht="11.25" x14ac:dyDescent="0.15">
      <c r="I140" s="34"/>
      <c r="J140" s="34"/>
      <c r="K140" s="35"/>
      <c r="L140" s="34"/>
      <c r="M140" s="34"/>
    </row>
    <row r="141" spans="9:13" s="33" customFormat="1" ht="11.25" x14ac:dyDescent="0.15">
      <c r="I141" s="34"/>
      <c r="J141" s="34"/>
      <c r="K141" s="35"/>
      <c r="L141" s="34"/>
      <c r="M141" s="34"/>
    </row>
    <row r="142" spans="9:13" s="33" customFormat="1" ht="11.25" x14ac:dyDescent="0.15">
      <c r="I142" s="34"/>
      <c r="J142" s="34"/>
      <c r="K142" s="35"/>
      <c r="L142" s="34"/>
      <c r="M142" s="34"/>
    </row>
    <row r="143" spans="9:13" s="33" customFormat="1" ht="11.25" x14ac:dyDescent="0.15">
      <c r="I143" s="34"/>
      <c r="J143" s="34"/>
      <c r="K143" s="35"/>
      <c r="L143" s="34"/>
      <c r="M143" s="34"/>
    </row>
    <row r="144" spans="9:13" s="33" customFormat="1" ht="11.25" x14ac:dyDescent="0.15">
      <c r="I144" s="34"/>
      <c r="J144" s="34"/>
      <c r="K144" s="35"/>
      <c r="L144" s="34"/>
      <c r="M144" s="34"/>
    </row>
    <row r="145" spans="9:13" s="33" customFormat="1" ht="11.25" x14ac:dyDescent="0.15">
      <c r="I145" s="34"/>
      <c r="J145" s="34"/>
      <c r="K145" s="35"/>
      <c r="L145" s="34"/>
      <c r="M145" s="34"/>
    </row>
    <row r="146" spans="9:13" s="33" customFormat="1" ht="11.25" x14ac:dyDescent="0.15">
      <c r="I146" s="34"/>
      <c r="J146" s="34"/>
      <c r="K146" s="35"/>
      <c r="L146" s="34"/>
      <c r="M146" s="34"/>
    </row>
    <row r="147" spans="9:13" s="33" customFormat="1" ht="11.25" x14ac:dyDescent="0.15">
      <c r="I147" s="34"/>
      <c r="J147" s="34"/>
      <c r="K147" s="35"/>
      <c r="L147" s="34"/>
      <c r="M147" s="34"/>
    </row>
    <row r="148" spans="9:13" s="33" customFormat="1" ht="11.25" x14ac:dyDescent="0.15">
      <c r="I148" s="34"/>
      <c r="J148" s="34"/>
      <c r="K148" s="35"/>
      <c r="L148" s="34"/>
      <c r="M148" s="34"/>
    </row>
    <row r="149" spans="9:13" s="33" customFormat="1" ht="11.25" x14ac:dyDescent="0.15">
      <c r="I149" s="34"/>
      <c r="J149" s="34"/>
      <c r="K149" s="35"/>
      <c r="L149" s="34"/>
      <c r="M149" s="34"/>
    </row>
    <row r="150" spans="9:13" s="33" customFormat="1" ht="11.25" x14ac:dyDescent="0.15">
      <c r="I150" s="34"/>
      <c r="J150" s="34"/>
      <c r="K150" s="35"/>
      <c r="L150" s="34"/>
      <c r="M150" s="34"/>
    </row>
    <row r="151" spans="9:13" s="33" customFormat="1" ht="11.25" x14ac:dyDescent="0.15">
      <c r="I151" s="34"/>
      <c r="J151" s="34"/>
      <c r="K151" s="35"/>
      <c r="L151" s="34"/>
      <c r="M151" s="34"/>
    </row>
    <row r="152" spans="9:13" s="33" customFormat="1" ht="11.25" x14ac:dyDescent="0.15">
      <c r="I152" s="34"/>
      <c r="J152" s="34"/>
      <c r="K152" s="35"/>
      <c r="L152" s="34"/>
      <c r="M152" s="34"/>
    </row>
    <row r="153" spans="9:13" s="33" customFormat="1" ht="11.25" x14ac:dyDescent="0.15">
      <c r="I153" s="34"/>
      <c r="J153" s="34"/>
      <c r="K153" s="35"/>
      <c r="L153" s="34"/>
      <c r="M153" s="34"/>
    </row>
    <row r="154" spans="9:13" s="33" customFormat="1" ht="11.25" x14ac:dyDescent="0.15">
      <c r="I154" s="34"/>
      <c r="J154" s="34"/>
      <c r="K154" s="35"/>
      <c r="L154" s="34"/>
      <c r="M154" s="34"/>
    </row>
    <row r="155" spans="9:13" s="33" customFormat="1" ht="11.25" x14ac:dyDescent="0.15">
      <c r="I155" s="34"/>
      <c r="J155" s="34"/>
      <c r="K155" s="35"/>
      <c r="L155" s="34"/>
      <c r="M155" s="34"/>
    </row>
    <row r="156" spans="9:13" s="33" customFormat="1" ht="11.25" x14ac:dyDescent="0.15">
      <c r="I156" s="34"/>
      <c r="J156" s="34"/>
      <c r="K156" s="35"/>
      <c r="L156" s="34"/>
      <c r="M156" s="34"/>
    </row>
    <row r="157" spans="9:13" s="33" customFormat="1" ht="11.25" x14ac:dyDescent="0.15">
      <c r="I157" s="34"/>
      <c r="J157" s="34"/>
      <c r="K157" s="35"/>
      <c r="L157" s="34"/>
      <c r="M157" s="34"/>
    </row>
    <row r="158" spans="9:13" s="33" customFormat="1" ht="11.25" x14ac:dyDescent="0.15">
      <c r="I158" s="34"/>
      <c r="J158" s="34"/>
      <c r="K158" s="35"/>
      <c r="L158" s="34"/>
      <c r="M158" s="34"/>
    </row>
    <row r="159" spans="9:13" s="33" customFormat="1" ht="11.25" x14ac:dyDescent="0.15">
      <c r="I159" s="34"/>
      <c r="J159" s="34"/>
      <c r="K159" s="35"/>
      <c r="L159" s="34"/>
      <c r="M159" s="34"/>
    </row>
    <row r="160" spans="9:13" s="33" customFormat="1" ht="11.25" x14ac:dyDescent="0.15">
      <c r="I160" s="34"/>
      <c r="J160" s="34"/>
      <c r="K160" s="35"/>
      <c r="L160" s="34"/>
      <c r="M160" s="34"/>
    </row>
    <row r="161" spans="9:13" s="33" customFormat="1" ht="11.25" x14ac:dyDescent="0.15">
      <c r="I161" s="34"/>
      <c r="J161" s="34"/>
      <c r="K161" s="35"/>
      <c r="L161" s="34"/>
      <c r="M161" s="34"/>
    </row>
    <row r="162" spans="9:13" s="33" customFormat="1" ht="11.25" x14ac:dyDescent="0.15">
      <c r="I162" s="34"/>
      <c r="J162" s="34"/>
      <c r="K162" s="35"/>
      <c r="L162" s="34"/>
      <c r="M162" s="34"/>
    </row>
    <row r="163" spans="9:13" s="33" customFormat="1" ht="11.25" x14ac:dyDescent="0.15">
      <c r="I163" s="34"/>
      <c r="J163" s="34"/>
      <c r="K163" s="35"/>
      <c r="L163" s="34"/>
      <c r="M163" s="34"/>
    </row>
    <row r="164" spans="9:13" s="33" customFormat="1" ht="11.25" x14ac:dyDescent="0.15">
      <c r="I164" s="34"/>
      <c r="J164" s="34"/>
      <c r="K164" s="35"/>
      <c r="L164" s="34"/>
      <c r="M164" s="34"/>
    </row>
    <row r="165" spans="9:13" s="33" customFormat="1" ht="11.25" x14ac:dyDescent="0.15">
      <c r="I165" s="34"/>
      <c r="J165" s="34"/>
      <c r="K165" s="35"/>
      <c r="L165" s="34"/>
      <c r="M165" s="34"/>
    </row>
    <row r="166" spans="9:13" s="33" customFormat="1" ht="11.25" x14ac:dyDescent="0.15">
      <c r="I166" s="34"/>
      <c r="J166" s="34"/>
      <c r="K166" s="35"/>
      <c r="L166" s="34"/>
      <c r="M166" s="34"/>
    </row>
    <row r="167" spans="9:13" s="33" customFormat="1" ht="11.25" x14ac:dyDescent="0.15">
      <c r="I167" s="34"/>
      <c r="J167" s="34"/>
      <c r="K167" s="35"/>
      <c r="L167" s="34"/>
      <c r="M167" s="34"/>
    </row>
    <row r="168" spans="9:13" s="33" customFormat="1" ht="11.25" x14ac:dyDescent="0.15">
      <c r="I168" s="34"/>
      <c r="J168" s="34"/>
      <c r="K168" s="35"/>
      <c r="L168" s="34"/>
      <c r="M168" s="34"/>
    </row>
    <row r="169" spans="9:13" s="33" customFormat="1" ht="11.25" x14ac:dyDescent="0.15">
      <c r="I169" s="34"/>
      <c r="J169" s="34"/>
      <c r="K169" s="35"/>
      <c r="L169" s="34"/>
      <c r="M169" s="34"/>
    </row>
    <row r="170" spans="9:13" s="33" customFormat="1" ht="11.25" x14ac:dyDescent="0.15">
      <c r="I170" s="34"/>
      <c r="J170" s="34"/>
      <c r="K170" s="35"/>
      <c r="L170" s="34"/>
      <c r="M170" s="34"/>
    </row>
    <row r="171" spans="9:13" s="33" customFormat="1" ht="11.25" x14ac:dyDescent="0.15">
      <c r="I171" s="34"/>
      <c r="J171" s="34"/>
      <c r="K171" s="35"/>
      <c r="L171" s="34"/>
      <c r="M171" s="34"/>
    </row>
    <row r="172" spans="9:13" s="33" customFormat="1" ht="11.25" x14ac:dyDescent="0.15">
      <c r="I172" s="34"/>
      <c r="J172" s="34"/>
      <c r="K172" s="35"/>
      <c r="L172" s="34"/>
      <c r="M172" s="34"/>
    </row>
    <row r="173" spans="9:13" s="33" customFormat="1" ht="11.25" x14ac:dyDescent="0.15">
      <c r="I173" s="34"/>
      <c r="J173" s="34"/>
      <c r="K173" s="35"/>
      <c r="L173" s="34"/>
      <c r="M173" s="34"/>
    </row>
    <row r="174" spans="9:13" s="33" customFormat="1" ht="11.25" x14ac:dyDescent="0.15">
      <c r="I174" s="34"/>
      <c r="J174" s="34"/>
      <c r="K174" s="35"/>
      <c r="L174" s="34"/>
      <c r="M174" s="34"/>
    </row>
    <row r="175" spans="9:13" s="33" customFormat="1" ht="11.25" x14ac:dyDescent="0.15">
      <c r="I175" s="34"/>
      <c r="J175" s="34"/>
      <c r="K175" s="35"/>
      <c r="L175" s="34"/>
      <c r="M175" s="34"/>
    </row>
    <row r="176" spans="9:13" s="33" customFormat="1" ht="11.25" x14ac:dyDescent="0.15">
      <c r="I176" s="34"/>
      <c r="J176" s="34"/>
      <c r="K176" s="35"/>
      <c r="L176" s="34"/>
      <c r="M176" s="34"/>
    </row>
    <row r="177" spans="9:13" s="33" customFormat="1" ht="11.25" x14ac:dyDescent="0.15">
      <c r="I177" s="34"/>
      <c r="J177" s="34"/>
      <c r="K177" s="35"/>
      <c r="L177" s="34"/>
      <c r="M177" s="34"/>
    </row>
    <row r="178" spans="9:13" s="33" customFormat="1" ht="11.25" x14ac:dyDescent="0.15">
      <c r="I178" s="34"/>
      <c r="J178" s="34"/>
      <c r="K178" s="35"/>
      <c r="L178" s="34"/>
      <c r="M178" s="34"/>
    </row>
    <row r="179" spans="9:13" s="33" customFormat="1" ht="11.25" x14ac:dyDescent="0.15">
      <c r="I179" s="34"/>
      <c r="J179" s="34"/>
      <c r="K179" s="35"/>
      <c r="L179" s="34"/>
      <c r="M179" s="34"/>
    </row>
    <row r="180" spans="9:13" s="33" customFormat="1" ht="11.25" x14ac:dyDescent="0.15">
      <c r="I180" s="34"/>
      <c r="J180" s="34"/>
      <c r="K180" s="35"/>
      <c r="L180" s="34"/>
      <c r="M180" s="34"/>
    </row>
    <row r="181" spans="9:13" s="33" customFormat="1" ht="11.25" x14ac:dyDescent="0.15">
      <c r="I181" s="34"/>
      <c r="J181" s="34"/>
      <c r="K181" s="35"/>
      <c r="L181" s="34"/>
      <c r="M181" s="34"/>
    </row>
    <row r="182" spans="9:13" s="33" customFormat="1" ht="11.25" x14ac:dyDescent="0.15">
      <c r="I182" s="34"/>
      <c r="J182" s="34"/>
      <c r="K182" s="35"/>
      <c r="L182" s="34"/>
      <c r="M182" s="34"/>
    </row>
    <row r="183" spans="9:13" s="33" customFormat="1" ht="11.25" x14ac:dyDescent="0.15">
      <c r="I183" s="34"/>
      <c r="J183" s="34"/>
      <c r="K183" s="35"/>
      <c r="L183" s="34"/>
      <c r="M183" s="34"/>
    </row>
    <row r="184" spans="9:13" s="33" customFormat="1" ht="11.25" x14ac:dyDescent="0.15">
      <c r="I184" s="34"/>
      <c r="J184" s="34"/>
      <c r="K184" s="35"/>
      <c r="L184" s="34"/>
      <c r="M184" s="34"/>
    </row>
    <row r="185" spans="9:13" s="33" customFormat="1" ht="11.25" x14ac:dyDescent="0.15">
      <c r="I185" s="34"/>
      <c r="J185" s="34"/>
      <c r="K185" s="35"/>
      <c r="L185" s="34"/>
      <c r="M185" s="34"/>
    </row>
    <row r="186" spans="9:13" s="33" customFormat="1" ht="11.25" x14ac:dyDescent="0.15">
      <c r="I186" s="34"/>
      <c r="J186" s="34"/>
      <c r="K186" s="35"/>
      <c r="L186" s="34"/>
      <c r="M186" s="34"/>
    </row>
    <row r="187" spans="9:13" s="33" customFormat="1" ht="11.25" x14ac:dyDescent="0.15">
      <c r="I187" s="34"/>
      <c r="J187" s="34"/>
      <c r="K187" s="35"/>
      <c r="L187" s="34"/>
      <c r="M187" s="34"/>
    </row>
    <row r="188" spans="9:13" s="33" customFormat="1" ht="11.25" x14ac:dyDescent="0.15">
      <c r="I188" s="34"/>
      <c r="J188" s="34"/>
      <c r="K188" s="35"/>
      <c r="L188" s="34"/>
      <c r="M188" s="34"/>
    </row>
    <row r="189" spans="9:13" s="33" customFormat="1" ht="11.25" x14ac:dyDescent="0.15">
      <c r="I189" s="34"/>
      <c r="J189" s="34"/>
      <c r="K189" s="35"/>
      <c r="L189" s="34"/>
      <c r="M189" s="34"/>
    </row>
    <row r="190" spans="9:13" s="33" customFormat="1" ht="11.25" x14ac:dyDescent="0.15">
      <c r="I190" s="34"/>
      <c r="J190" s="34"/>
      <c r="K190" s="35"/>
      <c r="L190" s="34"/>
      <c r="M190" s="34"/>
    </row>
    <row r="191" spans="9:13" s="33" customFormat="1" ht="11.25" x14ac:dyDescent="0.15">
      <c r="I191" s="34"/>
      <c r="J191" s="34"/>
      <c r="K191" s="35"/>
      <c r="L191" s="34"/>
      <c r="M191" s="34"/>
    </row>
    <row r="192" spans="9:13" s="33" customFormat="1" ht="11.25" x14ac:dyDescent="0.15">
      <c r="I192" s="34"/>
      <c r="J192" s="34"/>
      <c r="K192" s="35"/>
      <c r="L192" s="34"/>
      <c r="M192" s="34"/>
    </row>
    <row r="193" spans="9:13" s="33" customFormat="1" ht="11.25" x14ac:dyDescent="0.15">
      <c r="I193" s="34"/>
      <c r="J193" s="34"/>
      <c r="K193" s="35"/>
      <c r="L193" s="34"/>
      <c r="M193" s="34"/>
    </row>
    <row r="194" spans="9:13" s="33" customFormat="1" ht="11.25" x14ac:dyDescent="0.15">
      <c r="I194" s="34"/>
      <c r="J194" s="34"/>
      <c r="K194" s="35"/>
      <c r="L194" s="34"/>
      <c r="M194" s="34"/>
    </row>
    <row r="195" spans="9:13" s="33" customFormat="1" ht="11.25" x14ac:dyDescent="0.15">
      <c r="I195" s="34"/>
      <c r="J195" s="34"/>
      <c r="K195" s="35"/>
      <c r="L195" s="34"/>
      <c r="M195" s="34"/>
    </row>
    <row r="196" spans="9:13" s="33" customFormat="1" ht="11.25" x14ac:dyDescent="0.15">
      <c r="I196" s="34"/>
      <c r="J196" s="34"/>
      <c r="K196" s="35"/>
      <c r="L196" s="34"/>
      <c r="M196" s="34"/>
    </row>
    <row r="197" spans="9:13" s="33" customFormat="1" ht="11.25" x14ac:dyDescent="0.15">
      <c r="I197" s="34"/>
      <c r="J197" s="34"/>
      <c r="K197" s="35"/>
      <c r="L197" s="34"/>
      <c r="M197" s="34"/>
    </row>
    <row r="198" spans="9:13" s="33" customFormat="1" ht="11.25" x14ac:dyDescent="0.15">
      <c r="I198" s="34"/>
      <c r="J198" s="34"/>
      <c r="K198" s="35"/>
      <c r="L198" s="34"/>
      <c r="M198" s="34"/>
    </row>
    <row r="199" spans="9:13" s="33" customFormat="1" ht="11.25" x14ac:dyDescent="0.15">
      <c r="I199" s="34"/>
      <c r="J199" s="34"/>
      <c r="K199" s="35"/>
      <c r="L199" s="34"/>
      <c r="M199" s="34"/>
    </row>
    <row r="200" spans="9:13" s="33" customFormat="1" ht="11.25" x14ac:dyDescent="0.15">
      <c r="I200" s="34"/>
      <c r="J200" s="34"/>
      <c r="K200" s="35"/>
      <c r="L200" s="34"/>
      <c r="M200" s="34"/>
    </row>
    <row r="201" spans="9:13" s="33" customFormat="1" ht="11.25" x14ac:dyDescent="0.15">
      <c r="I201" s="34"/>
      <c r="J201" s="34"/>
      <c r="K201" s="35"/>
      <c r="L201" s="34"/>
      <c r="M201" s="34"/>
    </row>
    <row r="202" spans="9:13" s="33" customFormat="1" ht="11.25" x14ac:dyDescent="0.15">
      <c r="I202" s="34"/>
      <c r="J202" s="34"/>
      <c r="K202" s="35"/>
      <c r="L202" s="34"/>
      <c r="M202" s="34"/>
    </row>
    <row r="203" spans="9:13" s="33" customFormat="1" ht="11.25" x14ac:dyDescent="0.15">
      <c r="I203" s="34"/>
      <c r="J203" s="34"/>
      <c r="K203" s="35"/>
      <c r="L203" s="34"/>
      <c r="M203" s="34"/>
    </row>
    <row r="204" spans="9:13" s="33" customFormat="1" ht="11.25" x14ac:dyDescent="0.15">
      <c r="I204" s="34"/>
      <c r="J204" s="34"/>
      <c r="K204" s="35"/>
      <c r="L204" s="34"/>
      <c r="M204" s="34"/>
    </row>
    <row r="205" spans="9:13" s="33" customFormat="1" ht="11.25" x14ac:dyDescent="0.15">
      <c r="I205" s="34"/>
      <c r="J205" s="34"/>
      <c r="K205" s="35"/>
      <c r="L205" s="34"/>
      <c r="M205" s="34"/>
    </row>
    <row r="206" spans="9:13" s="33" customFormat="1" ht="11.25" x14ac:dyDescent="0.15">
      <c r="I206" s="34"/>
      <c r="J206" s="34"/>
      <c r="K206" s="35"/>
      <c r="L206" s="34"/>
      <c r="M206" s="34"/>
    </row>
    <row r="207" spans="9:13" s="33" customFormat="1" ht="11.25" x14ac:dyDescent="0.15">
      <c r="I207" s="34"/>
      <c r="J207" s="34"/>
      <c r="K207" s="35"/>
      <c r="L207" s="34"/>
      <c r="M207" s="34"/>
    </row>
    <row r="208" spans="9:13" s="33" customFormat="1" ht="11.25" x14ac:dyDescent="0.15">
      <c r="I208" s="34"/>
      <c r="J208" s="34"/>
      <c r="K208" s="35"/>
      <c r="L208" s="34"/>
      <c r="M208" s="34"/>
    </row>
    <row r="209" spans="9:13" s="33" customFormat="1" ht="11.25" x14ac:dyDescent="0.15">
      <c r="I209" s="34"/>
      <c r="J209" s="34"/>
      <c r="K209" s="35"/>
      <c r="L209" s="34"/>
      <c r="M209" s="34"/>
    </row>
    <row r="210" spans="9:13" s="33" customFormat="1" ht="11.25" x14ac:dyDescent="0.15">
      <c r="I210" s="34"/>
      <c r="J210" s="34"/>
      <c r="K210" s="35"/>
      <c r="L210" s="34"/>
      <c r="M210" s="34"/>
    </row>
    <row r="211" spans="9:13" s="33" customFormat="1" ht="11.25" x14ac:dyDescent="0.15">
      <c r="I211" s="34"/>
      <c r="J211" s="34"/>
      <c r="K211" s="35"/>
      <c r="L211" s="34"/>
      <c r="M211" s="34"/>
    </row>
    <row r="212" spans="9:13" s="33" customFormat="1" ht="11.25" x14ac:dyDescent="0.15">
      <c r="I212" s="34"/>
      <c r="J212" s="34"/>
      <c r="K212" s="35"/>
      <c r="L212" s="34"/>
      <c r="M212" s="34"/>
    </row>
    <row r="213" spans="9:13" s="33" customFormat="1" ht="11.25" x14ac:dyDescent="0.15">
      <c r="I213" s="34"/>
      <c r="J213" s="34"/>
      <c r="K213" s="35"/>
      <c r="L213" s="34"/>
      <c r="M213" s="34"/>
    </row>
    <row r="214" spans="9:13" s="33" customFormat="1" ht="11.25" x14ac:dyDescent="0.15">
      <c r="I214" s="34"/>
      <c r="J214" s="34"/>
      <c r="K214" s="35"/>
      <c r="L214" s="34"/>
      <c r="M214" s="34"/>
    </row>
    <row r="215" spans="9:13" s="33" customFormat="1" ht="11.25" x14ac:dyDescent="0.15">
      <c r="I215" s="34"/>
      <c r="J215" s="34"/>
      <c r="K215" s="35"/>
      <c r="L215" s="34"/>
      <c r="M215" s="34"/>
    </row>
    <row r="216" spans="9:13" s="33" customFormat="1" ht="11.25" x14ac:dyDescent="0.15">
      <c r="I216" s="34"/>
      <c r="J216" s="34"/>
      <c r="K216" s="35"/>
      <c r="L216" s="34"/>
      <c r="M216" s="34"/>
    </row>
    <row r="217" spans="9:13" s="33" customFormat="1" ht="11.25" x14ac:dyDescent="0.15">
      <c r="I217" s="34"/>
      <c r="J217" s="34"/>
      <c r="K217" s="35"/>
      <c r="L217" s="34"/>
      <c r="M217" s="34"/>
    </row>
    <row r="218" spans="9:13" s="33" customFormat="1" ht="11.25" x14ac:dyDescent="0.15">
      <c r="I218" s="34"/>
      <c r="J218" s="34"/>
      <c r="K218" s="35"/>
      <c r="L218" s="34"/>
      <c r="M218" s="34"/>
    </row>
    <row r="219" spans="9:13" s="33" customFormat="1" ht="11.25" x14ac:dyDescent="0.15">
      <c r="I219" s="34"/>
      <c r="J219" s="34"/>
      <c r="K219" s="35"/>
      <c r="L219" s="34"/>
      <c r="M219" s="34"/>
    </row>
    <row r="220" spans="9:13" s="33" customFormat="1" ht="11.25" x14ac:dyDescent="0.15">
      <c r="I220" s="34"/>
      <c r="J220" s="34"/>
      <c r="K220" s="35"/>
      <c r="L220" s="34"/>
      <c r="M220" s="34"/>
    </row>
    <row r="221" spans="9:13" s="33" customFormat="1" ht="11.25" x14ac:dyDescent="0.15">
      <c r="I221" s="34"/>
      <c r="J221" s="34"/>
      <c r="K221" s="35"/>
      <c r="L221" s="34"/>
      <c r="M221" s="34"/>
    </row>
    <row r="222" spans="9:13" s="33" customFormat="1" ht="11.25" x14ac:dyDescent="0.15">
      <c r="I222" s="34"/>
      <c r="J222" s="34"/>
      <c r="K222" s="35"/>
      <c r="L222" s="34"/>
      <c r="M222" s="34"/>
    </row>
    <row r="223" spans="9:13" s="33" customFormat="1" ht="11.25" x14ac:dyDescent="0.15">
      <c r="I223" s="34"/>
      <c r="J223" s="34"/>
      <c r="K223" s="35"/>
      <c r="L223" s="34"/>
      <c r="M223" s="34"/>
    </row>
    <row r="224" spans="9:13" s="33" customFormat="1" ht="11.25" x14ac:dyDescent="0.15">
      <c r="I224" s="34"/>
      <c r="J224" s="34"/>
      <c r="K224" s="35"/>
      <c r="L224" s="34"/>
      <c r="M224" s="34"/>
    </row>
    <row r="225" spans="9:13" s="33" customFormat="1" ht="11.25" x14ac:dyDescent="0.15">
      <c r="I225" s="34"/>
      <c r="J225" s="34"/>
      <c r="K225" s="35"/>
      <c r="L225" s="34"/>
      <c r="M225" s="34"/>
    </row>
    <row r="226" spans="9:13" s="33" customFormat="1" ht="11.25" x14ac:dyDescent="0.15">
      <c r="I226" s="34"/>
      <c r="J226" s="34"/>
      <c r="K226" s="35"/>
      <c r="L226" s="34"/>
      <c r="M226" s="34"/>
    </row>
    <row r="227" spans="9:13" s="33" customFormat="1" ht="11.25" x14ac:dyDescent="0.15">
      <c r="I227" s="34"/>
      <c r="J227" s="34"/>
      <c r="K227" s="35"/>
      <c r="L227" s="34"/>
      <c r="M227" s="34"/>
    </row>
    <row r="228" spans="9:13" s="33" customFormat="1" ht="11.25" x14ac:dyDescent="0.15">
      <c r="I228" s="34"/>
      <c r="J228" s="34"/>
      <c r="K228" s="35"/>
      <c r="L228" s="34"/>
      <c r="M228" s="34"/>
    </row>
    <row r="229" spans="9:13" s="33" customFormat="1" ht="11.25" x14ac:dyDescent="0.15">
      <c r="I229" s="34"/>
      <c r="J229" s="34"/>
      <c r="K229" s="35"/>
      <c r="L229" s="34"/>
      <c r="M229" s="34"/>
    </row>
    <row r="230" spans="9:13" s="33" customFormat="1" ht="11.25" x14ac:dyDescent="0.15">
      <c r="I230" s="34"/>
      <c r="J230" s="34"/>
      <c r="K230" s="35"/>
      <c r="L230" s="34"/>
      <c r="M230" s="34"/>
    </row>
    <row r="231" spans="9:13" s="33" customFormat="1" ht="11.25" x14ac:dyDescent="0.15">
      <c r="I231" s="34"/>
      <c r="J231" s="34"/>
      <c r="K231" s="35"/>
      <c r="L231" s="34"/>
      <c r="M231" s="34"/>
    </row>
    <row r="232" spans="9:13" s="33" customFormat="1" ht="11.25" x14ac:dyDescent="0.15">
      <c r="I232" s="34"/>
      <c r="J232" s="34"/>
      <c r="K232" s="35"/>
      <c r="L232" s="34"/>
      <c r="M232" s="34"/>
    </row>
    <row r="233" spans="9:13" s="33" customFormat="1" ht="11.25" x14ac:dyDescent="0.15">
      <c r="I233" s="34"/>
      <c r="J233" s="34"/>
      <c r="K233" s="35"/>
      <c r="L233" s="34"/>
      <c r="M233" s="34"/>
    </row>
    <row r="234" spans="9:13" s="33" customFormat="1" ht="11.25" x14ac:dyDescent="0.15">
      <c r="I234" s="34"/>
      <c r="J234" s="34"/>
      <c r="K234" s="35"/>
      <c r="L234" s="34"/>
      <c r="M234" s="34"/>
    </row>
    <row r="235" spans="9:13" s="33" customFormat="1" ht="11.25" x14ac:dyDescent="0.15">
      <c r="I235" s="34"/>
      <c r="J235" s="34"/>
      <c r="K235" s="35"/>
      <c r="L235" s="34"/>
      <c r="M235" s="34"/>
    </row>
    <row r="236" spans="9:13" s="33" customFormat="1" ht="11.25" x14ac:dyDescent="0.15">
      <c r="I236" s="34"/>
      <c r="J236" s="34"/>
      <c r="K236" s="35"/>
      <c r="L236" s="34"/>
      <c r="M236" s="34"/>
    </row>
    <row r="237" spans="9:13" s="33" customFormat="1" ht="11.25" x14ac:dyDescent="0.15">
      <c r="I237" s="34"/>
      <c r="J237" s="34"/>
      <c r="K237" s="35"/>
      <c r="L237" s="34"/>
      <c r="M237" s="34"/>
    </row>
    <row r="238" spans="9:13" s="33" customFormat="1" ht="11.25" x14ac:dyDescent="0.15">
      <c r="I238" s="34"/>
      <c r="J238" s="34"/>
      <c r="K238" s="35"/>
      <c r="L238" s="34"/>
      <c r="M238" s="34"/>
    </row>
    <row r="239" spans="9:13" s="33" customFormat="1" ht="11.25" x14ac:dyDescent="0.15">
      <c r="I239" s="34"/>
      <c r="J239" s="34"/>
      <c r="K239" s="35"/>
      <c r="L239" s="34"/>
      <c r="M239" s="34"/>
    </row>
    <row r="240" spans="9:13" s="33" customFormat="1" ht="11.25" x14ac:dyDescent="0.15">
      <c r="I240" s="34"/>
      <c r="J240" s="34"/>
      <c r="K240" s="35"/>
      <c r="L240" s="34"/>
      <c r="M240" s="34"/>
    </row>
    <row r="241" spans="9:13" s="33" customFormat="1" ht="11.25" x14ac:dyDescent="0.15">
      <c r="I241" s="34"/>
      <c r="J241" s="34"/>
      <c r="K241" s="35"/>
      <c r="L241" s="34"/>
      <c r="M241" s="34"/>
    </row>
    <row r="242" spans="9:13" s="33" customFormat="1" ht="11.25" x14ac:dyDescent="0.15">
      <c r="I242" s="34"/>
      <c r="J242" s="34"/>
      <c r="K242" s="35"/>
      <c r="L242" s="34"/>
      <c r="M242" s="34"/>
    </row>
    <row r="243" spans="9:13" s="33" customFormat="1" ht="11.25" x14ac:dyDescent="0.15">
      <c r="I243" s="34"/>
      <c r="J243" s="34"/>
      <c r="K243" s="35"/>
      <c r="L243" s="34"/>
      <c r="M243" s="34"/>
    </row>
    <row r="244" spans="9:13" s="33" customFormat="1" ht="11.25" x14ac:dyDescent="0.15">
      <c r="I244" s="34"/>
      <c r="J244" s="34"/>
      <c r="K244" s="35"/>
      <c r="L244" s="34"/>
      <c r="M244" s="34"/>
    </row>
    <row r="245" spans="9:13" s="33" customFormat="1" ht="11.25" x14ac:dyDescent="0.15">
      <c r="I245" s="34"/>
      <c r="J245" s="34"/>
      <c r="K245" s="35"/>
      <c r="L245" s="34"/>
      <c r="M245" s="34"/>
    </row>
    <row r="246" spans="9:13" s="33" customFormat="1" ht="11.25" x14ac:dyDescent="0.15">
      <c r="I246" s="34"/>
      <c r="J246" s="34"/>
      <c r="K246" s="35"/>
      <c r="L246" s="34"/>
      <c r="M246" s="34"/>
    </row>
    <row r="247" spans="9:13" s="33" customFormat="1" ht="11.25" x14ac:dyDescent="0.15">
      <c r="I247" s="34"/>
      <c r="J247" s="34"/>
      <c r="K247" s="35"/>
      <c r="L247" s="34"/>
      <c r="M247" s="34"/>
    </row>
    <row r="248" spans="9:13" s="33" customFormat="1" ht="11.25" x14ac:dyDescent="0.15">
      <c r="I248" s="34"/>
      <c r="J248" s="34"/>
      <c r="K248" s="35"/>
      <c r="L248" s="34"/>
      <c r="M248" s="34"/>
    </row>
    <row r="249" spans="9:13" s="33" customFormat="1" ht="11.25" x14ac:dyDescent="0.15">
      <c r="I249" s="34"/>
      <c r="J249" s="34"/>
      <c r="K249" s="35"/>
      <c r="L249" s="34"/>
      <c r="M249" s="34"/>
    </row>
    <row r="250" spans="9:13" s="33" customFormat="1" ht="11.25" x14ac:dyDescent="0.15">
      <c r="I250" s="34"/>
      <c r="J250" s="34"/>
      <c r="K250" s="35"/>
      <c r="L250" s="34"/>
      <c r="M250" s="34"/>
    </row>
    <row r="251" spans="9:13" s="33" customFormat="1" ht="11.25" x14ac:dyDescent="0.15">
      <c r="I251" s="34"/>
      <c r="J251" s="34"/>
      <c r="K251" s="35"/>
      <c r="L251" s="34"/>
      <c r="M251" s="34"/>
    </row>
    <row r="252" spans="9:13" s="33" customFormat="1" ht="11.25" x14ac:dyDescent="0.15">
      <c r="I252" s="34"/>
      <c r="J252" s="34"/>
      <c r="K252" s="35"/>
      <c r="L252" s="34"/>
      <c r="M252" s="34"/>
    </row>
    <row r="253" spans="9:13" s="33" customFormat="1" ht="11.25" x14ac:dyDescent="0.15">
      <c r="I253" s="34"/>
      <c r="J253" s="34"/>
      <c r="K253" s="35"/>
      <c r="L253" s="34"/>
      <c r="M253" s="34"/>
    </row>
    <row r="254" spans="9:13" s="33" customFormat="1" ht="11.25" x14ac:dyDescent="0.15">
      <c r="I254" s="34"/>
      <c r="J254" s="34"/>
      <c r="K254" s="35"/>
      <c r="L254" s="34"/>
      <c r="M254" s="34"/>
    </row>
    <row r="255" spans="9:13" s="33" customFormat="1" ht="11.25" x14ac:dyDescent="0.15">
      <c r="I255" s="34"/>
      <c r="J255" s="34"/>
      <c r="K255" s="35"/>
      <c r="L255" s="34"/>
      <c r="M255" s="34"/>
    </row>
    <row r="256" spans="9:13" s="33" customFormat="1" ht="11.25" x14ac:dyDescent="0.15">
      <c r="I256" s="34"/>
      <c r="J256" s="34"/>
      <c r="K256" s="35"/>
      <c r="L256" s="34"/>
      <c r="M256" s="34"/>
    </row>
    <row r="257" spans="9:13" s="33" customFormat="1" ht="11.25" x14ac:dyDescent="0.15">
      <c r="I257" s="34"/>
      <c r="J257" s="34"/>
      <c r="K257" s="35"/>
      <c r="L257" s="34"/>
      <c r="M257" s="34"/>
    </row>
    <row r="258" spans="9:13" s="33" customFormat="1" ht="11.25" x14ac:dyDescent="0.15">
      <c r="I258" s="34"/>
      <c r="J258" s="34"/>
      <c r="K258" s="35"/>
      <c r="L258" s="34"/>
      <c r="M258" s="34"/>
    </row>
    <row r="259" spans="9:13" s="33" customFormat="1" ht="11.25" x14ac:dyDescent="0.15">
      <c r="I259" s="34"/>
      <c r="J259" s="34"/>
      <c r="K259" s="35"/>
      <c r="L259" s="34"/>
      <c r="M259" s="34"/>
    </row>
    <row r="260" spans="9:13" s="33" customFormat="1" ht="11.25" x14ac:dyDescent="0.15">
      <c r="I260" s="34"/>
      <c r="J260" s="34"/>
      <c r="K260" s="35"/>
      <c r="L260" s="34"/>
      <c r="M260" s="34"/>
    </row>
    <row r="261" spans="9:13" s="33" customFormat="1" ht="11.25" x14ac:dyDescent="0.15">
      <c r="I261" s="34"/>
      <c r="J261" s="34"/>
      <c r="K261" s="35"/>
      <c r="L261" s="34"/>
      <c r="M261" s="34"/>
    </row>
    <row r="262" spans="9:13" s="33" customFormat="1" ht="11.25" x14ac:dyDescent="0.15">
      <c r="I262" s="34"/>
      <c r="J262" s="34"/>
      <c r="K262" s="35"/>
      <c r="L262" s="34"/>
      <c r="M262" s="34"/>
    </row>
    <row r="263" spans="9:13" s="33" customFormat="1" ht="11.25" x14ac:dyDescent="0.15">
      <c r="I263" s="34"/>
      <c r="J263" s="34"/>
      <c r="K263" s="35"/>
      <c r="L263" s="34"/>
      <c r="M263" s="34"/>
    </row>
    <row r="264" spans="9:13" s="33" customFormat="1" ht="11.25" x14ac:dyDescent="0.15">
      <c r="I264" s="34"/>
      <c r="J264" s="34"/>
      <c r="K264" s="35"/>
      <c r="L264" s="34"/>
      <c r="M264" s="34"/>
    </row>
    <row r="265" spans="9:13" s="33" customFormat="1" ht="11.25" x14ac:dyDescent="0.15">
      <c r="I265" s="34"/>
      <c r="J265" s="34"/>
      <c r="K265" s="35"/>
      <c r="L265" s="34"/>
      <c r="M265" s="34"/>
    </row>
    <row r="266" spans="9:13" s="33" customFormat="1" ht="11.25" x14ac:dyDescent="0.15">
      <c r="I266" s="34"/>
      <c r="J266" s="34"/>
      <c r="K266" s="35"/>
      <c r="L266" s="34"/>
      <c r="M266" s="34"/>
    </row>
    <row r="267" spans="9:13" s="33" customFormat="1" ht="11.25" x14ac:dyDescent="0.15">
      <c r="I267" s="34"/>
      <c r="J267" s="34"/>
      <c r="K267" s="35"/>
      <c r="L267" s="34"/>
      <c r="M267" s="34"/>
    </row>
    <row r="268" spans="9:13" s="33" customFormat="1" ht="11.25" x14ac:dyDescent="0.15">
      <c r="I268" s="34"/>
      <c r="J268" s="34"/>
      <c r="K268" s="35"/>
      <c r="L268" s="34"/>
      <c r="M268" s="34"/>
    </row>
    <row r="269" spans="9:13" s="33" customFormat="1" ht="11.25" x14ac:dyDescent="0.15">
      <c r="I269" s="34"/>
      <c r="J269" s="34"/>
      <c r="K269" s="35"/>
      <c r="L269" s="34"/>
      <c r="M269" s="34"/>
    </row>
    <row r="270" spans="9:13" s="33" customFormat="1" ht="11.25" x14ac:dyDescent="0.15">
      <c r="I270" s="34"/>
      <c r="J270" s="34"/>
      <c r="K270" s="35"/>
      <c r="L270" s="34"/>
      <c r="M270" s="34"/>
    </row>
    <row r="271" spans="9:13" s="33" customFormat="1" ht="11.25" x14ac:dyDescent="0.15">
      <c r="I271" s="34"/>
      <c r="J271" s="34"/>
      <c r="K271" s="35"/>
      <c r="L271" s="34"/>
      <c r="M271" s="34"/>
    </row>
    <row r="272" spans="9:13" s="33" customFormat="1" ht="11.25" x14ac:dyDescent="0.15">
      <c r="I272" s="34"/>
      <c r="J272" s="34"/>
      <c r="K272" s="35"/>
      <c r="L272" s="34"/>
      <c r="M272" s="34"/>
    </row>
    <row r="273" spans="9:13" s="33" customFormat="1" ht="11.25" x14ac:dyDescent="0.15">
      <c r="I273" s="34"/>
      <c r="J273" s="34"/>
      <c r="K273" s="35"/>
      <c r="L273" s="34"/>
      <c r="M273" s="34"/>
    </row>
    <row r="274" spans="9:13" s="33" customFormat="1" ht="11.25" x14ac:dyDescent="0.15">
      <c r="I274" s="34"/>
      <c r="J274" s="34"/>
      <c r="K274" s="35"/>
      <c r="L274" s="34"/>
      <c r="M274" s="34"/>
    </row>
    <row r="275" spans="9:13" s="33" customFormat="1" ht="11.25" x14ac:dyDescent="0.15">
      <c r="I275" s="34"/>
      <c r="J275" s="34"/>
      <c r="K275" s="35"/>
      <c r="L275" s="34"/>
      <c r="M275" s="34"/>
    </row>
    <row r="276" spans="9:13" s="33" customFormat="1" ht="11.25" x14ac:dyDescent="0.15">
      <c r="I276" s="34"/>
      <c r="J276" s="34"/>
      <c r="K276" s="35"/>
      <c r="L276" s="34"/>
      <c r="M276" s="34"/>
    </row>
    <row r="277" spans="9:13" s="33" customFormat="1" ht="11.25" x14ac:dyDescent="0.15">
      <c r="I277" s="34"/>
      <c r="J277" s="34"/>
      <c r="K277" s="35"/>
      <c r="L277" s="34"/>
      <c r="M277" s="34"/>
    </row>
    <row r="278" spans="9:13" s="33" customFormat="1" ht="11.25" x14ac:dyDescent="0.15">
      <c r="I278" s="34"/>
      <c r="J278" s="34"/>
      <c r="K278" s="35"/>
      <c r="L278" s="34"/>
      <c r="M278" s="34"/>
    </row>
    <row r="279" spans="9:13" s="33" customFormat="1" ht="11.25" x14ac:dyDescent="0.15">
      <c r="I279" s="34"/>
      <c r="J279" s="34"/>
      <c r="K279" s="35"/>
      <c r="L279" s="34"/>
      <c r="M279" s="34"/>
    </row>
    <row r="280" spans="9:13" s="33" customFormat="1" ht="11.25" x14ac:dyDescent="0.15">
      <c r="I280" s="34"/>
      <c r="J280" s="34"/>
      <c r="K280" s="35"/>
      <c r="L280" s="34"/>
      <c r="M280" s="34"/>
    </row>
    <row r="281" spans="9:13" s="33" customFormat="1" ht="11.25" x14ac:dyDescent="0.15">
      <c r="I281" s="34"/>
      <c r="J281" s="34"/>
      <c r="K281" s="35"/>
      <c r="L281" s="34"/>
      <c r="M281" s="34"/>
    </row>
    <row r="282" spans="9:13" s="33" customFormat="1" ht="11.25" x14ac:dyDescent="0.15">
      <c r="I282" s="34"/>
      <c r="J282" s="34"/>
      <c r="K282" s="35"/>
      <c r="L282" s="34"/>
      <c r="M282" s="34"/>
    </row>
    <row r="283" spans="9:13" s="33" customFormat="1" ht="11.25" x14ac:dyDescent="0.15">
      <c r="I283" s="34"/>
      <c r="J283" s="34"/>
      <c r="K283" s="35"/>
      <c r="L283" s="34"/>
      <c r="M283" s="34"/>
    </row>
    <row r="284" spans="9:13" s="33" customFormat="1" ht="11.25" x14ac:dyDescent="0.15">
      <c r="I284" s="34"/>
      <c r="J284" s="34"/>
      <c r="K284" s="35"/>
      <c r="L284" s="34"/>
      <c r="M284" s="34"/>
    </row>
    <row r="285" spans="9:13" s="33" customFormat="1" ht="11.25" x14ac:dyDescent="0.15">
      <c r="I285" s="34"/>
      <c r="J285" s="34"/>
      <c r="K285" s="35"/>
      <c r="L285" s="34"/>
      <c r="M285" s="34"/>
    </row>
    <row r="286" spans="9:13" s="33" customFormat="1" ht="11.25" x14ac:dyDescent="0.15">
      <c r="I286" s="34"/>
      <c r="J286" s="34"/>
      <c r="K286" s="35"/>
      <c r="L286" s="34"/>
      <c r="M286" s="34"/>
    </row>
    <row r="287" spans="9:13" s="33" customFormat="1" ht="11.25" x14ac:dyDescent="0.15">
      <c r="I287" s="34"/>
      <c r="J287" s="34"/>
      <c r="K287" s="35"/>
      <c r="L287" s="34"/>
      <c r="M287" s="34"/>
    </row>
    <row r="288" spans="9:13" s="33" customFormat="1" ht="11.25" x14ac:dyDescent="0.15">
      <c r="I288" s="34"/>
      <c r="J288" s="34"/>
      <c r="K288" s="35"/>
      <c r="L288" s="34"/>
      <c r="M288" s="34"/>
    </row>
    <row r="289" spans="9:13" s="33" customFormat="1" ht="11.25" x14ac:dyDescent="0.15">
      <c r="I289" s="34"/>
      <c r="J289" s="34"/>
      <c r="K289" s="35"/>
      <c r="L289" s="34"/>
      <c r="M289" s="34"/>
    </row>
    <row r="290" spans="9:13" s="33" customFormat="1" ht="11.25" x14ac:dyDescent="0.15">
      <c r="I290" s="34"/>
      <c r="J290" s="34"/>
      <c r="K290" s="35"/>
      <c r="L290" s="34"/>
      <c r="M290" s="34"/>
    </row>
    <row r="291" spans="9:13" s="33" customFormat="1" ht="11.25" x14ac:dyDescent="0.15">
      <c r="I291" s="34"/>
      <c r="J291" s="34"/>
      <c r="K291" s="35"/>
      <c r="L291" s="34"/>
      <c r="M291" s="34"/>
    </row>
    <row r="292" spans="9:13" s="33" customFormat="1" ht="11.25" x14ac:dyDescent="0.15">
      <c r="I292" s="34"/>
      <c r="J292" s="34"/>
      <c r="K292" s="35"/>
      <c r="L292" s="34"/>
      <c r="M292" s="34"/>
    </row>
    <row r="293" spans="9:13" s="33" customFormat="1" ht="11.25" x14ac:dyDescent="0.15">
      <c r="I293" s="34"/>
      <c r="J293" s="34"/>
      <c r="K293" s="35"/>
      <c r="L293" s="34"/>
      <c r="M293" s="34"/>
    </row>
    <row r="294" spans="9:13" s="33" customFormat="1" ht="11.25" x14ac:dyDescent="0.15">
      <c r="I294" s="34"/>
      <c r="J294" s="34"/>
      <c r="K294" s="35"/>
      <c r="L294" s="34"/>
      <c r="M294" s="34"/>
    </row>
    <row r="295" spans="9:13" s="33" customFormat="1" ht="11.25" x14ac:dyDescent="0.15">
      <c r="I295" s="34"/>
      <c r="J295" s="34"/>
      <c r="K295" s="35"/>
      <c r="L295" s="34"/>
      <c r="M295" s="34"/>
    </row>
    <row r="296" spans="9:13" s="33" customFormat="1" ht="11.25" x14ac:dyDescent="0.15">
      <c r="I296" s="34"/>
      <c r="J296" s="34"/>
      <c r="K296" s="35"/>
      <c r="L296" s="34"/>
      <c r="M296" s="34"/>
    </row>
    <row r="297" spans="9:13" s="33" customFormat="1" ht="11.25" x14ac:dyDescent="0.15">
      <c r="I297" s="34"/>
      <c r="J297" s="34"/>
      <c r="K297" s="35"/>
      <c r="L297" s="34"/>
      <c r="M297" s="34"/>
    </row>
    <row r="298" spans="9:13" s="33" customFormat="1" ht="11.25" x14ac:dyDescent="0.15">
      <c r="I298" s="34"/>
      <c r="J298" s="34"/>
      <c r="K298" s="35"/>
      <c r="L298" s="34"/>
      <c r="M298" s="34"/>
    </row>
    <row r="299" spans="9:13" s="33" customFormat="1" ht="11.25" x14ac:dyDescent="0.15">
      <c r="I299" s="34"/>
      <c r="J299" s="34"/>
      <c r="K299" s="35"/>
      <c r="L299" s="34"/>
      <c r="M299" s="34"/>
    </row>
    <row r="300" spans="9:13" s="33" customFormat="1" ht="11.25" x14ac:dyDescent="0.15">
      <c r="I300" s="34"/>
      <c r="J300" s="34"/>
      <c r="K300" s="35"/>
      <c r="L300" s="34"/>
      <c r="M300" s="34"/>
    </row>
    <row r="301" spans="9:13" s="33" customFormat="1" ht="11.25" x14ac:dyDescent="0.15">
      <c r="I301" s="34"/>
      <c r="J301" s="34"/>
      <c r="K301" s="35"/>
      <c r="L301" s="34"/>
      <c r="M301" s="34"/>
    </row>
    <row r="302" spans="9:13" s="33" customFormat="1" ht="11.25" x14ac:dyDescent="0.15">
      <c r="I302" s="34"/>
      <c r="J302" s="34"/>
      <c r="K302" s="35"/>
      <c r="L302" s="34"/>
      <c r="M302" s="34"/>
    </row>
    <row r="303" spans="9:13" s="33" customFormat="1" ht="11.25" x14ac:dyDescent="0.15">
      <c r="I303" s="34"/>
      <c r="J303" s="34"/>
      <c r="K303" s="35"/>
      <c r="L303" s="34"/>
      <c r="M303" s="34"/>
    </row>
    <row r="304" spans="9:13" s="33" customFormat="1" ht="11.25" x14ac:dyDescent="0.15">
      <c r="I304" s="34"/>
      <c r="J304" s="34"/>
      <c r="K304" s="35"/>
      <c r="L304" s="34"/>
      <c r="M304" s="34"/>
    </row>
    <row r="305" spans="9:13" s="33" customFormat="1" ht="11.25" x14ac:dyDescent="0.15">
      <c r="I305" s="34"/>
      <c r="J305" s="34"/>
      <c r="K305" s="35"/>
      <c r="L305" s="34"/>
      <c r="M305" s="34"/>
    </row>
    <row r="306" spans="9:13" s="33" customFormat="1" ht="11.25" x14ac:dyDescent="0.15">
      <c r="I306" s="34"/>
      <c r="J306" s="34"/>
      <c r="K306" s="35"/>
      <c r="L306" s="34"/>
      <c r="M306" s="34"/>
    </row>
    <row r="307" spans="9:13" s="33" customFormat="1" ht="11.25" x14ac:dyDescent="0.15">
      <c r="I307" s="34"/>
      <c r="J307" s="34"/>
      <c r="K307" s="35"/>
      <c r="L307" s="34"/>
      <c r="M307" s="34"/>
    </row>
    <row r="308" spans="9:13" s="33" customFormat="1" ht="11.25" x14ac:dyDescent="0.15">
      <c r="I308" s="34"/>
      <c r="J308" s="34"/>
      <c r="K308" s="35"/>
      <c r="L308" s="34"/>
      <c r="M308" s="34"/>
    </row>
    <row r="309" spans="9:13" s="33" customFormat="1" ht="11.25" x14ac:dyDescent="0.15">
      <c r="I309" s="34"/>
      <c r="J309" s="34"/>
      <c r="K309" s="35"/>
      <c r="L309" s="34"/>
      <c r="M309" s="34"/>
    </row>
    <row r="310" spans="9:13" s="33" customFormat="1" ht="11.25" x14ac:dyDescent="0.15">
      <c r="I310" s="34"/>
      <c r="J310" s="34"/>
      <c r="K310" s="35"/>
      <c r="L310" s="34"/>
      <c r="M310" s="34"/>
    </row>
    <row r="311" spans="9:13" s="33" customFormat="1" ht="11.25" x14ac:dyDescent="0.15">
      <c r="I311" s="34"/>
      <c r="J311" s="34"/>
      <c r="K311" s="35"/>
      <c r="L311" s="34"/>
      <c r="M311" s="34"/>
    </row>
    <row r="312" spans="9:13" s="33" customFormat="1" ht="11.25" x14ac:dyDescent="0.15">
      <c r="I312" s="34"/>
      <c r="J312" s="34"/>
      <c r="K312" s="35"/>
      <c r="L312" s="34"/>
      <c r="M312" s="34"/>
    </row>
    <row r="313" spans="9:13" s="33" customFormat="1" ht="11.25" x14ac:dyDescent="0.15">
      <c r="I313" s="34"/>
      <c r="J313" s="34"/>
      <c r="K313" s="35"/>
      <c r="L313" s="34"/>
      <c r="M313" s="34"/>
    </row>
    <row r="314" spans="9:13" s="33" customFormat="1" ht="11.25" x14ac:dyDescent="0.15">
      <c r="I314" s="34"/>
      <c r="J314" s="34"/>
      <c r="K314" s="35"/>
      <c r="L314" s="34"/>
      <c r="M314" s="34"/>
    </row>
    <row r="315" spans="9:13" s="33" customFormat="1" ht="11.25" x14ac:dyDescent="0.15">
      <c r="I315" s="34"/>
      <c r="J315" s="34"/>
      <c r="K315" s="35"/>
      <c r="L315" s="34"/>
      <c r="M315" s="34"/>
    </row>
    <row r="316" spans="9:13" s="33" customFormat="1" ht="11.25" x14ac:dyDescent="0.15">
      <c r="I316" s="34"/>
      <c r="J316" s="34"/>
      <c r="K316" s="35"/>
      <c r="L316" s="34"/>
      <c r="M316" s="34"/>
    </row>
    <row r="317" spans="9:13" s="33" customFormat="1" ht="11.25" x14ac:dyDescent="0.15">
      <c r="I317" s="34"/>
      <c r="J317" s="34"/>
      <c r="K317" s="35"/>
      <c r="L317" s="34"/>
      <c r="M317" s="34"/>
    </row>
    <row r="318" spans="9:13" s="33" customFormat="1" ht="11.25" x14ac:dyDescent="0.15">
      <c r="I318" s="34"/>
      <c r="J318" s="34"/>
      <c r="K318" s="35"/>
      <c r="L318" s="34"/>
      <c r="M318" s="34"/>
    </row>
    <row r="319" spans="9:13" s="33" customFormat="1" ht="11.25" x14ac:dyDescent="0.15">
      <c r="I319" s="34"/>
      <c r="J319" s="34"/>
      <c r="K319" s="35"/>
      <c r="L319" s="34"/>
      <c r="M319" s="34"/>
    </row>
    <row r="320" spans="9:13" s="33" customFormat="1" ht="11.25" x14ac:dyDescent="0.15">
      <c r="I320" s="34"/>
      <c r="J320" s="34"/>
      <c r="K320" s="35"/>
      <c r="L320" s="34"/>
      <c r="M320" s="34"/>
    </row>
    <row r="321" spans="9:13" s="33" customFormat="1" ht="11.25" x14ac:dyDescent="0.15">
      <c r="I321" s="34"/>
      <c r="J321" s="34"/>
      <c r="K321" s="35"/>
      <c r="L321" s="34"/>
      <c r="M321" s="34"/>
    </row>
    <row r="322" spans="9:13" s="33" customFormat="1" ht="11.25" x14ac:dyDescent="0.15">
      <c r="I322" s="34"/>
      <c r="J322" s="34"/>
      <c r="K322" s="35"/>
      <c r="L322" s="34"/>
      <c r="M322" s="34"/>
    </row>
    <row r="323" spans="9:13" s="33" customFormat="1" ht="11.25" x14ac:dyDescent="0.15">
      <c r="I323" s="34"/>
      <c r="J323" s="34"/>
      <c r="K323" s="35"/>
      <c r="L323" s="34"/>
      <c r="M323" s="34"/>
    </row>
    <row r="324" spans="9:13" s="33" customFormat="1" ht="11.25" x14ac:dyDescent="0.15">
      <c r="I324" s="34"/>
      <c r="J324" s="34"/>
      <c r="K324" s="35"/>
      <c r="L324" s="34"/>
      <c r="M324" s="34"/>
    </row>
    <row r="325" spans="9:13" s="33" customFormat="1" ht="11.25" x14ac:dyDescent="0.15">
      <c r="I325" s="34"/>
      <c r="J325" s="34"/>
      <c r="K325" s="35"/>
      <c r="L325" s="34"/>
      <c r="M325" s="34"/>
    </row>
    <row r="326" spans="9:13" s="33" customFormat="1" ht="11.25" x14ac:dyDescent="0.15">
      <c r="I326" s="34"/>
      <c r="J326" s="34"/>
      <c r="K326" s="35"/>
      <c r="L326" s="34"/>
      <c r="M326" s="34"/>
    </row>
    <row r="327" spans="9:13" s="33" customFormat="1" ht="11.25" x14ac:dyDescent="0.15">
      <c r="I327" s="34"/>
      <c r="J327" s="34"/>
      <c r="K327" s="35"/>
      <c r="L327" s="34"/>
      <c r="M327" s="34"/>
    </row>
    <row r="328" spans="9:13" s="33" customFormat="1" ht="11.25" x14ac:dyDescent="0.15">
      <c r="I328" s="34"/>
      <c r="J328" s="34"/>
      <c r="K328" s="35"/>
      <c r="L328" s="34"/>
      <c r="M328" s="34"/>
    </row>
    <row r="329" spans="9:13" s="33" customFormat="1" ht="11.25" x14ac:dyDescent="0.15">
      <c r="I329" s="34"/>
      <c r="J329" s="34"/>
      <c r="K329" s="35"/>
      <c r="L329" s="34"/>
      <c r="M329" s="34"/>
    </row>
    <row r="330" spans="9:13" s="33" customFormat="1" ht="11.25" x14ac:dyDescent="0.15">
      <c r="I330" s="34"/>
      <c r="J330" s="34"/>
      <c r="K330" s="35"/>
      <c r="L330" s="34"/>
      <c r="M330" s="34"/>
    </row>
    <row r="331" spans="9:13" s="33" customFormat="1" ht="11.25" x14ac:dyDescent="0.15">
      <c r="I331" s="34"/>
      <c r="J331" s="34"/>
      <c r="K331" s="35"/>
      <c r="L331" s="34"/>
      <c r="M331" s="34"/>
    </row>
    <row r="332" spans="9:13" s="33" customFormat="1" ht="11.25" x14ac:dyDescent="0.15">
      <c r="I332" s="34"/>
      <c r="J332" s="34"/>
      <c r="K332" s="35"/>
      <c r="L332" s="34"/>
      <c r="M332" s="34"/>
    </row>
    <row r="333" spans="9:13" s="33" customFormat="1" ht="11.25" x14ac:dyDescent="0.15">
      <c r="I333" s="34"/>
      <c r="J333" s="34"/>
      <c r="K333" s="35"/>
      <c r="L333" s="34"/>
      <c r="M333" s="34"/>
    </row>
    <row r="334" spans="9:13" s="33" customFormat="1" ht="11.25" x14ac:dyDescent="0.15">
      <c r="I334" s="34"/>
      <c r="J334" s="34"/>
      <c r="K334" s="35"/>
      <c r="L334" s="34"/>
      <c r="M334" s="34"/>
    </row>
    <row r="335" spans="9:13" s="33" customFormat="1" ht="11.25" x14ac:dyDescent="0.15">
      <c r="I335" s="34"/>
      <c r="J335" s="34"/>
      <c r="K335" s="35"/>
      <c r="L335" s="34"/>
      <c r="M335" s="34"/>
    </row>
    <row r="336" spans="9:13" s="33" customFormat="1" ht="11.25" x14ac:dyDescent="0.15">
      <c r="I336" s="34"/>
      <c r="J336" s="34"/>
      <c r="K336" s="35"/>
      <c r="L336" s="34"/>
      <c r="M336" s="34"/>
    </row>
    <row r="337" spans="9:13" s="33" customFormat="1" ht="11.25" x14ac:dyDescent="0.15">
      <c r="I337" s="34"/>
      <c r="J337" s="34"/>
      <c r="K337" s="35"/>
      <c r="L337" s="34"/>
      <c r="M337" s="34"/>
    </row>
    <row r="338" spans="9:13" s="33" customFormat="1" ht="11.25" x14ac:dyDescent="0.15">
      <c r="I338" s="34"/>
      <c r="J338" s="34"/>
      <c r="K338" s="35"/>
      <c r="L338" s="34"/>
      <c r="M338" s="34"/>
    </row>
    <row r="339" spans="9:13" s="33" customFormat="1" ht="11.25" x14ac:dyDescent="0.15">
      <c r="I339" s="34"/>
      <c r="J339" s="34"/>
      <c r="K339" s="35"/>
      <c r="L339" s="34"/>
      <c r="M339" s="34"/>
    </row>
    <row r="340" spans="9:13" s="33" customFormat="1" ht="11.25" x14ac:dyDescent="0.15">
      <c r="I340" s="34"/>
      <c r="J340" s="34"/>
      <c r="K340" s="35"/>
      <c r="L340" s="34"/>
      <c r="M340" s="34"/>
    </row>
    <row r="341" spans="9:13" s="33" customFormat="1" ht="11.25" x14ac:dyDescent="0.15">
      <c r="I341" s="34"/>
      <c r="J341" s="34"/>
      <c r="K341" s="35"/>
      <c r="L341" s="34"/>
      <c r="M341" s="34"/>
    </row>
    <row r="342" spans="9:13" s="33" customFormat="1" ht="11.25" x14ac:dyDescent="0.15">
      <c r="I342" s="34"/>
      <c r="J342" s="34"/>
      <c r="K342" s="35"/>
      <c r="L342" s="34"/>
      <c r="M342" s="34"/>
    </row>
    <row r="343" spans="9:13" s="33" customFormat="1" ht="11.25" x14ac:dyDescent="0.15">
      <c r="I343" s="34"/>
      <c r="J343" s="34"/>
      <c r="K343" s="35"/>
      <c r="L343" s="34"/>
      <c r="M343" s="34"/>
    </row>
    <row r="344" spans="9:13" s="33" customFormat="1" ht="11.25" x14ac:dyDescent="0.15">
      <c r="I344" s="34"/>
      <c r="J344" s="34"/>
      <c r="K344" s="35"/>
      <c r="L344" s="34"/>
      <c r="M344" s="34"/>
    </row>
    <row r="345" spans="9:13" s="33" customFormat="1" ht="11.25" x14ac:dyDescent="0.15">
      <c r="I345" s="34"/>
      <c r="J345" s="34"/>
      <c r="K345" s="35"/>
      <c r="L345" s="34"/>
      <c r="M345" s="34"/>
    </row>
    <row r="346" spans="9:13" s="33" customFormat="1" ht="11.25" x14ac:dyDescent="0.15">
      <c r="I346" s="34"/>
      <c r="J346" s="34"/>
      <c r="K346" s="35"/>
      <c r="L346" s="34"/>
      <c r="M346" s="34"/>
    </row>
    <row r="347" spans="9:13" s="33" customFormat="1" ht="11.25" x14ac:dyDescent="0.15">
      <c r="I347" s="34"/>
      <c r="J347" s="34"/>
      <c r="K347" s="35"/>
      <c r="L347" s="34"/>
      <c r="M347" s="34"/>
    </row>
    <row r="348" spans="9:13" s="33" customFormat="1" ht="11.25" x14ac:dyDescent="0.15">
      <c r="I348" s="34"/>
      <c r="J348" s="34"/>
      <c r="K348" s="35"/>
      <c r="L348" s="34"/>
      <c r="M348" s="34"/>
    </row>
    <row r="349" spans="9:13" s="33" customFormat="1" ht="11.25" x14ac:dyDescent="0.15">
      <c r="I349" s="34"/>
      <c r="J349" s="34"/>
      <c r="K349" s="35"/>
      <c r="L349" s="34"/>
      <c r="M349" s="34"/>
    </row>
    <row r="350" spans="9:13" s="33" customFormat="1" ht="11.25" x14ac:dyDescent="0.15">
      <c r="I350" s="34"/>
      <c r="J350" s="34"/>
      <c r="K350" s="35"/>
      <c r="L350" s="34"/>
      <c r="M350" s="34"/>
    </row>
    <row r="351" spans="9:13" s="33" customFormat="1" ht="11.25" x14ac:dyDescent="0.15">
      <c r="I351" s="34"/>
      <c r="J351" s="34"/>
      <c r="K351" s="35"/>
      <c r="L351" s="34"/>
      <c r="M351" s="34"/>
    </row>
    <row r="352" spans="9:13" s="33" customFormat="1" ht="11.25" x14ac:dyDescent="0.15">
      <c r="I352" s="34"/>
      <c r="J352" s="34"/>
      <c r="K352" s="35"/>
      <c r="L352" s="34"/>
      <c r="M352" s="34"/>
    </row>
    <row r="353" spans="9:13" s="33" customFormat="1" ht="11.25" x14ac:dyDescent="0.15">
      <c r="I353" s="34"/>
      <c r="J353" s="34"/>
      <c r="K353" s="35"/>
      <c r="L353" s="34"/>
      <c r="M353" s="34"/>
    </row>
    <row r="354" spans="9:13" s="33" customFormat="1" ht="11.25" x14ac:dyDescent="0.15">
      <c r="I354" s="34"/>
      <c r="J354" s="34"/>
      <c r="K354" s="35"/>
      <c r="L354" s="34"/>
      <c r="M354" s="34"/>
    </row>
    <row r="355" spans="9:13" s="33" customFormat="1" ht="11.25" x14ac:dyDescent="0.15">
      <c r="I355" s="34"/>
      <c r="J355" s="34"/>
      <c r="K355" s="35"/>
      <c r="L355" s="34"/>
      <c r="M355" s="34"/>
    </row>
    <row r="356" spans="9:13" s="33" customFormat="1" ht="11.25" x14ac:dyDescent="0.15">
      <c r="I356" s="34"/>
      <c r="J356" s="34"/>
      <c r="K356" s="35"/>
      <c r="L356" s="34"/>
      <c r="M356" s="34"/>
    </row>
    <row r="357" spans="9:13" s="33" customFormat="1" ht="11.25" x14ac:dyDescent="0.15">
      <c r="I357" s="34"/>
      <c r="J357" s="34"/>
      <c r="K357" s="35"/>
      <c r="L357" s="34"/>
      <c r="M357" s="34"/>
    </row>
    <row r="358" spans="9:13" s="33" customFormat="1" ht="11.25" x14ac:dyDescent="0.15">
      <c r="I358" s="34"/>
      <c r="J358" s="34"/>
      <c r="K358" s="35"/>
      <c r="L358" s="34"/>
      <c r="M358" s="34"/>
    </row>
    <row r="359" spans="9:13" s="33" customFormat="1" ht="11.25" x14ac:dyDescent="0.15">
      <c r="I359" s="34"/>
      <c r="J359" s="34"/>
      <c r="K359" s="35"/>
      <c r="L359" s="34"/>
      <c r="M359" s="34"/>
    </row>
    <row r="360" spans="9:13" s="33" customFormat="1" ht="11.25" x14ac:dyDescent="0.15">
      <c r="I360" s="34"/>
      <c r="J360" s="34"/>
      <c r="K360" s="35"/>
      <c r="L360" s="34"/>
      <c r="M360" s="34"/>
    </row>
    <row r="361" spans="9:13" s="33" customFormat="1" ht="11.25" x14ac:dyDescent="0.15">
      <c r="I361" s="34"/>
      <c r="J361" s="34"/>
      <c r="K361" s="35"/>
      <c r="L361" s="34"/>
      <c r="M361" s="34"/>
    </row>
    <row r="362" spans="9:13" s="33" customFormat="1" ht="11.25" x14ac:dyDescent="0.15">
      <c r="I362" s="34"/>
      <c r="J362" s="34"/>
      <c r="K362" s="35"/>
      <c r="L362" s="34"/>
      <c r="M362" s="34"/>
    </row>
    <row r="363" spans="9:13" s="33" customFormat="1" ht="11.25" x14ac:dyDescent="0.15">
      <c r="I363" s="34"/>
      <c r="J363" s="34"/>
      <c r="K363" s="35"/>
      <c r="L363" s="34"/>
      <c r="M363" s="34"/>
    </row>
    <row r="364" spans="9:13" s="33" customFormat="1" ht="11.25" x14ac:dyDescent="0.15">
      <c r="I364" s="34"/>
      <c r="J364" s="34"/>
      <c r="K364" s="35"/>
      <c r="L364" s="34"/>
      <c r="M364" s="34"/>
    </row>
    <row r="365" spans="9:13" s="33" customFormat="1" ht="11.25" x14ac:dyDescent="0.15">
      <c r="I365" s="34"/>
      <c r="J365" s="34"/>
      <c r="K365" s="35"/>
      <c r="L365" s="34"/>
      <c r="M365" s="34"/>
    </row>
    <row r="366" spans="9:13" s="33" customFormat="1" ht="11.25" x14ac:dyDescent="0.15">
      <c r="I366" s="34"/>
      <c r="J366" s="34"/>
      <c r="K366" s="35"/>
      <c r="L366" s="34"/>
      <c r="M366" s="34"/>
    </row>
    <row r="367" spans="9:13" s="33" customFormat="1" ht="11.25" x14ac:dyDescent="0.15">
      <c r="I367" s="34"/>
      <c r="J367" s="34"/>
      <c r="K367" s="35"/>
      <c r="L367" s="34"/>
      <c r="M367" s="34"/>
    </row>
    <row r="368" spans="9:13" s="33" customFormat="1" ht="11.25" x14ac:dyDescent="0.15">
      <c r="I368" s="34"/>
      <c r="J368" s="34"/>
      <c r="K368" s="35"/>
      <c r="L368" s="34"/>
      <c r="M368" s="34"/>
    </row>
    <row r="369" spans="9:13" s="33" customFormat="1" ht="11.25" x14ac:dyDescent="0.15">
      <c r="I369" s="34"/>
      <c r="J369" s="34"/>
      <c r="K369" s="35"/>
      <c r="L369" s="34"/>
      <c r="M369" s="34"/>
    </row>
    <row r="370" spans="9:13" s="33" customFormat="1" ht="11.25" x14ac:dyDescent="0.15">
      <c r="I370" s="34"/>
      <c r="J370" s="34"/>
      <c r="K370" s="35"/>
      <c r="L370" s="34"/>
      <c r="M370" s="34"/>
    </row>
    <row r="371" spans="9:13" s="33" customFormat="1" ht="11.25" x14ac:dyDescent="0.15">
      <c r="I371" s="34"/>
      <c r="J371" s="34"/>
      <c r="K371" s="35"/>
      <c r="L371" s="34"/>
      <c r="M371" s="34"/>
    </row>
    <row r="372" spans="9:13" s="33" customFormat="1" ht="11.25" x14ac:dyDescent="0.15">
      <c r="I372" s="34"/>
      <c r="J372" s="34"/>
      <c r="K372" s="35"/>
      <c r="L372" s="34"/>
      <c r="M372" s="34"/>
    </row>
    <row r="373" spans="9:13" s="33" customFormat="1" ht="11.25" x14ac:dyDescent="0.15">
      <c r="I373" s="34"/>
      <c r="J373" s="34"/>
      <c r="K373" s="35"/>
      <c r="L373" s="34"/>
      <c r="M373" s="34"/>
    </row>
    <row r="374" spans="9:13" s="33" customFormat="1" ht="11.25" x14ac:dyDescent="0.15">
      <c r="I374" s="34"/>
      <c r="J374" s="34"/>
      <c r="K374" s="35"/>
      <c r="L374" s="34"/>
      <c r="M374" s="34"/>
    </row>
    <row r="375" spans="9:13" s="33" customFormat="1" ht="11.25" x14ac:dyDescent="0.15">
      <c r="I375" s="34"/>
      <c r="J375" s="34"/>
      <c r="K375" s="35"/>
      <c r="L375" s="34"/>
      <c r="M375" s="34"/>
    </row>
    <row r="376" spans="9:13" s="33" customFormat="1" ht="11.25" x14ac:dyDescent="0.15">
      <c r="I376" s="34"/>
      <c r="J376" s="34"/>
      <c r="K376" s="35"/>
      <c r="L376" s="34"/>
      <c r="M376" s="34"/>
    </row>
    <row r="377" spans="9:13" s="33" customFormat="1" ht="11.25" x14ac:dyDescent="0.15">
      <c r="I377" s="34"/>
      <c r="J377" s="34"/>
      <c r="K377" s="35"/>
      <c r="L377" s="34"/>
      <c r="M377" s="34"/>
    </row>
    <row r="378" spans="9:13" s="33" customFormat="1" ht="11.25" x14ac:dyDescent="0.15">
      <c r="I378" s="34"/>
      <c r="J378" s="34"/>
      <c r="K378" s="35"/>
      <c r="L378" s="34"/>
      <c r="M378" s="34"/>
    </row>
    <row r="379" spans="9:13" s="33" customFormat="1" ht="11.25" x14ac:dyDescent="0.15">
      <c r="I379" s="34"/>
      <c r="J379" s="34"/>
      <c r="K379" s="35"/>
      <c r="L379" s="34"/>
      <c r="M379" s="34"/>
    </row>
    <row r="380" spans="9:13" s="33" customFormat="1" ht="11.25" x14ac:dyDescent="0.15">
      <c r="I380" s="34"/>
      <c r="J380" s="34"/>
      <c r="K380" s="35"/>
      <c r="L380" s="34"/>
      <c r="M380" s="34"/>
    </row>
    <row r="381" spans="9:13" s="33" customFormat="1" ht="11.25" x14ac:dyDescent="0.15">
      <c r="I381" s="34"/>
      <c r="J381" s="34"/>
      <c r="K381" s="35"/>
      <c r="L381" s="34"/>
      <c r="M381" s="34"/>
    </row>
    <row r="382" spans="9:13" s="33" customFormat="1" ht="11.25" x14ac:dyDescent="0.15">
      <c r="I382" s="34"/>
      <c r="J382" s="34"/>
      <c r="K382" s="35"/>
      <c r="L382" s="34"/>
      <c r="M382" s="34"/>
    </row>
    <row r="383" spans="9:13" s="33" customFormat="1" ht="11.25" x14ac:dyDescent="0.15">
      <c r="I383" s="34"/>
      <c r="J383" s="34"/>
      <c r="K383" s="35"/>
      <c r="L383" s="34"/>
      <c r="M383" s="34"/>
    </row>
    <row r="384" spans="9:13" s="33" customFormat="1" ht="11.25" x14ac:dyDescent="0.15">
      <c r="I384" s="34"/>
      <c r="J384" s="34"/>
      <c r="K384" s="35"/>
      <c r="L384" s="34"/>
      <c r="M384" s="34"/>
    </row>
    <row r="385" spans="9:13" s="33" customFormat="1" ht="11.25" x14ac:dyDescent="0.15">
      <c r="I385" s="34"/>
      <c r="J385" s="34"/>
      <c r="K385" s="35"/>
      <c r="L385" s="34"/>
      <c r="M385" s="34"/>
    </row>
    <row r="386" spans="9:13" s="33" customFormat="1" ht="11.25" x14ac:dyDescent="0.15">
      <c r="I386" s="34"/>
      <c r="J386" s="34"/>
      <c r="K386" s="35"/>
      <c r="L386" s="34"/>
      <c r="M386" s="34"/>
    </row>
    <row r="387" spans="9:13" s="33" customFormat="1" ht="11.25" x14ac:dyDescent="0.15">
      <c r="I387" s="34"/>
      <c r="J387" s="34"/>
      <c r="K387" s="35"/>
      <c r="L387" s="34"/>
      <c r="M387" s="34"/>
    </row>
    <row r="388" spans="9:13" s="33" customFormat="1" ht="11.25" x14ac:dyDescent="0.15">
      <c r="I388" s="34"/>
      <c r="J388" s="34"/>
      <c r="K388" s="35"/>
      <c r="L388" s="34"/>
      <c r="M388" s="34"/>
    </row>
    <row r="389" spans="9:13" s="33" customFormat="1" ht="11.25" x14ac:dyDescent="0.15">
      <c r="I389" s="34"/>
      <c r="J389" s="34"/>
      <c r="K389" s="35"/>
      <c r="L389" s="34"/>
      <c r="M389" s="34"/>
    </row>
    <row r="390" spans="9:13" s="33" customFormat="1" ht="11.25" x14ac:dyDescent="0.15">
      <c r="I390" s="34"/>
      <c r="J390" s="34"/>
      <c r="K390" s="35"/>
      <c r="L390" s="34"/>
      <c r="M390" s="34"/>
    </row>
    <row r="391" spans="9:13" s="33" customFormat="1" ht="11.25" x14ac:dyDescent="0.15">
      <c r="I391" s="34"/>
      <c r="J391" s="34"/>
      <c r="K391" s="35"/>
      <c r="L391" s="34"/>
      <c r="M391" s="34"/>
    </row>
    <row r="392" spans="9:13" s="33" customFormat="1" ht="11.25" x14ac:dyDescent="0.15">
      <c r="I392" s="34"/>
      <c r="J392" s="34"/>
      <c r="K392" s="35"/>
      <c r="L392" s="34"/>
      <c r="M392" s="34"/>
    </row>
    <row r="393" spans="9:13" s="33" customFormat="1" ht="11.25" x14ac:dyDescent="0.15">
      <c r="I393" s="34"/>
      <c r="J393" s="34"/>
      <c r="K393" s="35"/>
      <c r="L393" s="34"/>
      <c r="M393" s="34"/>
    </row>
    <row r="394" spans="9:13" s="33" customFormat="1" ht="11.25" x14ac:dyDescent="0.15">
      <c r="I394" s="34"/>
      <c r="J394" s="34"/>
      <c r="K394" s="35"/>
      <c r="L394" s="34"/>
      <c r="M394" s="34"/>
    </row>
    <row r="395" spans="9:13" s="33" customFormat="1" ht="11.25" x14ac:dyDescent="0.15">
      <c r="I395" s="34"/>
      <c r="J395" s="34"/>
      <c r="K395" s="35"/>
      <c r="L395" s="34"/>
      <c r="M395" s="34"/>
    </row>
    <row r="396" spans="9:13" s="33" customFormat="1" ht="11.25" x14ac:dyDescent="0.15">
      <c r="I396" s="34"/>
      <c r="J396" s="34"/>
      <c r="K396" s="35"/>
      <c r="L396" s="34"/>
      <c r="M396" s="34"/>
    </row>
    <row r="397" spans="9:13" s="33" customFormat="1" ht="11.25" x14ac:dyDescent="0.15">
      <c r="I397" s="34"/>
      <c r="J397" s="34"/>
      <c r="K397" s="35"/>
      <c r="L397" s="34"/>
      <c r="M397" s="34"/>
    </row>
    <row r="398" spans="9:13" s="33" customFormat="1" ht="11.25" x14ac:dyDescent="0.15">
      <c r="I398" s="34"/>
      <c r="J398" s="34"/>
      <c r="K398" s="35"/>
      <c r="L398" s="34"/>
      <c r="M398" s="34"/>
    </row>
    <row r="399" spans="9:13" s="33" customFormat="1" ht="11.25" x14ac:dyDescent="0.15">
      <c r="I399" s="34"/>
      <c r="J399" s="34"/>
      <c r="K399" s="35"/>
      <c r="L399" s="34"/>
      <c r="M399" s="34"/>
    </row>
    <row r="400" spans="9:13" s="33" customFormat="1" ht="11.25" x14ac:dyDescent="0.15">
      <c r="I400" s="34"/>
      <c r="J400" s="34"/>
      <c r="K400" s="35"/>
      <c r="L400" s="34"/>
      <c r="M400" s="34"/>
    </row>
    <row r="401" spans="9:13" s="33" customFormat="1" ht="11.25" x14ac:dyDescent="0.15">
      <c r="I401" s="34"/>
      <c r="J401" s="34"/>
      <c r="K401" s="35"/>
      <c r="L401" s="34"/>
      <c r="M401" s="34"/>
    </row>
    <row r="402" spans="9:13" s="33" customFormat="1" ht="11.25" x14ac:dyDescent="0.15">
      <c r="I402" s="34"/>
      <c r="J402" s="34"/>
      <c r="K402" s="35"/>
      <c r="L402" s="34"/>
      <c r="M402" s="34"/>
    </row>
    <row r="403" spans="9:13" s="33" customFormat="1" ht="11.25" x14ac:dyDescent="0.15">
      <c r="I403" s="34"/>
      <c r="J403" s="34"/>
      <c r="K403" s="35"/>
      <c r="L403" s="34"/>
      <c r="M403" s="34"/>
    </row>
    <row r="404" spans="9:13" s="33" customFormat="1" ht="11.25" x14ac:dyDescent="0.15">
      <c r="I404" s="34"/>
      <c r="J404" s="34"/>
      <c r="K404" s="35"/>
      <c r="L404" s="34"/>
      <c r="M404" s="34"/>
    </row>
    <row r="405" spans="9:13" s="33" customFormat="1" ht="11.25" x14ac:dyDescent="0.15">
      <c r="I405" s="34"/>
      <c r="J405" s="34"/>
      <c r="K405" s="35"/>
      <c r="L405" s="34"/>
      <c r="M405" s="34"/>
    </row>
    <row r="406" spans="9:13" s="33" customFormat="1" ht="11.25" x14ac:dyDescent="0.15">
      <c r="I406" s="34"/>
      <c r="J406" s="34"/>
      <c r="K406" s="35"/>
      <c r="L406" s="34"/>
      <c r="M406" s="34"/>
    </row>
    <row r="407" spans="9:13" s="33" customFormat="1" ht="11.25" x14ac:dyDescent="0.15">
      <c r="I407" s="34"/>
      <c r="J407" s="34"/>
      <c r="K407" s="35"/>
      <c r="L407" s="34"/>
      <c r="M407" s="34"/>
    </row>
    <row r="408" spans="9:13" s="33" customFormat="1" ht="11.25" x14ac:dyDescent="0.15">
      <c r="I408" s="34"/>
      <c r="J408" s="34"/>
      <c r="K408" s="35"/>
      <c r="L408" s="34"/>
      <c r="M408" s="34"/>
    </row>
    <row r="409" spans="9:13" s="33" customFormat="1" ht="11.25" x14ac:dyDescent="0.15">
      <c r="I409" s="34"/>
      <c r="J409" s="34"/>
      <c r="K409" s="35"/>
      <c r="L409" s="34"/>
      <c r="M409" s="34"/>
    </row>
    <row r="410" spans="9:13" s="33" customFormat="1" ht="11.25" x14ac:dyDescent="0.15">
      <c r="I410" s="34"/>
      <c r="J410" s="34"/>
      <c r="K410" s="35"/>
      <c r="L410" s="34"/>
      <c r="M410" s="34"/>
    </row>
    <row r="411" spans="9:13" s="33" customFormat="1" ht="11.25" x14ac:dyDescent="0.15">
      <c r="I411" s="34"/>
      <c r="J411" s="34"/>
      <c r="K411" s="35"/>
      <c r="L411" s="34"/>
      <c r="M411" s="34"/>
    </row>
    <row r="412" spans="9:13" s="33" customFormat="1" ht="11.25" x14ac:dyDescent="0.15">
      <c r="I412" s="34"/>
      <c r="J412" s="34"/>
      <c r="K412" s="35"/>
      <c r="L412" s="34"/>
      <c r="M412" s="34"/>
    </row>
    <row r="413" spans="9:13" s="33" customFormat="1" ht="11.25" x14ac:dyDescent="0.15">
      <c r="I413" s="34"/>
      <c r="J413" s="34"/>
      <c r="K413" s="35"/>
      <c r="L413" s="34"/>
      <c r="M413" s="34"/>
    </row>
    <row r="414" spans="9:13" s="33" customFormat="1" ht="11.25" x14ac:dyDescent="0.15">
      <c r="I414" s="34"/>
      <c r="J414" s="34"/>
      <c r="K414" s="35"/>
      <c r="L414" s="34"/>
      <c r="M414" s="34"/>
    </row>
    <row r="415" spans="9:13" s="33" customFormat="1" ht="11.25" x14ac:dyDescent="0.15">
      <c r="I415" s="34"/>
      <c r="J415" s="34"/>
      <c r="K415" s="35"/>
      <c r="L415" s="34"/>
      <c r="M415" s="34"/>
    </row>
    <row r="416" spans="9:13" s="33" customFormat="1" ht="11.25" x14ac:dyDescent="0.15">
      <c r="I416" s="34"/>
      <c r="J416" s="34"/>
      <c r="K416" s="35"/>
      <c r="L416" s="34"/>
      <c r="M416" s="34"/>
    </row>
    <row r="417" spans="9:13" s="33" customFormat="1" ht="11.25" x14ac:dyDescent="0.15">
      <c r="I417" s="34"/>
      <c r="J417" s="34"/>
      <c r="K417" s="35"/>
      <c r="L417" s="34"/>
      <c r="M417" s="34"/>
    </row>
    <row r="418" spans="9:13" s="33" customFormat="1" ht="11.25" x14ac:dyDescent="0.15">
      <c r="I418" s="34"/>
      <c r="J418" s="34"/>
      <c r="K418" s="35"/>
      <c r="L418" s="34"/>
      <c r="M418" s="34"/>
    </row>
    <row r="419" spans="9:13" s="33" customFormat="1" ht="11.25" x14ac:dyDescent="0.15">
      <c r="I419" s="34"/>
      <c r="J419" s="34"/>
      <c r="K419" s="35"/>
      <c r="L419" s="34"/>
      <c r="M419" s="34"/>
    </row>
    <row r="420" spans="9:13" s="33" customFormat="1" ht="11.25" x14ac:dyDescent="0.15">
      <c r="I420" s="34"/>
      <c r="J420" s="34"/>
      <c r="K420" s="35"/>
      <c r="L420" s="34"/>
      <c r="M420" s="34"/>
    </row>
    <row r="421" spans="9:13" s="33" customFormat="1" ht="11.25" x14ac:dyDescent="0.15">
      <c r="I421" s="34"/>
      <c r="J421" s="34"/>
      <c r="K421" s="35"/>
      <c r="L421" s="34"/>
      <c r="M421" s="34"/>
    </row>
    <row r="422" spans="9:13" s="33" customFormat="1" ht="11.25" x14ac:dyDescent="0.15">
      <c r="I422" s="34"/>
      <c r="J422" s="34"/>
      <c r="K422" s="35"/>
      <c r="L422" s="34"/>
      <c r="M422" s="34"/>
    </row>
    <row r="423" spans="9:13" s="33" customFormat="1" ht="11.25" x14ac:dyDescent="0.15">
      <c r="I423" s="34"/>
      <c r="J423" s="34"/>
      <c r="K423" s="35"/>
      <c r="L423" s="34"/>
      <c r="M423" s="34"/>
    </row>
    <row r="424" spans="9:13" s="33" customFormat="1" ht="11.25" x14ac:dyDescent="0.15">
      <c r="I424" s="34"/>
      <c r="J424" s="34"/>
      <c r="K424" s="35"/>
      <c r="L424" s="34"/>
      <c r="M424" s="34"/>
    </row>
    <row r="425" spans="9:13" s="33" customFormat="1" ht="11.25" x14ac:dyDescent="0.15">
      <c r="I425" s="34"/>
      <c r="J425" s="34"/>
      <c r="K425" s="35"/>
      <c r="L425" s="34"/>
      <c r="M425" s="34"/>
    </row>
    <row r="426" spans="9:13" s="33" customFormat="1" ht="11.25" x14ac:dyDescent="0.15">
      <c r="I426" s="34"/>
      <c r="J426" s="34"/>
      <c r="K426" s="35"/>
      <c r="L426" s="34"/>
      <c r="M426" s="34"/>
    </row>
    <row r="427" spans="9:13" s="33" customFormat="1" ht="11.25" x14ac:dyDescent="0.15">
      <c r="I427" s="34"/>
      <c r="J427" s="34"/>
      <c r="K427" s="35"/>
      <c r="L427" s="34"/>
      <c r="M427" s="34"/>
    </row>
    <row r="428" spans="9:13" s="33" customFormat="1" ht="11.25" x14ac:dyDescent="0.15">
      <c r="I428" s="34"/>
      <c r="J428" s="34"/>
      <c r="K428" s="35"/>
      <c r="L428" s="34"/>
      <c r="M428" s="34"/>
    </row>
    <row r="429" spans="9:13" s="33" customFormat="1" ht="11.25" x14ac:dyDescent="0.15">
      <c r="I429" s="34"/>
      <c r="J429" s="34"/>
      <c r="K429" s="35"/>
      <c r="L429" s="34"/>
      <c r="M429" s="34"/>
    </row>
    <row r="430" spans="9:13" s="33" customFormat="1" ht="11.25" x14ac:dyDescent="0.15">
      <c r="I430" s="34"/>
      <c r="J430" s="34"/>
      <c r="K430" s="35"/>
      <c r="L430" s="34"/>
      <c r="M430" s="34"/>
    </row>
    <row r="431" spans="9:13" s="33" customFormat="1" ht="11.25" x14ac:dyDescent="0.15">
      <c r="I431" s="34"/>
      <c r="J431" s="34"/>
      <c r="K431" s="35"/>
      <c r="L431" s="34"/>
      <c r="M431" s="34"/>
    </row>
    <row r="432" spans="9:13" s="33" customFormat="1" ht="11.25" x14ac:dyDescent="0.15">
      <c r="I432" s="34"/>
      <c r="J432" s="34"/>
      <c r="K432" s="35"/>
      <c r="L432" s="34"/>
      <c r="M432" s="34"/>
    </row>
    <row r="433" spans="9:13" s="33" customFormat="1" ht="11.25" x14ac:dyDescent="0.15">
      <c r="I433" s="34"/>
      <c r="J433" s="34"/>
      <c r="K433" s="35"/>
      <c r="L433" s="34"/>
      <c r="M433" s="34"/>
    </row>
    <row r="434" spans="9:13" s="33" customFormat="1" ht="11.25" x14ac:dyDescent="0.15">
      <c r="I434" s="34"/>
      <c r="J434" s="34"/>
      <c r="K434" s="35"/>
      <c r="L434" s="34"/>
      <c r="M434" s="34"/>
    </row>
    <row r="435" spans="9:13" s="33" customFormat="1" ht="11.25" x14ac:dyDescent="0.15">
      <c r="I435" s="34"/>
      <c r="J435" s="34"/>
      <c r="K435" s="35"/>
      <c r="L435" s="34"/>
      <c r="M435" s="34"/>
    </row>
    <row r="436" spans="9:13" s="33" customFormat="1" ht="11.25" x14ac:dyDescent="0.15">
      <c r="I436" s="34"/>
      <c r="J436" s="34"/>
      <c r="K436" s="35"/>
      <c r="L436" s="34"/>
      <c r="M436" s="34"/>
    </row>
    <row r="437" spans="9:13" s="33" customFormat="1" ht="11.25" x14ac:dyDescent="0.15">
      <c r="I437" s="34"/>
      <c r="J437" s="34"/>
      <c r="K437" s="35"/>
      <c r="L437" s="34"/>
      <c r="M437" s="34"/>
    </row>
    <row r="438" spans="9:13" s="33" customFormat="1" ht="11.25" x14ac:dyDescent="0.15">
      <c r="I438" s="34"/>
      <c r="J438" s="34"/>
      <c r="K438" s="35"/>
      <c r="L438" s="34"/>
      <c r="M438" s="34"/>
    </row>
    <row r="439" spans="9:13" s="33" customFormat="1" ht="11.25" x14ac:dyDescent="0.15">
      <c r="I439" s="34"/>
      <c r="J439" s="34"/>
      <c r="K439" s="35"/>
      <c r="L439" s="34"/>
      <c r="M439" s="34"/>
    </row>
    <row r="440" spans="9:13" s="33" customFormat="1" ht="11.25" x14ac:dyDescent="0.15">
      <c r="I440" s="34"/>
      <c r="J440" s="34"/>
      <c r="K440" s="35"/>
      <c r="L440" s="34"/>
      <c r="M440" s="34"/>
    </row>
    <row r="441" spans="9:13" s="33" customFormat="1" ht="11.25" x14ac:dyDescent="0.15">
      <c r="I441" s="34"/>
      <c r="J441" s="34"/>
      <c r="K441" s="35"/>
      <c r="L441" s="34"/>
      <c r="M441" s="34"/>
    </row>
    <row r="442" spans="9:13" s="33" customFormat="1" ht="11.25" x14ac:dyDescent="0.15">
      <c r="I442" s="34"/>
      <c r="J442" s="34"/>
      <c r="K442" s="35"/>
      <c r="L442" s="34"/>
      <c r="M442" s="34"/>
    </row>
    <row r="443" spans="9:13" s="33" customFormat="1" ht="11.25" x14ac:dyDescent="0.15">
      <c r="I443" s="34"/>
      <c r="J443" s="34"/>
      <c r="K443" s="35"/>
      <c r="L443" s="34"/>
      <c r="M443" s="34"/>
    </row>
    <row r="444" spans="9:13" s="33" customFormat="1" ht="11.25" x14ac:dyDescent="0.15">
      <c r="I444" s="34"/>
      <c r="J444" s="34"/>
      <c r="K444" s="35"/>
      <c r="L444" s="34"/>
      <c r="M444" s="34"/>
    </row>
    <row r="445" spans="9:13" s="33" customFormat="1" ht="11.25" x14ac:dyDescent="0.15">
      <c r="I445" s="34"/>
      <c r="J445" s="34"/>
      <c r="K445" s="35"/>
      <c r="L445" s="34"/>
      <c r="M445" s="34"/>
    </row>
    <row r="446" spans="9:13" s="33" customFormat="1" ht="11.25" x14ac:dyDescent="0.15">
      <c r="I446" s="34"/>
      <c r="J446" s="34"/>
      <c r="K446" s="35"/>
      <c r="L446" s="34"/>
      <c r="M446" s="34"/>
    </row>
    <row r="447" spans="9:13" s="33" customFormat="1" ht="11.25" x14ac:dyDescent="0.15">
      <c r="I447" s="34"/>
      <c r="J447" s="34"/>
      <c r="K447" s="35"/>
      <c r="L447" s="34"/>
      <c r="M447" s="34"/>
    </row>
    <row r="448" spans="9:13" s="33" customFormat="1" ht="11.25" x14ac:dyDescent="0.15">
      <c r="I448" s="34"/>
      <c r="J448" s="34"/>
      <c r="K448" s="35"/>
      <c r="L448" s="34"/>
      <c r="M448" s="34"/>
    </row>
    <row r="449" spans="9:13" s="33" customFormat="1" ht="11.25" x14ac:dyDescent="0.15">
      <c r="I449" s="34"/>
      <c r="J449" s="34"/>
      <c r="K449" s="35"/>
      <c r="L449" s="34"/>
      <c r="M449" s="34"/>
    </row>
    <row r="450" spans="9:13" s="33" customFormat="1" ht="11.25" x14ac:dyDescent="0.15">
      <c r="I450" s="34"/>
      <c r="J450" s="34"/>
      <c r="K450" s="35"/>
      <c r="L450" s="34"/>
      <c r="M450" s="34"/>
    </row>
    <row r="451" spans="9:13" s="33" customFormat="1" ht="11.25" x14ac:dyDescent="0.15">
      <c r="I451" s="34"/>
      <c r="J451" s="34"/>
      <c r="K451" s="35"/>
      <c r="L451" s="34"/>
      <c r="M451" s="34"/>
    </row>
    <row r="452" spans="9:13" s="33" customFormat="1" ht="11.25" x14ac:dyDescent="0.15">
      <c r="I452" s="34"/>
      <c r="J452" s="34"/>
      <c r="K452" s="35"/>
      <c r="L452" s="34"/>
      <c r="M452" s="34"/>
    </row>
    <row r="453" spans="9:13" s="33" customFormat="1" ht="11.25" x14ac:dyDescent="0.15">
      <c r="I453" s="34"/>
      <c r="J453" s="34"/>
      <c r="K453" s="35"/>
      <c r="L453" s="34"/>
      <c r="M453" s="34"/>
    </row>
    <row r="454" spans="9:13" s="33" customFormat="1" ht="11.25" x14ac:dyDescent="0.15">
      <c r="I454" s="34"/>
      <c r="J454" s="34"/>
      <c r="K454" s="35"/>
      <c r="L454" s="34"/>
      <c r="M454" s="34"/>
    </row>
    <row r="455" spans="9:13" s="33" customFormat="1" ht="11.25" x14ac:dyDescent="0.15">
      <c r="I455" s="34"/>
      <c r="J455" s="34"/>
      <c r="K455" s="35"/>
      <c r="L455" s="34"/>
      <c r="M455" s="34"/>
    </row>
    <row r="456" spans="9:13" s="33" customFormat="1" ht="11.25" x14ac:dyDescent="0.15">
      <c r="I456" s="34"/>
      <c r="J456" s="34"/>
      <c r="K456" s="35"/>
      <c r="L456" s="34"/>
      <c r="M456" s="34"/>
    </row>
    <row r="457" spans="9:13" s="33" customFormat="1" ht="11.25" x14ac:dyDescent="0.15">
      <c r="I457" s="34"/>
      <c r="J457" s="34"/>
      <c r="K457" s="35"/>
      <c r="L457" s="34"/>
      <c r="M457" s="34"/>
    </row>
    <row r="458" spans="9:13" s="33" customFormat="1" ht="11.25" x14ac:dyDescent="0.15">
      <c r="I458" s="34"/>
      <c r="J458" s="34"/>
      <c r="K458" s="35"/>
      <c r="L458" s="34"/>
      <c r="M458" s="34"/>
    </row>
    <row r="459" spans="9:13" s="33" customFormat="1" ht="11.25" x14ac:dyDescent="0.15">
      <c r="I459" s="34"/>
      <c r="J459" s="34"/>
      <c r="K459" s="35"/>
      <c r="L459" s="34"/>
      <c r="M459" s="34"/>
    </row>
    <row r="460" spans="9:13" s="33" customFormat="1" ht="11.25" x14ac:dyDescent="0.15">
      <c r="I460" s="34"/>
      <c r="J460" s="34"/>
      <c r="K460" s="35"/>
      <c r="L460" s="34"/>
      <c r="M460" s="34"/>
    </row>
    <row r="461" spans="9:13" s="33" customFormat="1" ht="11.25" x14ac:dyDescent="0.15">
      <c r="I461" s="34"/>
      <c r="J461" s="34"/>
      <c r="K461" s="35"/>
      <c r="L461" s="34"/>
      <c r="M461" s="34"/>
    </row>
    <row r="462" spans="9:13" s="33" customFormat="1" ht="11.25" x14ac:dyDescent="0.15">
      <c r="I462" s="34"/>
      <c r="J462" s="34"/>
      <c r="K462" s="35"/>
      <c r="L462" s="34"/>
      <c r="M462" s="34"/>
    </row>
    <row r="463" spans="9:13" s="33" customFormat="1" ht="11.25" x14ac:dyDescent="0.15">
      <c r="I463" s="34"/>
      <c r="J463" s="34"/>
      <c r="K463" s="35"/>
      <c r="L463" s="34"/>
      <c r="M463" s="34"/>
    </row>
    <row r="464" spans="9:13" s="33" customFormat="1" ht="11.25" x14ac:dyDescent="0.15">
      <c r="I464" s="34"/>
      <c r="J464" s="34"/>
      <c r="K464" s="35"/>
      <c r="L464" s="34"/>
      <c r="M464" s="34"/>
    </row>
    <row r="465" spans="9:13" s="33" customFormat="1" ht="11.25" x14ac:dyDescent="0.15">
      <c r="I465" s="34"/>
      <c r="J465" s="34"/>
      <c r="K465" s="35"/>
      <c r="L465" s="34"/>
      <c r="M465" s="34"/>
    </row>
    <row r="466" spans="9:13" s="33" customFormat="1" ht="11.25" x14ac:dyDescent="0.15">
      <c r="I466" s="34"/>
      <c r="J466" s="34"/>
      <c r="K466" s="35"/>
      <c r="L466" s="34"/>
      <c r="M466" s="34"/>
    </row>
    <row r="467" spans="9:13" s="33" customFormat="1" ht="11.25" x14ac:dyDescent="0.15">
      <c r="I467" s="34"/>
      <c r="J467" s="34"/>
      <c r="K467" s="35"/>
      <c r="L467" s="34"/>
      <c r="M467" s="34"/>
    </row>
    <row r="468" spans="9:13" s="33" customFormat="1" ht="11.25" x14ac:dyDescent="0.15">
      <c r="I468" s="34"/>
      <c r="J468" s="34"/>
      <c r="K468" s="35"/>
      <c r="L468" s="34"/>
      <c r="M468" s="34"/>
    </row>
    <row r="469" spans="9:13" s="33" customFormat="1" ht="11.25" x14ac:dyDescent="0.15">
      <c r="I469" s="34"/>
      <c r="J469" s="34"/>
      <c r="K469" s="35"/>
      <c r="L469" s="34"/>
      <c r="M469" s="34"/>
    </row>
    <row r="470" spans="9:13" s="33" customFormat="1" ht="11.25" x14ac:dyDescent="0.15">
      <c r="I470" s="34"/>
      <c r="J470" s="34"/>
      <c r="K470" s="35"/>
      <c r="L470" s="34"/>
      <c r="M470" s="34"/>
    </row>
    <row r="471" spans="9:13" s="33" customFormat="1" ht="11.25" x14ac:dyDescent="0.15">
      <c r="I471" s="34"/>
      <c r="J471" s="34"/>
      <c r="K471" s="35"/>
      <c r="L471" s="34"/>
      <c r="M471" s="34"/>
    </row>
    <row r="472" spans="9:13" s="33" customFormat="1" ht="11.25" x14ac:dyDescent="0.15">
      <c r="I472" s="34"/>
      <c r="J472" s="34"/>
      <c r="K472" s="35"/>
      <c r="L472" s="34"/>
      <c r="M472" s="34"/>
    </row>
    <row r="473" spans="9:13" s="33" customFormat="1" ht="11.25" x14ac:dyDescent="0.15">
      <c r="I473" s="34"/>
      <c r="J473" s="34"/>
      <c r="K473" s="35"/>
      <c r="L473" s="34"/>
      <c r="M473" s="34"/>
    </row>
    <row r="474" spans="9:13" s="33" customFormat="1" ht="11.25" x14ac:dyDescent="0.15">
      <c r="I474" s="34"/>
      <c r="J474" s="34"/>
      <c r="K474" s="35"/>
      <c r="L474" s="34"/>
      <c r="M474" s="34"/>
    </row>
    <row r="475" spans="9:13" s="33" customFormat="1" ht="11.25" x14ac:dyDescent="0.15">
      <c r="I475" s="34"/>
      <c r="J475" s="34"/>
      <c r="K475" s="35"/>
      <c r="L475" s="34"/>
      <c r="M475" s="34"/>
    </row>
    <row r="476" spans="9:13" s="33" customFormat="1" ht="11.25" x14ac:dyDescent="0.15">
      <c r="I476" s="34"/>
      <c r="J476" s="34"/>
      <c r="K476" s="35"/>
      <c r="L476" s="34"/>
      <c r="M476" s="34"/>
    </row>
    <row r="477" spans="9:13" s="33" customFormat="1" ht="11.25" x14ac:dyDescent="0.15">
      <c r="I477" s="34"/>
      <c r="J477" s="34"/>
      <c r="K477" s="35"/>
      <c r="L477" s="34"/>
      <c r="M477" s="34"/>
    </row>
    <row r="478" spans="9:13" s="33" customFormat="1" ht="11.25" x14ac:dyDescent="0.15">
      <c r="I478" s="34"/>
      <c r="J478" s="34"/>
      <c r="K478" s="35"/>
      <c r="L478" s="34"/>
      <c r="M478" s="34"/>
    </row>
    <row r="479" spans="9:13" s="33" customFormat="1" ht="11.25" x14ac:dyDescent="0.15">
      <c r="I479" s="34"/>
      <c r="J479" s="34"/>
      <c r="K479" s="35"/>
      <c r="L479" s="34"/>
      <c r="M479" s="34"/>
    </row>
    <row r="480" spans="9:13" s="33" customFormat="1" ht="11.25" x14ac:dyDescent="0.15">
      <c r="I480" s="34"/>
      <c r="J480" s="34"/>
      <c r="K480" s="35"/>
      <c r="L480" s="34"/>
      <c r="M480" s="34"/>
    </row>
    <row r="481" spans="9:13" s="33" customFormat="1" ht="11.25" x14ac:dyDescent="0.15">
      <c r="I481" s="34"/>
      <c r="J481" s="34"/>
      <c r="K481" s="35"/>
      <c r="L481" s="34"/>
      <c r="M481" s="34"/>
    </row>
    <row r="482" spans="9:13" s="33" customFormat="1" ht="11.25" x14ac:dyDescent="0.15">
      <c r="I482" s="34"/>
      <c r="J482" s="34"/>
      <c r="K482" s="35"/>
      <c r="L482" s="34"/>
      <c r="M482" s="34"/>
    </row>
    <row r="483" spans="9:13" s="33" customFormat="1" ht="11.25" x14ac:dyDescent="0.15">
      <c r="I483" s="34"/>
      <c r="J483" s="34"/>
      <c r="K483" s="35"/>
      <c r="L483" s="34"/>
      <c r="M483" s="34"/>
    </row>
    <row r="484" spans="9:13" s="33" customFormat="1" ht="11.25" x14ac:dyDescent="0.15">
      <c r="I484" s="34"/>
      <c r="J484" s="34"/>
      <c r="K484" s="35"/>
      <c r="L484" s="34"/>
      <c r="M484" s="34"/>
    </row>
    <row r="485" spans="9:13" s="33" customFormat="1" ht="11.25" x14ac:dyDescent="0.15">
      <c r="I485" s="34"/>
      <c r="J485" s="34"/>
      <c r="K485" s="35"/>
      <c r="L485" s="34"/>
      <c r="M485" s="34"/>
    </row>
    <row r="486" spans="9:13" s="33" customFormat="1" ht="11.25" x14ac:dyDescent="0.15">
      <c r="I486" s="34"/>
      <c r="J486" s="34"/>
      <c r="K486" s="35"/>
      <c r="L486" s="34"/>
      <c r="M486" s="34"/>
    </row>
    <row r="487" spans="9:13" s="33" customFormat="1" ht="11.25" x14ac:dyDescent="0.15">
      <c r="I487" s="34"/>
      <c r="J487" s="34"/>
      <c r="K487" s="35"/>
      <c r="L487" s="34"/>
      <c r="M487" s="34"/>
    </row>
    <row r="488" spans="9:13" s="33" customFormat="1" ht="11.25" x14ac:dyDescent="0.15">
      <c r="I488" s="34"/>
      <c r="J488" s="34"/>
      <c r="K488" s="35"/>
      <c r="L488" s="34"/>
      <c r="M488" s="34"/>
    </row>
    <row r="489" spans="9:13" s="33" customFormat="1" ht="11.25" x14ac:dyDescent="0.15">
      <c r="I489" s="34"/>
      <c r="J489" s="34"/>
      <c r="K489" s="35"/>
      <c r="L489" s="34"/>
      <c r="M489" s="34"/>
    </row>
    <row r="490" spans="9:13" s="33" customFormat="1" ht="11.25" x14ac:dyDescent="0.15">
      <c r="I490" s="34"/>
      <c r="J490" s="34"/>
      <c r="K490" s="35"/>
      <c r="L490" s="34"/>
      <c r="M490" s="34"/>
    </row>
    <row r="491" spans="9:13" s="33" customFormat="1" ht="11.25" x14ac:dyDescent="0.15">
      <c r="I491" s="34"/>
      <c r="J491" s="34"/>
      <c r="K491" s="35"/>
      <c r="L491" s="34"/>
      <c r="M491" s="34"/>
    </row>
    <row r="492" spans="9:13" s="33" customFormat="1" ht="11.25" x14ac:dyDescent="0.15">
      <c r="I492" s="34"/>
      <c r="J492" s="34"/>
      <c r="K492" s="35"/>
      <c r="L492" s="34"/>
      <c r="M492" s="34"/>
    </row>
    <row r="493" spans="9:13" s="33" customFormat="1" ht="11.25" x14ac:dyDescent="0.15">
      <c r="I493" s="34"/>
      <c r="J493" s="34"/>
      <c r="K493" s="35"/>
      <c r="L493" s="34"/>
      <c r="M493" s="34"/>
    </row>
    <row r="494" spans="9:13" s="33" customFormat="1" ht="11.25" x14ac:dyDescent="0.15">
      <c r="I494" s="34"/>
      <c r="J494" s="34"/>
      <c r="K494" s="35"/>
      <c r="L494" s="34"/>
      <c r="M494" s="34"/>
    </row>
    <row r="495" spans="9:13" s="33" customFormat="1" ht="11.25" x14ac:dyDescent="0.15">
      <c r="I495" s="34"/>
      <c r="J495" s="34"/>
      <c r="K495" s="35"/>
      <c r="L495" s="34"/>
      <c r="M495" s="34"/>
    </row>
    <row r="496" spans="9:13" s="33" customFormat="1" ht="11.25" x14ac:dyDescent="0.15">
      <c r="I496" s="34"/>
      <c r="J496" s="34"/>
      <c r="K496" s="35"/>
      <c r="L496" s="34"/>
      <c r="M496" s="34"/>
    </row>
    <row r="497" spans="9:13" s="33" customFormat="1" ht="11.25" x14ac:dyDescent="0.15">
      <c r="I497" s="34"/>
      <c r="J497" s="34"/>
      <c r="K497" s="35"/>
      <c r="L497" s="34"/>
      <c r="M497" s="34"/>
    </row>
    <row r="498" spans="9:13" s="33" customFormat="1" ht="11.25" x14ac:dyDescent="0.15">
      <c r="I498" s="34"/>
      <c r="J498" s="34"/>
      <c r="K498" s="35"/>
      <c r="L498" s="34"/>
      <c r="M498" s="34"/>
    </row>
    <row r="499" spans="9:13" s="33" customFormat="1" ht="11.25" x14ac:dyDescent="0.15">
      <c r="I499" s="34"/>
      <c r="J499" s="34"/>
      <c r="K499" s="35"/>
      <c r="L499" s="34"/>
      <c r="M499" s="34"/>
    </row>
    <row r="500" spans="9:13" s="33" customFormat="1" ht="11.25" x14ac:dyDescent="0.15">
      <c r="I500" s="34"/>
      <c r="J500" s="34"/>
      <c r="K500" s="35"/>
      <c r="L500" s="34"/>
      <c r="M500" s="34"/>
    </row>
    <row r="501" spans="9:13" s="33" customFormat="1" ht="11.25" x14ac:dyDescent="0.15">
      <c r="I501" s="34"/>
      <c r="J501" s="34"/>
      <c r="K501" s="35"/>
      <c r="L501" s="34"/>
      <c r="M501" s="34"/>
    </row>
    <row r="502" spans="9:13" s="33" customFormat="1" ht="11.25" x14ac:dyDescent="0.15">
      <c r="I502" s="34"/>
      <c r="J502" s="34"/>
      <c r="K502" s="35"/>
      <c r="L502" s="34"/>
      <c r="M502" s="34"/>
    </row>
    <row r="503" spans="9:13" s="33" customFormat="1" ht="11.25" x14ac:dyDescent="0.15">
      <c r="I503" s="34"/>
      <c r="J503" s="34"/>
      <c r="K503" s="35"/>
      <c r="L503" s="34"/>
      <c r="M503" s="34"/>
    </row>
    <row r="504" spans="9:13" s="33" customFormat="1" ht="11.25" x14ac:dyDescent="0.15">
      <c r="I504" s="34"/>
      <c r="J504" s="34"/>
      <c r="K504" s="35"/>
      <c r="L504" s="34"/>
      <c r="M504" s="34"/>
    </row>
    <row r="505" spans="9:13" s="33" customFormat="1" ht="11.25" x14ac:dyDescent="0.15">
      <c r="I505" s="34"/>
      <c r="J505" s="34"/>
      <c r="K505" s="35"/>
      <c r="L505" s="34"/>
      <c r="M505" s="34"/>
    </row>
    <row r="506" spans="9:13" s="33" customFormat="1" ht="11.25" x14ac:dyDescent="0.15">
      <c r="I506" s="34"/>
      <c r="J506" s="34"/>
      <c r="K506" s="35"/>
      <c r="L506" s="34"/>
      <c r="M506" s="34"/>
    </row>
    <row r="507" spans="9:13" s="33" customFormat="1" ht="11.25" x14ac:dyDescent="0.15">
      <c r="I507" s="34"/>
      <c r="J507" s="34"/>
      <c r="K507" s="35"/>
      <c r="L507" s="34"/>
      <c r="M507" s="34"/>
    </row>
    <row r="508" spans="9:13" s="33" customFormat="1" ht="11.25" x14ac:dyDescent="0.15">
      <c r="I508" s="34"/>
      <c r="J508" s="34"/>
      <c r="K508" s="35"/>
      <c r="L508" s="34"/>
      <c r="M508" s="34"/>
    </row>
    <row r="509" spans="9:13" s="33" customFormat="1" ht="11.25" x14ac:dyDescent="0.15">
      <c r="I509" s="34"/>
      <c r="J509" s="34"/>
      <c r="K509" s="35"/>
      <c r="L509" s="34"/>
      <c r="M509" s="34"/>
    </row>
    <row r="510" spans="9:13" s="33" customFormat="1" ht="11.25" x14ac:dyDescent="0.15">
      <c r="I510" s="34"/>
      <c r="J510" s="34"/>
      <c r="K510" s="35"/>
      <c r="L510" s="34"/>
      <c r="M510" s="34"/>
    </row>
    <row r="511" spans="9:13" s="33" customFormat="1" ht="11.25" x14ac:dyDescent="0.15">
      <c r="I511" s="34"/>
      <c r="J511" s="34"/>
      <c r="K511" s="35"/>
      <c r="L511" s="34"/>
      <c r="M511" s="34"/>
    </row>
    <row r="512" spans="9:13" s="33" customFormat="1" ht="11.25" x14ac:dyDescent="0.15">
      <c r="I512" s="34"/>
      <c r="J512" s="34"/>
      <c r="K512" s="35"/>
      <c r="L512" s="34"/>
      <c r="M512" s="34"/>
    </row>
    <row r="513" spans="9:13" s="33" customFormat="1" ht="11.25" x14ac:dyDescent="0.15">
      <c r="I513" s="34"/>
      <c r="J513" s="34"/>
      <c r="K513" s="35"/>
      <c r="L513" s="34"/>
      <c r="M513" s="34"/>
    </row>
    <row r="514" spans="9:13" s="33" customFormat="1" ht="11.25" x14ac:dyDescent="0.15">
      <c r="I514" s="34"/>
      <c r="J514" s="34"/>
      <c r="K514" s="35"/>
      <c r="L514" s="34"/>
      <c r="M514" s="34"/>
    </row>
    <row r="515" spans="9:13" s="33" customFormat="1" ht="11.25" x14ac:dyDescent="0.15">
      <c r="I515" s="34"/>
      <c r="J515" s="34"/>
      <c r="K515" s="35"/>
      <c r="L515" s="34"/>
      <c r="M515" s="34"/>
    </row>
    <row r="516" spans="9:13" s="33" customFormat="1" ht="11.25" x14ac:dyDescent="0.15">
      <c r="I516" s="34"/>
      <c r="J516" s="34"/>
      <c r="K516" s="35"/>
      <c r="L516" s="34"/>
      <c r="M516" s="34"/>
    </row>
    <row r="517" spans="9:13" s="33" customFormat="1" ht="11.25" x14ac:dyDescent="0.15">
      <c r="I517" s="34"/>
      <c r="J517" s="34"/>
      <c r="K517" s="35"/>
      <c r="L517" s="34"/>
      <c r="M517" s="34"/>
    </row>
    <row r="518" spans="9:13" s="33" customFormat="1" ht="11.25" x14ac:dyDescent="0.15">
      <c r="I518" s="34"/>
      <c r="J518" s="34"/>
      <c r="K518" s="35"/>
      <c r="L518" s="34"/>
      <c r="M518" s="34"/>
    </row>
    <row r="519" spans="9:13" s="33" customFormat="1" ht="11.25" x14ac:dyDescent="0.15">
      <c r="I519" s="34"/>
      <c r="J519" s="34"/>
      <c r="K519" s="35"/>
      <c r="L519" s="34"/>
      <c r="M519" s="34"/>
    </row>
    <row r="520" spans="9:13" s="33" customFormat="1" ht="11.25" x14ac:dyDescent="0.15">
      <c r="I520" s="34"/>
      <c r="J520" s="34"/>
      <c r="K520" s="35"/>
      <c r="L520" s="34"/>
      <c r="M520" s="34"/>
    </row>
    <row r="521" spans="9:13" s="33" customFormat="1" ht="11.25" x14ac:dyDescent="0.15">
      <c r="I521" s="34"/>
      <c r="J521" s="34"/>
      <c r="K521" s="35"/>
      <c r="L521" s="34"/>
      <c r="M521" s="34"/>
    </row>
    <row r="522" spans="9:13" s="33" customFormat="1" ht="11.25" x14ac:dyDescent="0.15">
      <c r="I522" s="34"/>
      <c r="J522" s="34"/>
      <c r="K522" s="35"/>
      <c r="L522" s="34"/>
      <c r="M522" s="34"/>
    </row>
    <row r="523" spans="9:13" s="33" customFormat="1" ht="11.25" x14ac:dyDescent="0.15">
      <c r="I523" s="34"/>
      <c r="J523" s="34"/>
      <c r="K523" s="35"/>
      <c r="L523" s="34"/>
      <c r="M523" s="34"/>
    </row>
    <row r="524" spans="9:13" s="33" customFormat="1" ht="11.25" x14ac:dyDescent="0.15">
      <c r="I524" s="34"/>
      <c r="J524" s="34"/>
      <c r="K524" s="35"/>
      <c r="L524" s="34"/>
      <c r="M524" s="34"/>
    </row>
    <row r="525" spans="9:13" s="33" customFormat="1" ht="11.25" x14ac:dyDescent="0.15">
      <c r="I525" s="34"/>
      <c r="J525" s="34"/>
      <c r="K525" s="35"/>
      <c r="L525" s="34"/>
      <c r="M525" s="34"/>
    </row>
    <row r="526" spans="9:13" s="33" customFormat="1" ht="11.25" x14ac:dyDescent="0.15">
      <c r="I526" s="34"/>
      <c r="J526" s="34"/>
      <c r="K526" s="35"/>
      <c r="L526" s="34"/>
      <c r="M526" s="34"/>
    </row>
    <row r="527" spans="9:13" s="33" customFormat="1" ht="11.25" x14ac:dyDescent="0.15">
      <c r="I527" s="34"/>
      <c r="J527" s="34"/>
      <c r="K527" s="35"/>
      <c r="L527" s="34"/>
      <c r="M527" s="34"/>
    </row>
    <row r="528" spans="9:13" s="33" customFormat="1" ht="11.25" x14ac:dyDescent="0.15">
      <c r="I528" s="34"/>
      <c r="J528" s="34"/>
      <c r="K528" s="35"/>
      <c r="L528" s="34"/>
      <c r="M528" s="34"/>
    </row>
    <row r="529" spans="9:13" s="33" customFormat="1" ht="11.25" x14ac:dyDescent="0.15">
      <c r="I529" s="34"/>
      <c r="J529" s="34"/>
      <c r="K529" s="35"/>
      <c r="L529" s="34"/>
      <c r="M529" s="34"/>
    </row>
    <row r="530" spans="9:13" s="33" customFormat="1" ht="11.25" x14ac:dyDescent="0.15">
      <c r="I530" s="34"/>
      <c r="J530" s="34"/>
      <c r="K530" s="35"/>
      <c r="L530" s="34"/>
      <c r="M530" s="34"/>
    </row>
    <row r="531" spans="9:13" s="33" customFormat="1" ht="11.25" x14ac:dyDescent="0.15">
      <c r="I531" s="34"/>
      <c r="J531" s="34"/>
      <c r="K531" s="35"/>
      <c r="L531" s="34"/>
      <c r="M531" s="34"/>
    </row>
    <row r="532" spans="9:13" s="33" customFormat="1" ht="11.25" x14ac:dyDescent="0.15">
      <c r="I532" s="34"/>
      <c r="J532" s="34"/>
      <c r="K532" s="35"/>
      <c r="L532" s="34"/>
      <c r="M532" s="34"/>
    </row>
    <row r="533" spans="9:13" s="33" customFormat="1" ht="11.25" x14ac:dyDescent="0.15">
      <c r="I533" s="34"/>
      <c r="J533" s="34"/>
      <c r="K533" s="35"/>
      <c r="L533" s="34"/>
      <c r="M533" s="34"/>
    </row>
    <row r="534" spans="9:13" s="33" customFormat="1" ht="11.25" x14ac:dyDescent="0.15">
      <c r="I534" s="34"/>
      <c r="J534" s="34"/>
      <c r="K534" s="35"/>
      <c r="L534" s="34"/>
      <c r="M534" s="34"/>
    </row>
    <row r="535" spans="9:13" s="33" customFormat="1" ht="11.25" x14ac:dyDescent="0.15">
      <c r="I535" s="34"/>
      <c r="J535" s="34"/>
      <c r="K535" s="35"/>
      <c r="L535" s="34"/>
      <c r="M535" s="34"/>
    </row>
    <row r="536" spans="9:13" s="33" customFormat="1" ht="11.25" x14ac:dyDescent="0.15">
      <c r="I536" s="34"/>
      <c r="J536" s="34"/>
      <c r="K536" s="35"/>
      <c r="L536" s="34"/>
      <c r="M536" s="34"/>
    </row>
    <row r="537" spans="9:13" s="33" customFormat="1" ht="11.25" x14ac:dyDescent="0.15">
      <c r="I537" s="34"/>
      <c r="J537" s="34"/>
      <c r="K537" s="35"/>
      <c r="L537" s="34"/>
      <c r="M537" s="34"/>
    </row>
    <row r="538" spans="9:13" s="33" customFormat="1" ht="11.25" x14ac:dyDescent="0.15">
      <c r="I538" s="34"/>
      <c r="J538" s="34"/>
      <c r="K538" s="35"/>
      <c r="L538" s="34"/>
      <c r="M538" s="34"/>
    </row>
    <row r="539" spans="9:13" s="33" customFormat="1" ht="11.25" x14ac:dyDescent="0.15">
      <c r="I539" s="34"/>
      <c r="J539" s="34"/>
      <c r="K539" s="35"/>
      <c r="L539" s="34"/>
      <c r="M539" s="34"/>
    </row>
    <row r="540" spans="9:13" s="33" customFormat="1" ht="11.25" x14ac:dyDescent="0.15">
      <c r="I540" s="34"/>
      <c r="J540" s="34"/>
      <c r="K540" s="35"/>
      <c r="L540" s="34"/>
      <c r="M540" s="34"/>
    </row>
    <row r="541" spans="9:13" s="33" customFormat="1" ht="11.25" x14ac:dyDescent="0.15">
      <c r="I541" s="34"/>
      <c r="J541" s="34"/>
      <c r="K541" s="35"/>
      <c r="L541" s="34"/>
      <c r="M541" s="34"/>
    </row>
    <row r="542" spans="9:13" s="33" customFormat="1" ht="11.25" x14ac:dyDescent="0.15">
      <c r="I542" s="34"/>
      <c r="J542" s="34"/>
      <c r="K542" s="35"/>
      <c r="L542" s="34"/>
      <c r="M542" s="34"/>
    </row>
    <row r="543" spans="9:13" s="33" customFormat="1" ht="11.25" x14ac:dyDescent="0.15">
      <c r="I543" s="34"/>
      <c r="J543" s="34"/>
      <c r="K543" s="35"/>
      <c r="L543" s="34"/>
      <c r="M543" s="34"/>
    </row>
    <row r="544" spans="9:13" s="33" customFormat="1" ht="11.25" x14ac:dyDescent="0.15">
      <c r="I544" s="34"/>
      <c r="J544" s="34"/>
      <c r="K544" s="35"/>
      <c r="L544" s="34"/>
      <c r="M544" s="34"/>
    </row>
    <row r="545" spans="9:13" s="33" customFormat="1" ht="11.25" x14ac:dyDescent="0.15">
      <c r="I545" s="34"/>
      <c r="J545" s="34"/>
      <c r="K545" s="35"/>
      <c r="L545" s="34"/>
      <c r="M545" s="34"/>
    </row>
    <row r="546" spans="9:13" s="33" customFormat="1" ht="11.25" x14ac:dyDescent="0.15">
      <c r="I546" s="34"/>
      <c r="J546" s="34"/>
      <c r="K546" s="35"/>
      <c r="L546" s="34"/>
      <c r="M546" s="34"/>
    </row>
    <row r="547" spans="9:13" s="33" customFormat="1" ht="11.25" x14ac:dyDescent="0.15">
      <c r="I547" s="34"/>
      <c r="J547" s="34"/>
      <c r="K547" s="35"/>
      <c r="L547" s="34"/>
      <c r="M547" s="34"/>
    </row>
    <row r="548" spans="9:13" s="33" customFormat="1" ht="11.25" x14ac:dyDescent="0.15">
      <c r="I548" s="34"/>
      <c r="J548" s="34"/>
      <c r="K548" s="35"/>
      <c r="L548" s="34"/>
      <c r="M548" s="34"/>
    </row>
    <row r="549" spans="9:13" s="33" customFormat="1" ht="11.25" x14ac:dyDescent="0.15">
      <c r="I549" s="34"/>
      <c r="J549" s="34"/>
      <c r="K549" s="35"/>
      <c r="L549" s="34"/>
      <c r="M549" s="34"/>
    </row>
    <row r="550" spans="9:13" s="33" customFormat="1" ht="11.25" x14ac:dyDescent="0.15">
      <c r="I550" s="34"/>
      <c r="J550" s="34"/>
      <c r="K550" s="35"/>
      <c r="L550" s="34"/>
      <c r="M550" s="34"/>
    </row>
    <row r="551" spans="9:13" s="33" customFormat="1" ht="11.25" x14ac:dyDescent="0.15">
      <c r="I551" s="34"/>
      <c r="J551" s="34"/>
      <c r="K551" s="35"/>
      <c r="L551" s="34"/>
      <c r="M551" s="34"/>
    </row>
    <row r="552" spans="9:13" s="33" customFormat="1" ht="11.25" x14ac:dyDescent="0.15">
      <c r="I552" s="34"/>
      <c r="J552" s="34"/>
      <c r="K552" s="35"/>
      <c r="L552" s="34"/>
      <c r="M552" s="34"/>
    </row>
    <row r="553" spans="9:13" s="33" customFormat="1" ht="11.25" x14ac:dyDescent="0.15">
      <c r="I553" s="34"/>
      <c r="J553" s="34"/>
      <c r="K553" s="35"/>
      <c r="L553" s="34"/>
      <c r="M553" s="34"/>
    </row>
    <row r="554" spans="9:13" s="33" customFormat="1" ht="11.25" x14ac:dyDescent="0.15">
      <c r="I554" s="34"/>
      <c r="J554" s="34"/>
      <c r="K554" s="35"/>
      <c r="L554" s="34"/>
      <c r="M554" s="34"/>
    </row>
    <row r="555" spans="9:13" s="33" customFormat="1" ht="11.25" x14ac:dyDescent="0.15">
      <c r="I555" s="34"/>
      <c r="J555" s="34"/>
      <c r="K555" s="35"/>
      <c r="L555" s="34"/>
      <c r="M555" s="34"/>
    </row>
    <row r="556" spans="9:13" s="33" customFormat="1" ht="11.25" x14ac:dyDescent="0.15">
      <c r="I556" s="34"/>
      <c r="J556" s="34"/>
      <c r="K556" s="35"/>
      <c r="L556" s="34"/>
      <c r="M556" s="34"/>
    </row>
    <row r="557" spans="9:13" s="33" customFormat="1" ht="11.25" x14ac:dyDescent="0.15">
      <c r="I557" s="34"/>
      <c r="J557" s="34"/>
      <c r="K557" s="35"/>
      <c r="L557" s="34"/>
      <c r="M557" s="34"/>
    </row>
    <row r="558" spans="9:13" s="33" customFormat="1" ht="11.25" x14ac:dyDescent="0.15">
      <c r="I558" s="34"/>
      <c r="J558" s="34"/>
      <c r="K558" s="35"/>
      <c r="L558" s="34"/>
      <c r="M558" s="34"/>
    </row>
    <row r="559" spans="9:13" s="33" customFormat="1" ht="11.25" x14ac:dyDescent="0.15">
      <c r="I559" s="34"/>
      <c r="J559" s="34"/>
      <c r="K559" s="35"/>
      <c r="L559" s="34"/>
      <c r="M559" s="34"/>
    </row>
    <row r="560" spans="9:13" s="33" customFormat="1" ht="11.25" x14ac:dyDescent="0.15">
      <c r="I560" s="34"/>
      <c r="J560" s="34"/>
      <c r="K560" s="35"/>
      <c r="L560" s="34"/>
      <c r="M560" s="34"/>
    </row>
    <row r="561" spans="9:13" s="33" customFormat="1" ht="11.25" x14ac:dyDescent="0.15">
      <c r="I561" s="34"/>
      <c r="J561" s="34"/>
      <c r="K561" s="35"/>
      <c r="L561" s="34"/>
      <c r="M561" s="34"/>
    </row>
    <row r="562" spans="9:13" s="33" customFormat="1" ht="11.25" x14ac:dyDescent="0.15">
      <c r="I562" s="34"/>
      <c r="J562" s="34"/>
      <c r="K562" s="35"/>
      <c r="L562" s="34"/>
      <c r="M562" s="34"/>
    </row>
    <row r="563" spans="9:13" s="33" customFormat="1" ht="11.25" x14ac:dyDescent="0.15">
      <c r="I563" s="34"/>
      <c r="J563" s="34"/>
      <c r="K563" s="35"/>
      <c r="L563" s="34"/>
      <c r="M563" s="34"/>
    </row>
    <row r="564" spans="9:13" s="33" customFormat="1" ht="11.25" x14ac:dyDescent="0.15">
      <c r="I564" s="34"/>
      <c r="J564" s="34"/>
      <c r="K564" s="35"/>
      <c r="L564" s="34"/>
      <c r="M564" s="34"/>
    </row>
    <row r="565" spans="9:13" s="33" customFormat="1" ht="11.25" x14ac:dyDescent="0.15">
      <c r="I565" s="34"/>
      <c r="J565" s="34"/>
      <c r="K565" s="35"/>
      <c r="L565" s="34"/>
      <c r="M565" s="34"/>
    </row>
    <row r="566" spans="9:13" s="33" customFormat="1" ht="11.25" x14ac:dyDescent="0.15">
      <c r="I566" s="34"/>
      <c r="J566" s="34"/>
      <c r="K566" s="35"/>
      <c r="L566" s="34"/>
      <c r="M566" s="34"/>
    </row>
    <row r="567" spans="9:13" s="33" customFormat="1" ht="11.25" x14ac:dyDescent="0.15">
      <c r="I567" s="34"/>
      <c r="J567" s="34"/>
      <c r="K567" s="35"/>
      <c r="L567" s="34"/>
      <c r="M567" s="34"/>
    </row>
    <row r="568" spans="9:13" s="33" customFormat="1" ht="11.25" x14ac:dyDescent="0.15">
      <c r="I568" s="34"/>
      <c r="J568" s="34"/>
      <c r="K568" s="35"/>
      <c r="L568" s="34"/>
      <c r="M568" s="34"/>
    </row>
    <row r="569" spans="9:13" s="33" customFormat="1" ht="11.25" x14ac:dyDescent="0.15">
      <c r="I569" s="34"/>
      <c r="J569" s="34"/>
      <c r="K569" s="35"/>
      <c r="L569" s="34"/>
      <c r="M569" s="34"/>
    </row>
    <row r="570" spans="9:13" s="33" customFormat="1" ht="11.25" x14ac:dyDescent="0.15">
      <c r="I570" s="34"/>
      <c r="J570" s="34"/>
      <c r="K570" s="35"/>
      <c r="L570" s="34"/>
      <c r="M570" s="34"/>
    </row>
    <row r="571" spans="9:13" s="33" customFormat="1" ht="11.25" x14ac:dyDescent="0.15">
      <c r="I571" s="34"/>
      <c r="J571" s="34"/>
      <c r="K571" s="35"/>
      <c r="L571" s="34"/>
      <c r="M571" s="34"/>
    </row>
    <row r="572" spans="9:13" s="33" customFormat="1" ht="11.25" x14ac:dyDescent="0.15">
      <c r="I572" s="34"/>
      <c r="J572" s="34"/>
      <c r="K572" s="35"/>
      <c r="L572" s="34"/>
      <c r="M572" s="34"/>
    </row>
    <row r="573" spans="9:13" s="33" customFormat="1" ht="11.25" x14ac:dyDescent="0.15">
      <c r="I573" s="34"/>
      <c r="J573" s="34"/>
      <c r="K573" s="35"/>
      <c r="L573" s="34"/>
      <c r="M573" s="34"/>
    </row>
    <row r="574" spans="9:13" s="33" customFormat="1" ht="11.25" x14ac:dyDescent="0.15">
      <c r="I574" s="34"/>
      <c r="J574" s="34"/>
      <c r="K574" s="35"/>
      <c r="L574" s="34"/>
      <c r="M574" s="34"/>
    </row>
    <row r="575" spans="9:13" s="33" customFormat="1" ht="11.25" x14ac:dyDescent="0.15">
      <c r="I575" s="34"/>
      <c r="J575" s="34"/>
      <c r="K575" s="35"/>
      <c r="L575" s="34"/>
      <c r="M575" s="34"/>
    </row>
    <row r="576" spans="9:13" s="33" customFormat="1" ht="11.25" x14ac:dyDescent="0.15">
      <c r="I576" s="34"/>
      <c r="J576" s="34"/>
      <c r="K576" s="35"/>
      <c r="L576" s="34"/>
      <c r="M576" s="34"/>
    </row>
    <row r="577" spans="9:13" s="33" customFormat="1" ht="11.25" x14ac:dyDescent="0.15">
      <c r="I577" s="34"/>
      <c r="J577" s="34"/>
      <c r="K577" s="35"/>
      <c r="L577" s="34"/>
      <c r="M577" s="34"/>
    </row>
    <row r="578" spans="9:13" s="33" customFormat="1" ht="11.25" x14ac:dyDescent="0.15">
      <c r="I578" s="34"/>
      <c r="J578" s="34"/>
      <c r="K578" s="35"/>
      <c r="L578" s="34"/>
      <c r="M578" s="34"/>
    </row>
    <row r="579" spans="9:13" s="33" customFormat="1" ht="11.25" x14ac:dyDescent="0.15">
      <c r="I579" s="34"/>
      <c r="J579" s="34"/>
      <c r="K579" s="35"/>
      <c r="L579" s="34"/>
      <c r="M579" s="34"/>
    </row>
    <row r="580" spans="9:13" s="33" customFormat="1" ht="11.25" x14ac:dyDescent="0.15">
      <c r="I580" s="34"/>
      <c r="J580" s="34"/>
      <c r="K580" s="35"/>
      <c r="L580" s="34"/>
      <c r="M580" s="34"/>
    </row>
    <row r="581" spans="9:13" s="33" customFormat="1" ht="11.25" x14ac:dyDescent="0.15">
      <c r="I581" s="34"/>
      <c r="J581" s="34"/>
      <c r="K581" s="35"/>
      <c r="L581" s="34"/>
      <c r="M581" s="34"/>
    </row>
    <row r="582" spans="9:13" s="33" customFormat="1" ht="11.25" x14ac:dyDescent="0.15">
      <c r="I582" s="34"/>
      <c r="J582" s="34"/>
      <c r="K582" s="35"/>
      <c r="L582" s="34"/>
      <c r="M582" s="34"/>
    </row>
    <row r="583" spans="9:13" s="33" customFormat="1" ht="11.25" x14ac:dyDescent="0.15">
      <c r="I583" s="34"/>
      <c r="J583" s="34"/>
      <c r="K583" s="35"/>
      <c r="L583" s="34"/>
      <c r="M583" s="34"/>
    </row>
    <row r="584" spans="9:13" s="33" customFormat="1" ht="11.25" x14ac:dyDescent="0.15">
      <c r="I584" s="34"/>
      <c r="J584" s="34"/>
      <c r="K584" s="35"/>
      <c r="L584" s="34"/>
      <c r="M584" s="34"/>
    </row>
    <row r="585" spans="9:13" s="33" customFormat="1" ht="11.25" x14ac:dyDescent="0.15">
      <c r="I585" s="34"/>
      <c r="J585" s="34"/>
      <c r="K585" s="35"/>
      <c r="L585" s="34"/>
      <c r="M585" s="34"/>
    </row>
    <row r="586" spans="9:13" s="33" customFormat="1" ht="11.25" x14ac:dyDescent="0.15">
      <c r="I586" s="34"/>
      <c r="J586" s="34"/>
      <c r="K586" s="35"/>
      <c r="L586" s="34"/>
      <c r="M586" s="34"/>
    </row>
    <row r="587" spans="9:13" s="33" customFormat="1" ht="11.25" x14ac:dyDescent="0.15">
      <c r="I587" s="34"/>
      <c r="J587" s="34"/>
      <c r="K587" s="35"/>
      <c r="L587" s="34"/>
      <c r="M587" s="34"/>
    </row>
    <row r="588" spans="9:13" s="33" customFormat="1" ht="11.25" x14ac:dyDescent="0.15">
      <c r="I588" s="34"/>
      <c r="J588" s="34"/>
      <c r="K588" s="35"/>
      <c r="L588" s="34"/>
      <c r="M588" s="34"/>
    </row>
    <row r="589" spans="9:13" s="33" customFormat="1" ht="11.25" x14ac:dyDescent="0.15">
      <c r="I589" s="34"/>
      <c r="J589" s="34"/>
      <c r="K589" s="35"/>
      <c r="L589" s="34"/>
      <c r="M589" s="34"/>
    </row>
    <row r="590" spans="9:13" s="33" customFormat="1" ht="11.25" x14ac:dyDescent="0.15">
      <c r="I590" s="34"/>
      <c r="J590" s="34"/>
      <c r="K590" s="35"/>
      <c r="L590" s="34"/>
      <c r="M590" s="34"/>
    </row>
    <row r="591" spans="9:13" s="33" customFormat="1" ht="11.25" x14ac:dyDescent="0.15">
      <c r="I591" s="34"/>
      <c r="J591" s="34"/>
      <c r="K591" s="35"/>
      <c r="L591" s="34"/>
      <c r="M591" s="34"/>
    </row>
    <row r="592" spans="9:13" s="33" customFormat="1" ht="11.25" x14ac:dyDescent="0.15">
      <c r="I592" s="34"/>
      <c r="J592" s="34"/>
      <c r="K592" s="35"/>
      <c r="L592" s="34"/>
      <c r="M592" s="34"/>
    </row>
    <row r="593" spans="9:13" s="33" customFormat="1" ht="11.25" x14ac:dyDescent="0.15">
      <c r="I593" s="34"/>
      <c r="J593" s="34"/>
      <c r="K593" s="35"/>
      <c r="L593" s="34"/>
      <c r="M593" s="34"/>
    </row>
    <row r="594" spans="9:13" s="33" customFormat="1" ht="11.25" x14ac:dyDescent="0.15">
      <c r="I594" s="34"/>
      <c r="J594" s="34"/>
      <c r="K594" s="35"/>
      <c r="L594" s="34"/>
      <c r="M594" s="34"/>
    </row>
    <row r="595" spans="9:13" s="33" customFormat="1" ht="11.25" x14ac:dyDescent="0.15">
      <c r="I595" s="34"/>
      <c r="J595" s="34"/>
      <c r="K595" s="35"/>
      <c r="L595" s="34"/>
      <c r="M595" s="34"/>
    </row>
    <row r="596" spans="9:13" s="33" customFormat="1" ht="11.25" x14ac:dyDescent="0.15">
      <c r="I596" s="34"/>
      <c r="J596" s="34"/>
      <c r="K596" s="35"/>
      <c r="L596" s="34"/>
      <c r="M596" s="34"/>
    </row>
    <row r="597" spans="9:13" s="33" customFormat="1" ht="11.25" x14ac:dyDescent="0.15">
      <c r="I597" s="34"/>
      <c r="J597" s="34"/>
      <c r="K597" s="35"/>
      <c r="L597" s="34"/>
      <c r="M597" s="34"/>
    </row>
    <row r="598" spans="9:13" s="33" customFormat="1" ht="11.25" x14ac:dyDescent="0.15">
      <c r="I598" s="34"/>
      <c r="J598" s="34"/>
      <c r="K598" s="35"/>
      <c r="L598" s="34"/>
      <c r="M598" s="34"/>
    </row>
    <row r="599" spans="9:13" s="33" customFormat="1" ht="11.25" x14ac:dyDescent="0.15">
      <c r="I599" s="34"/>
      <c r="J599" s="34"/>
      <c r="K599" s="35"/>
      <c r="L599" s="34"/>
      <c r="M599" s="34"/>
    </row>
    <row r="600" spans="9:13" s="33" customFormat="1" ht="11.25" x14ac:dyDescent="0.15">
      <c r="I600" s="34"/>
      <c r="J600" s="34"/>
      <c r="K600" s="35"/>
      <c r="L600" s="34"/>
      <c r="M600" s="34"/>
    </row>
    <row r="601" spans="9:13" s="33" customFormat="1" ht="11.25" x14ac:dyDescent="0.15">
      <c r="I601" s="34"/>
      <c r="J601" s="34"/>
      <c r="K601" s="35"/>
      <c r="L601" s="34"/>
      <c r="M601" s="34"/>
    </row>
    <row r="602" spans="9:13" s="33" customFormat="1" ht="11.25" x14ac:dyDescent="0.15">
      <c r="I602" s="34"/>
      <c r="J602" s="34"/>
      <c r="K602" s="35"/>
      <c r="L602" s="34"/>
      <c r="M602" s="34"/>
    </row>
    <row r="603" spans="9:13" s="33" customFormat="1" ht="11.25" x14ac:dyDescent="0.15">
      <c r="I603" s="34"/>
      <c r="J603" s="34"/>
      <c r="K603" s="35"/>
      <c r="L603" s="34"/>
      <c r="M603" s="34"/>
    </row>
    <row r="604" spans="9:13" s="33" customFormat="1" ht="11.25" x14ac:dyDescent="0.15">
      <c r="I604" s="34"/>
      <c r="J604" s="34"/>
      <c r="K604" s="35"/>
      <c r="L604" s="34"/>
      <c r="M604" s="34"/>
    </row>
    <row r="605" spans="9:13" s="33" customFormat="1" ht="11.25" x14ac:dyDescent="0.15">
      <c r="I605" s="34"/>
      <c r="J605" s="34"/>
      <c r="K605" s="35"/>
      <c r="L605" s="34"/>
      <c r="M605" s="34"/>
    </row>
    <row r="606" spans="9:13" s="33" customFormat="1" ht="11.25" x14ac:dyDescent="0.15">
      <c r="I606" s="34"/>
      <c r="J606" s="34"/>
      <c r="K606" s="35"/>
      <c r="L606" s="34"/>
      <c r="M606" s="34"/>
    </row>
    <row r="607" spans="9:13" s="33" customFormat="1" ht="11.25" x14ac:dyDescent="0.15">
      <c r="I607" s="34"/>
      <c r="J607" s="34"/>
      <c r="K607" s="35"/>
      <c r="L607" s="34"/>
      <c r="M607" s="34"/>
    </row>
    <row r="608" spans="9:13" s="33" customFormat="1" ht="11.25" x14ac:dyDescent="0.15">
      <c r="I608" s="34"/>
      <c r="J608" s="34"/>
      <c r="K608" s="35"/>
      <c r="L608" s="34"/>
      <c r="M608" s="34"/>
    </row>
    <row r="609" spans="9:13" s="33" customFormat="1" ht="11.25" x14ac:dyDescent="0.15">
      <c r="I609" s="34"/>
      <c r="J609" s="34"/>
      <c r="K609" s="35"/>
      <c r="L609" s="34"/>
      <c r="M609" s="34"/>
    </row>
    <row r="610" spans="9:13" s="33" customFormat="1" ht="11.25" x14ac:dyDescent="0.15">
      <c r="I610" s="34"/>
      <c r="J610" s="34"/>
      <c r="K610" s="35"/>
      <c r="L610" s="34"/>
      <c r="M610" s="34"/>
    </row>
    <row r="611" spans="9:13" s="33" customFormat="1" ht="11.25" x14ac:dyDescent="0.15">
      <c r="I611" s="34"/>
      <c r="J611" s="34"/>
      <c r="K611" s="35"/>
      <c r="L611" s="34"/>
      <c r="M611" s="34"/>
    </row>
    <row r="612" spans="9:13" s="33" customFormat="1" ht="11.25" x14ac:dyDescent="0.15">
      <c r="I612" s="34"/>
      <c r="J612" s="34"/>
      <c r="K612" s="35"/>
      <c r="L612" s="34"/>
      <c r="M612" s="34"/>
    </row>
    <row r="613" spans="9:13" s="33" customFormat="1" ht="11.25" x14ac:dyDescent="0.15">
      <c r="I613" s="34"/>
      <c r="J613" s="34"/>
      <c r="K613" s="35"/>
      <c r="L613" s="34"/>
      <c r="M613" s="34"/>
    </row>
    <row r="614" spans="9:13" s="33" customFormat="1" ht="11.25" x14ac:dyDescent="0.15">
      <c r="I614" s="34"/>
      <c r="J614" s="34"/>
      <c r="K614" s="35"/>
      <c r="L614" s="34"/>
      <c r="M614" s="34"/>
    </row>
    <row r="615" spans="9:13" s="33" customFormat="1" ht="11.25" x14ac:dyDescent="0.15">
      <c r="I615" s="34"/>
      <c r="J615" s="34"/>
      <c r="K615" s="35"/>
      <c r="L615" s="34"/>
      <c r="M615" s="34"/>
    </row>
    <row r="616" spans="9:13" s="33" customFormat="1" ht="11.25" x14ac:dyDescent="0.15">
      <c r="I616" s="34"/>
      <c r="J616" s="34"/>
      <c r="K616" s="35"/>
      <c r="L616" s="34"/>
      <c r="M616" s="34"/>
    </row>
    <row r="617" spans="9:13" s="33" customFormat="1" ht="11.25" x14ac:dyDescent="0.15">
      <c r="I617" s="34"/>
      <c r="J617" s="34"/>
      <c r="K617" s="35"/>
      <c r="L617" s="34"/>
      <c r="M617" s="34"/>
    </row>
    <row r="618" spans="9:13" s="33" customFormat="1" ht="11.25" x14ac:dyDescent="0.15">
      <c r="I618" s="34"/>
      <c r="J618" s="34"/>
      <c r="K618" s="35"/>
      <c r="L618" s="34"/>
      <c r="M618" s="34"/>
    </row>
    <row r="619" spans="9:13" s="33" customFormat="1" ht="11.25" x14ac:dyDescent="0.15">
      <c r="I619" s="34"/>
      <c r="J619" s="34"/>
      <c r="K619" s="35"/>
      <c r="L619" s="34"/>
      <c r="M619" s="34"/>
    </row>
    <row r="620" spans="9:13" s="33" customFormat="1" ht="11.25" x14ac:dyDescent="0.15">
      <c r="I620" s="34"/>
      <c r="J620" s="34"/>
      <c r="K620" s="35"/>
      <c r="L620" s="34"/>
      <c r="M620" s="34"/>
    </row>
    <row r="621" spans="9:13" s="33" customFormat="1" ht="11.25" x14ac:dyDescent="0.15">
      <c r="I621" s="34"/>
      <c r="J621" s="34"/>
      <c r="K621" s="35"/>
      <c r="L621" s="34"/>
      <c r="M621" s="34"/>
    </row>
    <row r="622" spans="9:13" s="33" customFormat="1" ht="11.25" x14ac:dyDescent="0.15">
      <c r="I622" s="34"/>
      <c r="J622" s="34"/>
      <c r="K622" s="35"/>
      <c r="L622" s="34"/>
      <c r="M622" s="34"/>
    </row>
    <row r="623" spans="9:13" s="33" customFormat="1" ht="11.25" x14ac:dyDescent="0.15">
      <c r="I623" s="34"/>
      <c r="J623" s="34"/>
      <c r="K623" s="35"/>
      <c r="L623" s="34"/>
      <c r="M623" s="34"/>
    </row>
    <row r="624" spans="9:13" s="33" customFormat="1" ht="11.25" x14ac:dyDescent="0.15">
      <c r="I624" s="34"/>
      <c r="J624" s="34"/>
      <c r="K624" s="35"/>
      <c r="L624" s="34"/>
      <c r="M624" s="34"/>
    </row>
    <row r="625" spans="9:13" s="33" customFormat="1" ht="11.25" x14ac:dyDescent="0.15">
      <c r="I625" s="34"/>
      <c r="J625" s="34"/>
      <c r="K625" s="35"/>
      <c r="L625" s="34"/>
      <c r="M625" s="34"/>
    </row>
    <row r="626" spans="9:13" s="33" customFormat="1" ht="11.25" x14ac:dyDescent="0.15">
      <c r="I626" s="34"/>
      <c r="J626" s="34"/>
      <c r="K626" s="35"/>
      <c r="L626" s="34"/>
      <c r="M626" s="34"/>
    </row>
    <row r="627" spans="9:13" s="33" customFormat="1" ht="11.25" x14ac:dyDescent="0.15">
      <c r="I627" s="34"/>
      <c r="J627" s="34"/>
      <c r="K627" s="35"/>
      <c r="L627" s="34"/>
      <c r="M627" s="34"/>
    </row>
    <row r="628" spans="9:13" s="33" customFormat="1" ht="11.25" x14ac:dyDescent="0.15">
      <c r="I628" s="34"/>
      <c r="J628" s="34"/>
      <c r="K628" s="35"/>
      <c r="L628" s="34"/>
      <c r="M628" s="34"/>
    </row>
    <row r="629" spans="9:13" s="33" customFormat="1" ht="11.25" x14ac:dyDescent="0.15">
      <c r="I629" s="34"/>
      <c r="J629" s="34"/>
      <c r="K629" s="35"/>
      <c r="L629" s="34"/>
      <c r="M629" s="34"/>
    </row>
    <row r="630" spans="9:13" s="33" customFormat="1" ht="11.25" x14ac:dyDescent="0.15">
      <c r="I630" s="34"/>
      <c r="J630" s="34"/>
      <c r="K630" s="35"/>
      <c r="L630" s="34"/>
      <c r="M630" s="34"/>
    </row>
    <row r="631" spans="9:13" s="33" customFormat="1" ht="11.25" x14ac:dyDescent="0.15">
      <c r="I631" s="34"/>
      <c r="J631" s="34"/>
      <c r="K631" s="35"/>
      <c r="L631" s="34"/>
      <c r="M631" s="34"/>
    </row>
    <row r="632" spans="9:13" s="33" customFormat="1" ht="11.25" x14ac:dyDescent="0.15">
      <c r="I632" s="34"/>
      <c r="J632" s="34"/>
      <c r="K632" s="35"/>
      <c r="L632" s="34"/>
      <c r="M632" s="34"/>
    </row>
    <row r="633" spans="9:13" s="33" customFormat="1" ht="11.25" x14ac:dyDescent="0.15">
      <c r="I633" s="34"/>
      <c r="J633" s="34"/>
      <c r="K633" s="35"/>
      <c r="L633" s="34"/>
      <c r="M633" s="34"/>
    </row>
    <row r="634" spans="9:13" s="33" customFormat="1" ht="11.25" x14ac:dyDescent="0.15">
      <c r="I634" s="34"/>
      <c r="J634" s="34"/>
      <c r="K634" s="35"/>
      <c r="L634" s="34"/>
      <c r="M634" s="34"/>
    </row>
    <row r="635" spans="9:13" s="33" customFormat="1" ht="11.25" x14ac:dyDescent="0.15">
      <c r="I635" s="34"/>
      <c r="J635" s="34"/>
      <c r="K635" s="35"/>
      <c r="L635" s="34"/>
      <c r="M635" s="34"/>
    </row>
    <row r="636" spans="9:13" s="33" customFormat="1" ht="11.25" x14ac:dyDescent="0.15">
      <c r="I636" s="34"/>
      <c r="J636" s="34"/>
      <c r="K636" s="35"/>
      <c r="L636" s="34"/>
      <c r="M636" s="34"/>
    </row>
    <row r="637" spans="9:13" s="33" customFormat="1" ht="11.25" x14ac:dyDescent="0.15">
      <c r="I637" s="34"/>
      <c r="J637" s="34"/>
      <c r="K637" s="35"/>
      <c r="L637" s="34"/>
      <c r="M637" s="34"/>
    </row>
    <row r="638" spans="9:13" s="33" customFormat="1" ht="11.25" x14ac:dyDescent="0.15">
      <c r="I638" s="34"/>
      <c r="J638" s="34"/>
      <c r="K638" s="35"/>
      <c r="L638" s="34"/>
      <c r="M638" s="34"/>
    </row>
    <row r="639" spans="9:13" s="33" customFormat="1" ht="11.25" x14ac:dyDescent="0.15">
      <c r="I639" s="34"/>
      <c r="J639" s="34"/>
      <c r="K639" s="35"/>
      <c r="L639" s="34"/>
      <c r="M639" s="34"/>
    </row>
    <row r="640" spans="9:13" s="33" customFormat="1" ht="11.25" x14ac:dyDescent="0.15">
      <c r="I640" s="34"/>
      <c r="J640" s="34"/>
      <c r="K640" s="35"/>
      <c r="L640" s="34"/>
      <c r="M640" s="34"/>
    </row>
    <row r="641" spans="9:13" s="33" customFormat="1" ht="11.25" x14ac:dyDescent="0.15">
      <c r="I641" s="34"/>
      <c r="J641" s="34"/>
      <c r="K641" s="35"/>
      <c r="L641" s="34"/>
      <c r="M641" s="34"/>
    </row>
    <row r="642" spans="9:13" s="33" customFormat="1" ht="11.25" x14ac:dyDescent="0.15">
      <c r="I642" s="34"/>
      <c r="J642" s="34"/>
      <c r="K642" s="35"/>
      <c r="L642" s="34"/>
      <c r="M642" s="34"/>
    </row>
    <row r="643" spans="9:13" s="33" customFormat="1" ht="11.25" x14ac:dyDescent="0.15">
      <c r="I643" s="34"/>
      <c r="J643" s="34"/>
      <c r="K643" s="35"/>
      <c r="L643" s="34"/>
      <c r="M643" s="34"/>
    </row>
    <row r="644" spans="9:13" s="33" customFormat="1" ht="11.25" x14ac:dyDescent="0.15">
      <c r="I644" s="34"/>
      <c r="J644" s="34"/>
      <c r="K644" s="35"/>
      <c r="L644" s="34"/>
      <c r="M644" s="34"/>
    </row>
    <row r="645" spans="9:13" s="33" customFormat="1" ht="11.25" x14ac:dyDescent="0.15">
      <c r="I645" s="34"/>
      <c r="J645" s="34"/>
      <c r="K645" s="35"/>
      <c r="L645" s="34"/>
      <c r="M645" s="34"/>
    </row>
    <row r="646" spans="9:13" s="33" customFormat="1" ht="11.25" x14ac:dyDescent="0.15">
      <c r="I646" s="34"/>
      <c r="J646" s="34"/>
      <c r="K646" s="35"/>
      <c r="L646" s="34"/>
      <c r="M646" s="34"/>
    </row>
    <row r="647" spans="9:13" s="33" customFormat="1" ht="11.25" x14ac:dyDescent="0.15">
      <c r="I647" s="34"/>
      <c r="J647" s="34"/>
      <c r="K647" s="35"/>
      <c r="L647" s="34"/>
      <c r="M647" s="34"/>
    </row>
    <row r="648" spans="9:13" s="33" customFormat="1" ht="11.25" x14ac:dyDescent="0.15">
      <c r="I648" s="34"/>
      <c r="J648" s="34"/>
      <c r="K648" s="35"/>
      <c r="L648" s="34"/>
      <c r="M648" s="34"/>
    </row>
    <row r="649" spans="9:13" s="33" customFormat="1" ht="11.25" x14ac:dyDescent="0.15">
      <c r="I649" s="34"/>
      <c r="J649" s="34"/>
      <c r="K649" s="35"/>
      <c r="L649" s="34"/>
      <c r="M649" s="34"/>
    </row>
    <row r="650" spans="9:13" s="33" customFormat="1" ht="11.25" x14ac:dyDescent="0.15">
      <c r="I650" s="34"/>
      <c r="J650" s="34"/>
      <c r="K650" s="35"/>
      <c r="L650" s="34"/>
      <c r="M650" s="34"/>
    </row>
    <row r="651" spans="9:13" s="33" customFormat="1" ht="11.25" x14ac:dyDescent="0.15">
      <c r="I651" s="34"/>
      <c r="J651" s="34"/>
      <c r="K651" s="35"/>
      <c r="L651" s="34"/>
      <c r="M651" s="34"/>
    </row>
    <row r="652" spans="9:13" s="33" customFormat="1" ht="11.25" x14ac:dyDescent="0.15">
      <c r="I652" s="34"/>
      <c r="J652" s="34"/>
      <c r="K652" s="35"/>
      <c r="L652" s="34"/>
      <c r="M652" s="34"/>
    </row>
    <row r="653" spans="9:13" s="33" customFormat="1" ht="11.25" x14ac:dyDescent="0.15">
      <c r="I653" s="34"/>
      <c r="J653" s="34"/>
      <c r="K653" s="35"/>
      <c r="L653" s="34"/>
      <c r="M653" s="34"/>
    </row>
    <row r="654" spans="9:13" s="33" customFormat="1" ht="11.25" x14ac:dyDescent="0.15">
      <c r="I654" s="34"/>
      <c r="J654" s="34"/>
      <c r="K654" s="35"/>
      <c r="L654" s="34"/>
      <c r="M654" s="34"/>
    </row>
    <row r="655" spans="9:13" s="33" customFormat="1" ht="11.25" x14ac:dyDescent="0.15">
      <c r="I655" s="34"/>
      <c r="J655" s="34"/>
      <c r="K655" s="35"/>
      <c r="L655" s="34"/>
      <c r="M655" s="34"/>
    </row>
    <row r="656" spans="9:13" s="33" customFormat="1" ht="11.25" x14ac:dyDescent="0.15">
      <c r="I656" s="34"/>
      <c r="J656" s="34"/>
      <c r="K656" s="35"/>
      <c r="L656" s="34"/>
      <c r="M656" s="34"/>
    </row>
    <row r="657" spans="9:13" s="33" customFormat="1" ht="11.25" x14ac:dyDescent="0.15">
      <c r="I657" s="34"/>
      <c r="J657" s="34"/>
      <c r="K657" s="35"/>
      <c r="L657" s="34"/>
      <c r="M657" s="34"/>
    </row>
    <row r="658" spans="9:13" s="33" customFormat="1" ht="11.25" x14ac:dyDescent="0.15">
      <c r="I658" s="34"/>
      <c r="J658" s="34"/>
      <c r="K658" s="35"/>
      <c r="L658" s="34"/>
      <c r="M658" s="34"/>
    </row>
    <row r="659" spans="9:13" s="33" customFormat="1" ht="11.25" x14ac:dyDescent="0.15">
      <c r="I659" s="34"/>
      <c r="J659" s="34"/>
      <c r="K659" s="35"/>
      <c r="L659" s="34"/>
      <c r="M659" s="34"/>
    </row>
    <row r="660" spans="9:13" s="33" customFormat="1" ht="11.25" x14ac:dyDescent="0.15">
      <c r="I660" s="34"/>
      <c r="J660" s="34"/>
      <c r="K660" s="35"/>
      <c r="L660" s="34"/>
      <c r="M660" s="34"/>
    </row>
    <row r="661" spans="9:13" s="33" customFormat="1" ht="11.25" x14ac:dyDescent="0.15">
      <c r="I661" s="34"/>
      <c r="J661" s="34"/>
      <c r="K661" s="35"/>
      <c r="L661" s="34"/>
      <c r="M661" s="34"/>
    </row>
    <row r="662" spans="9:13" s="33" customFormat="1" ht="11.25" x14ac:dyDescent="0.15">
      <c r="I662" s="34"/>
      <c r="J662" s="34"/>
      <c r="K662" s="35"/>
      <c r="L662" s="34"/>
      <c r="M662" s="34"/>
    </row>
    <row r="663" spans="9:13" s="33" customFormat="1" ht="11.25" x14ac:dyDescent="0.15">
      <c r="I663" s="34"/>
      <c r="J663" s="34"/>
      <c r="K663" s="35"/>
      <c r="L663" s="34"/>
      <c r="M663" s="34"/>
    </row>
    <row r="664" spans="9:13" s="33" customFormat="1" ht="11.25" x14ac:dyDescent="0.15">
      <c r="I664" s="34"/>
      <c r="J664" s="34"/>
      <c r="K664" s="35"/>
      <c r="L664" s="34"/>
      <c r="M664" s="34"/>
    </row>
    <row r="665" spans="9:13" s="33" customFormat="1" ht="11.25" x14ac:dyDescent="0.15">
      <c r="I665" s="34"/>
      <c r="J665" s="34"/>
      <c r="K665" s="35"/>
      <c r="L665" s="34"/>
      <c r="M665" s="34"/>
    </row>
    <row r="666" spans="9:13" s="33" customFormat="1" ht="11.25" x14ac:dyDescent="0.15">
      <c r="I666" s="34"/>
      <c r="J666" s="34"/>
      <c r="K666" s="35"/>
      <c r="L666" s="34"/>
      <c r="M666" s="34"/>
    </row>
    <row r="667" spans="9:13" s="33" customFormat="1" ht="11.25" x14ac:dyDescent="0.15">
      <c r="I667" s="34"/>
      <c r="J667" s="34"/>
      <c r="K667" s="35"/>
      <c r="L667" s="34"/>
      <c r="M667" s="34"/>
    </row>
    <row r="668" spans="9:13" s="33" customFormat="1" ht="11.25" x14ac:dyDescent="0.15">
      <c r="I668" s="34"/>
      <c r="J668" s="34"/>
      <c r="K668" s="35"/>
      <c r="L668" s="34"/>
      <c r="M668" s="34"/>
    </row>
    <row r="669" spans="9:13" s="33" customFormat="1" ht="11.25" x14ac:dyDescent="0.15">
      <c r="I669" s="34"/>
      <c r="J669" s="34"/>
      <c r="K669" s="35"/>
      <c r="L669" s="34"/>
      <c r="M669" s="34"/>
    </row>
    <row r="670" spans="9:13" s="33" customFormat="1" ht="11.25" x14ac:dyDescent="0.15">
      <c r="I670" s="34"/>
      <c r="J670" s="34"/>
      <c r="K670" s="35"/>
      <c r="L670" s="34"/>
      <c r="M670" s="34"/>
    </row>
    <row r="671" spans="9:13" s="33" customFormat="1" ht="11.25" x14ac:dyDescent="0.15">
      <c r="I671" s="34"/>
      <c r="J671" s="34"/>
      <c r="K671" s="35"/>
      <c r="L671" s="34"/>
      <c r="M671" s="34"/>
    </row>
    <row r="672" spans="9:13" s="33" customFormat="1" ht="11.25" x14ac:dyDescent="0.15">
      <c r="I672" s="34"/>
      <c r="J672" s="34"/>
      <c r="K672" s="35"/>
      <c r="L672" s="34"/>
      <c r="M672" s="34"/>
    </row>
    <row r="673" spans="9:13" s="33" customFormat="1" ht="11.25" x14ac:dyDescent="0.15">
      <c r="I673" s="34"/>
      <c r="J673" s="34"/>
      <c r="K673" s="35"/>
      <c r="L673" s="34"/>
      <c r="M673" s="34"/>
    </row>
    <row r="674" spans="9:13" s="33" customFormat="1" ht="11.25" x14ac:dyDescent="0.15">
      <c r="I674" s="34"/>
      <c r="J674" s="34"/>
      <c r="K674" s="35"/>
      <c r="L674" s="34"/>
      <c r="M674" s="34"/>
    </row>
    <row r="675" spans="9:13" s="33" customFormat="1" ht="11.25" x14ac:dyDescent="0.15">
      <c r="I675" s="34"/>
      <c r="J675" s="34"/>
      <c r="K675" s="35"/>
      <c r="L675" s="34"/>
      <c r="M675" s="34"/>
    </row>
    <row r="676" spans="9:13" s="33" customFormat="1" ht="11.25" x14ac:dyDescent="0.15">
      <c r="I676" s="34"/>
      <c r="J676" s="34"/>
      <c r="K676" s="35"/>
      <c r="L676" s="34"/>
      <c r="M676" s="34"/>
    </row>
    <row r="677" spans="9:13" s="33" customFormat="1" ht="11.25" x14ac:dyDescent="0.15">
      <c r="I677" s="34"/>
      <c r="J677" s="34"/>
      <c r="K677" s="35"/>
      <c r="L677" s="34"/>
      <c r="M677" s="34"/>
    </row>
    <row r="678" spans="9:13" s="33" customFormat="1" ht="11.25" x14ac:dyDescent="0.15">
      <c r="I678" s="34"/>
      <c r="J678" s="34"/>
      <c r="K678" s="35"/>
      <c r="L678" s="34"/>
      <c r="M678" s="34"/>
    </row>
    <row r="679" spans="9:13" s="33" customFormat="1" ht="11.25" x14ac:dyDescent="0.15">
      <c r="I679" s="34"/>
      <c r="J679" s="34"/>
      <c r="K679" s="35"/>
      <c r="L679" s="34"/>
      <c r="M679" s="34"/>
    </row>
    <row r="680" spans="9:13" s="33" customFormat="1" ht="11.25" x14ac:dyDescent="0.15">
      <c r="I680" s="34"/>
      <c r="J680" s="34"/>
      <c r="K680" s="35"/>
      <c r="L680" s="34"/>
      <c r="M680" s="34"/>
    </row>
    <row r="681" spans="9:13" s="33" customFormat="1" ht="11.25" x14ac:dyDescent="0.15">
      <c r="I681" s="34"/>
      <c r="J681" s="34"/>
      <c r="K681" s="35"/>
      <c r="L681" s="34"/>
      <c r="M681" s="34"/>
    </row>
    <row r="682" spans="9:13" s="33" customFormat="1" ht="11.25" x14ac:dyDescent="0.15">
      <c r="I682" s="34"/>
      <c r="J682" s="34"/>
      <c r="K682" s="35"/>
      <c r="L682" s="34"/>
      <c r="M682" s="34"/>
    </row>
    <row r="683" spans="9:13" s="33" customFormat="1" ht="11.25" x14ac:dyDescent="0.15">
      <c r="I683" s="34"/>
      <c r="J683" s="34"/>
      <c r="K683" s="35"/>
      <c r="L683" s="34"/>
      <c r="M683" s="34"/>
    </row>
    <row r="684" spans="9:13" s="33" customFormat="1" ht="11.25" x14ac:dyDescent="0.15">
      <c r="I684" s="34"/>
      <c r="J684" s="34"/>
      <c r="K684" s="35"/>
      <c r="L684" s="34"/>
      <c r="M684" s="34"/>
    </row>
    <row r="685" spans="9:13" s="33" customFormat="1" ht="11.25" x14ac:dyDescent="0.15">
      <c r="I685" s="34"/>
      <c r="J685" s="34"/>
      <c r="K685" s="35"/>
      <c r="L685" s="34"/>
      <c r="M685" s="34"/>
    </row>
    <row r="686" spans="9:13" s="33" customFormat="1" ht="11.25" x14ac:dyDescent="0.15">
      <c r="I686" s="34"/>
      <c r="J686" s="34"/>
      <c r="K686" s="35"/>
      <c r="L686" s="34"/>
      <c r="M686" s="34"/>
    </row>
    <row r="687" spans="9:13" s="33" customFormat="1" ht="11.25" x14ac:dyDescent="0.15">
      <c r="I687" s="34"/>
      <c r="J687" s="34"/>
      <c r="K687" s="35"/>
      <c r="L687" s="34"/>
      <c r="M687" s="34"/>
    </row>
    <row r="688" spans="9:13" s="33" customFormat="1" ht="11.25" x14ac:dyDescent="0.15">
      <c r="I688" s="34"/>
      <c r="J688" s="34"/>
      <c r="K688" s="35"/>
      <c r="L688" s="34"/>
      <c r="M688" s="34"/>
    </row>
    <row r="689" spans="9:13" s="33" customFormat="1" ht="11.25" x14ac:dyDescent="0.15">
      <c r="I689" s="34"/>
      <c r="J689" s="34"/>
      <c r="K689" s="35"/>
      <c r="L689" s="34"/>
      <c r="M689" s="34"/>
    </row>
    <row r="690" spans="9:13" s="33" customFormat="1" ht="11.25" x14ac:dyDescent="0.15">
      <c r="I690" s="34"/>
      <c r="J690" s="34"/>
      <c r="K690" s="35"/>
      <c r="L690" s="34"/>
      <c r="M690" s="34"/>
    </row>
    <row r="691" spans="9:13" s="33" customFormat="1" ht="11.25" x14ac:dyDescent="0.15">
      <c r="I691" s="34"/>
      <c r="J691" s="34"/>
      <c r="K691" s="35"/>
      <c r="L691" s="34"/>
      <c r="M691" s="34"/>
    </row>
    <row r="692" spans="9:13" s="33" customFormat="1" ht="11.25" x14ac:dyDescent="0.15">
      <c r="I692" s="34"/>
      <c r="J692" s="34"/>
      <c r="K692" s="35"/>
      <c r="L692" s="34"/>
      <c r="M692" s="34"/>
    </row>
    <row r="693" spans="9:13" s="33" customFormat="1" ht="11.25" x14ac:dyDescent="0.15">
      <c r="I693" s="34"/>
      <c r="J693" s="34"/>
      <c r="K693" s="35"/>
      <c r="L693" s="34"/>
      <c r="M693" s="34"/>
    </row>
    <row r="694" spans="9:13" s="33" customFormat="1" ht="11.25" x14ac:dyDescent="0.15">
      <c r="I694" s="34"/>
      <c r="J694" s="34"/>
      <c r="K694" s="35"/>
      <c r="L694" s="34"/>
      <c r="M694" s="34"/>
    </row>
    <row r="695" spans="9:13" s="33" customFormat="1" ht="11.25" x14ac:dyDescent="0.15">
      <c r="I695" s="34"/>
      <c r="J695" s="34"/>
      <c r="K695" s="35"/>
      <c r="L695" s="34"/>
      <c r="M695" s="34"/>
    </row>
    <row r="696" spans="9:13" s="33" customFormat="1" ht="11.25" x14ac:dyDescent="0.15">
      <c r="I696" s="34"/>
      <c r="J696" s="34"/>
      <c r="K696" s="35"/>
      <c r="L696" s="34"/>
      <c r="M696" s="34"/>
    </row>
    <row r="697" spans="9:13" s="33" customFormat="1" ht="11.25" x14ac:dyDescent="0.15">
      <c r="I697" s="34"/>
      <c r="J697" s="34"/>
      <c r="K697" s="35"/>
      <c r="L697" s="34"/>
      <c r="M697" s="34"/>
    </row>
    <row r="698" spans="9:13" s="33" customFormat="1" ht="11.25" x14ac:dyDescent="0.15">
      <c r="I698" s="34"/>
      <c r="J698" s="34"/>
      <c r="K698" s="35"/>
      <c r="L698" s="34"/>
      <c r="M698" s="34"/>
    </row>
    <row r="699" spans="9:13" s="33" customFormat="1" ht="11.25" x14ac:dyDescent="0.15">
      <c r="I699" s="34"/>
      <c r="J699" s="34"/>
      <c r="K699" s="35"/>
      <c r="L699" s="34"/>
      <c r="M699" s="34"/>
    </row>
    <row r="700" spans="9:13" s="33" customFormat="1" ht="11.25" x14ac:dyDescent="0.15">
      <c r="I700" s="34"/>
      <c r="J700" s="34"/>
      <c r="K700" s="35"/>
      <c r="L700" s="34"/>
      <c r="M700" s="34"/>
    </row>
    <row r="701" spans="9:13" s="33" customFormat="1" ht="11.25" x14ac:dyDescent="0.15">
      <c r="I701" s="34"/>
      <c r="J701" s="34"/>
      <c r="K701" s="35"/>
      <c r="L701" s="34"/>
      <c r="M701" s="34"/>
    </row>
    <row r="702" spans="9:13" s="33" customFormat="1" ht="11.25" x14ac:dyDescent="0.15">
      <c r="I702" s="34"/>
      <c r="J702" s="34"/>
      <c r="K702" s="35"/>
      <c r="L702" s="34"/>
      <c r="M702" s="34"/>
    </row>
    <row r="703" spans="9:13" s="33" customFormat="1" ht="11.25" x14ac:dyDescent="0.15">
      <c r="I703" s="34"/>
      <c r="J703" s="34"/>
      <c r="K703" s="35"/>
      <c r="L703" s="34"/>
      <c r="M703" s="34"/>
    </row>
    <row r="704" spans="9:13" s="33" customFormat="1" ht="11.25" x14ac:dyDescent="0.15">
      <c r="I704" s="34"/>
      <c r="J704" s="34"/>
      <c r="K704" s="35"/>
      <c r="L704" s="34"/>
      <c r="M704" s="34"/>
    </row>
    <row r="705" spans="9:13" s="33" customFormat="1" ht="11.25" x14ac:dyDescent="0.15">
      <c r="I705" s="34"/>
      <c r="J705" s="34"/>
      <c r="K705" s="35"/>
      <c r="L705" s="34"/>
      <c r="M705" s="34"/>
    </row>
    <row r="706" spans="9:13" s="33" customFormat="1" ht="11.25" x14ac:dyDescent="0.15">
      <c r="I706" s="34"/>
      <c r="J706" s="34"/>
      <c r="K706" s="35"/>
      <c r="L706" s="34"/>
      <c r="M706" s="34"/>
    </row>
    <row r="707" spans="9:13" s="33" customFormat="1" ht="11.25" x14ac:dyDescent="0.15">
      <c r="I707" s="34"/>
      <c r="J707" s="34"/>
      <c r="K707" s="35"/>
      <c r="L707" s="34"/>
      <c r="M707" s="34"/>
    </row>
    <row r="708" spans="9:13" s="33" customFormat="1" ht="11.25" x14ac:dyDescent="0.15">
      <c r="I708" s="34"/>
      <c r="J708" s="34"/>
      <c r="K708" s="35"/>
      <c r="L708" s="34"/>
      <c r="M708" s="34"/>
    </row>
    <row r="709" spans="9:13" s="33" customFormat="1" ht="11.25" x14ac:dyDescent="0.15">
      <c r="I709" s="34"/>
      <c r="J709" s="34"/>
      <c r="K709" s="35"/>
      <c r="L709" s="34"/>
      <c r="M709" s="34"/>
    </row>
    <row r="710" spans="9:13" s="33" customFormat="1" ht="11.25" x14ac:dyDescent="0.15">
      <c r="I710" s="34"/>
      <c r="J710" s="34"/>
      <c r="K710" s="35"/>
      <c r="L710" s="34"/>
      <c r="M710" s="34"/>
    </row>
    <row r="711" spans="9:13" s="33" customFormat="1" ht="11.25" x14ac:dyDescent="0.15">
      <c r="I711" s="34"/>
      <c r="J711" s="34"/>
      <c r="K711" s="35"/>
      <c r="L711" s="34"/>
      <c r="M711" s="34"/>
    </row>
    <row r="712" spans="9:13" s="33" customFormat="1" ht="11.25" x14ac:dyDescent="0.15">
      <c r="I712" s="34"/>
      <c r="J712" s="34"/>
      <c r="K712" s="35"/>
      <c r="L712" s="34"/>
      <c r="M712" s="34"/>
    </row>
    <row r="713" spans="9:13" s="33" customFormat="1" ht="11.25" x14ac:dyDescent="0.15">
      <c r="I713" s="34"/>
      <c r="J713" s="34"/>
      <c r="K713" s="35"/>
      <c r="L713" s="34"/>
      <c r="M713" s="34"/>
    </row>
    <row r="714" spans="9:13" s="33" customFormat="1" ht="11.25" x14ac:dyDescent="0.15">
      <c r="I714" s="34"/>
      <c r="J714" s="34"/>
      <c r="K714" s="35"/>
      <c r="L714" s="34"/>
      <c r="M714" s="34"/>
    </row>
    <row r="715" spans="9:13" s="33" customFormat="1" ht="11.25" x14ac:dyDescent="0.15">
      <c r="I715" s="34"/>
      <c r="J715" s="34"/>
      <c r="K715" s="35"/>
      <c r="L715" s="34"/>
      <c r="M715" s="34"/>
    </row>
    <row r="716" spans="9:13" s="33" customFormat="1" ht="11.25" x14ac:dyDescent="0.15">
      <c r="I716" s="34"/>
      <c r="J716" s="34"/>
      <c r="K716" s="35"/>
      <c r="L716" s="34"/>
      <c r="M716" s="34"/>
    </row>
    <row r="717" spans="9:13" s="33" customFormat="1" ht="11.25" x14ac:dyDescent="0.15">
      <c r="I717" s="34"/>
      <c r="J717" s="34"/>
      <c r="K717" s="35"/>
      <c r="L717" s="34"/>
      <c r="M717" s="34"/>
    </row>
    <row r="718" spans="9:13" s="33" customFormat="1" ht="11.25" x14ac:dyDescent="0.15">
      <c r="I718" s="34"/>
      <c r="J718" s="34"/>
      <c r="K718" s="35"/>
      <c r="L718" s="34"/>
      <c r="M718" s="34"/>
    </row>
    <row r="719" spans="9:13" s="33" customFormat="1" ht="11.25" x14ac:dyDescent="0.15">
      <c r="I719" s="34"/>
      <c r="J719" s="34"/>
      <c r="K719" s="35"/>
      <c r="L719" s="34"/>
      <c r="M719" s="34"/>
    </row>
    <row r="720" spans="9:13" s="33" customFormat="1" ht="11.25" x14ac:dyDescent="0.15">
      <c r="I720" s="34"/>
      <c r="J720" s="34"/>
      <c r="K720" s="35"/>
      <c r="L720" s="34"/>
      <c r="M720" s="34"/>
    </row>
    <row r="721" spans="9:13" s="33" customFormat="1" ht="11.25" x14ac:dyDescent="0.15">
      <c r="I721" s="34"/>
      <c r="J721" s="34"/>
      <c r="K721" s="35"/>
      <c r="L721" s="34"/>
      <c r="M721" s="34"/>
    </row>
    <row r="722" spans="9:13" s="33" customFormat="1" ht="11.25" x14ac:dyDescent="0.15">
      <c r="I722" s="34"/>
      <c r="J722" s="34"/>
      <c r="K722" s="35"/>
      <c r="L722" s="34"/>
      <c r="M722" s="34"/>
    </row>
    <row r="723" spans="9:13" s="33" customFormat="1" ht="11.25" x14ac:dyDescent="0.15">
      <c r="I723" s="34"/>
      <c r="J723" s="34"/>
      <c r="K723" s="35"/>
      <c r="L723" s="34"/>
      <c r="M723" s="34"/>
    </row>
    <row r="724" spans="9:13" s="33" customFormat="1" ht="11.25" x14ac:dyDescent="0.15">
      <c r="I724" s="34"/>
      <c r="J724" s="34"/>
      <c r="K724" s="35"/>
      <c r="L724" s="34"/>
      <c r="M724" s="34"/>
    </row>
    <row r="725" spans="9:13" s="33" customFormat="1" ht="11.25" x14ac:dyDescent="0.15">
      <c r="I725" s="34"/>
      <c r="J725" s="34"/>
      <c r="K725" s="35"/>
      <c r="L725" s="34"/>
      <c r="M725" s="34"/>
    </row>
    <row r="726" spans="9:13" s="33" customFormat="1" ht="11.25" x14ac:dyDescent="0.15">
      <c r="I726" s="34"/>
      <c r="J726" s="34"/>
      <c r="K726" s="35"/>
      <c r="L726" s="34"/>
      <c r="M726" s="34"/>
    </row>
    <row r="727" spans="9:13" s="33" customFormat="1" ht="11.25" x14ac:dyDescent="0.15">
      <c r="I727" s="34"/>
      <c r="J727" s="34"/>
      <c r="K727" s="35"/>
      <c r="L727" s="34"/>
      <c r="M727" s="34"/>
    </row>
    <row r="728" spans="9:13" s="33" customFormat="1" ht="11.25" x14ac:dyDescent="0.15">
      <c r="I728" s="34"/>
      <c r="J728" s="34"/>
      <c r="K728" s="35"/>
      <c r="L728" s="34"/>
      <c r="M728" s="34"/>
    </row>
    <row r="729" spans="9:13" s="33" customFormat="1" ht="11.25" x14ac:dyDescent="0.15">
      <c r="I729" s="34"/>
      <c r="J729" s="34"/>
      <c r="K729" s="35"/>
      <c r="L729" s="34"/>
      <c r="M729" s="34"/>
    </row>
    <row r="730" spans="9:13" s="33" customFormat="1" ht="11.25" x14ac:dyDescent="0.15">
      <c r="I730" s="34"/>
      <c r="J730" s="34"/>
      <c r="K730" s="35"/>
      <c r="L730" s="34"/>
      <c r="M730" s="34"/>
    </row>
    <row r="731" spans="9:13" s="33" customFormat="1" ht="11.25" x14ac:dyDescent="0.15">
      <c r="I731" s="34"/>
      <c r="J731" s="34"/>
      <c r="K731" s="35"/>
      <c r="L731" s="34"/>
      <c r="M731" s="34"/>
    </row>
    <row r="732" spans="9:13" s="33" customFormat="1" ht="11.25" x14ac:dyDescent="0.15">
      <c r="I732" s="34"/>
      <c r="J732" s="34"/>
      <c r="K732" s="35"/>
      <c r="L732" s="34"/>
      <c r="M732" s="34"/>
    </row>
    <row r="733" spans="9:13" s="33" customFormat="1" ht="11.25" x14ac:dyDescent="0.15">
      <c r="I733" s="34"/>
      <c r="J733" s="34"/>
      <c r="K733" s="35"/>
      <c r="L733" s="34"/>
      <c r="M733" s="34"/>
    </row>
    <row r="734" spans="9:13" s="33" customFormat="1" ht="11.25" x14ac:dyDescent="0.15">
      <c r="I734" s="34"/>
      <c r="J734" s="34"/>
      <c r="K734" s="35"/>
      <c r="L734" s="34"/>
      <c r="M734" s="34"/>
    </row>
    <row r="735" spans="9:13" s="33" customFormat="1" ht="11.25" x14ac:dyDescent="0.15">
      <c r="I735" s="34"/>
      <c r="J735" s="34"/>
      <c r="K735" s="35"/>
      <c r="L735" s="34"/>
      <c r="M735" s="34"/>
    </row>
    <row r="736" spans="9:13" s="33" customFormat="1" ht="11.25" x14ac:dyDescent="0.15">
      <c r="I736" s="34"/>
      <c r="J736" s="34"/>
      <c r="K736" s="35"/>
      <c r="L736" s="34"/>
      <c r="M736" s="34"/>
    </row>
    <row r="737" spans="9:13" s="33" customFormat="1" ht="11.25" x14ac:dyDescent="0.15">
      <c r="I737" s="34"/>
      <c r="J737" s="34"/>
      <c r="K737" s="35"/>
      <c r="L737" s="34"/>
      <c r="M737" s="34"/>
    </row>
    <row r="738" spans="9:13" s="33" customFormat="1" ht="11.25" x14ac:dyDescent="0.15">
      <c r="I738" s="34"/>
      <c r="J738" s="34"/>
      <c r="K738" s="35"/>
      <c r="L738" s="34"/>
      <c r="M738" s="34"/>
    </row>
    <row r="739" spans="9:13" s="33" customFormat="1" ht="11.25" x14ac:dyDescent="0.15">
      <c r="I739" s="34"/>
      <c r="J739" s="34"/>
      <c r="K739" s="35"/>
      <c r="L739" s="34"/>
      <c r="M739" s="34"/>
    </row>
    <row r="740" spans="9:13" s="33" customFormat="1" ht="11.25" x14ac:dyDescent="0.15">
      <c r="I740" s="34"/>
      <c r="J740" s="34"/>
      <c r="K740" s="35"/>
      <c r="L740" s="34"/>
      <c r="M740" s="34"/>
    </row>
    <row r="741" spans="9:13" s="33" customFormat="1" ht="11.25" x14ac:dyDescent="0.15">
      <c r="I741" s="34"/>
      <c r="J741" s="34"/>
      <c r="K741" s="35"/>
      <c r="L741" s="34"/>
      <c r="M741" s="34"/>
    </row>
    <row r="742" spans="9:13" s="33" customFormat="1" ht="11.25" x14ac:dyDescent="0.15">
      <c r="I742" s="34"/>
      <c r="J742" s="34"/>
      <c r="K742" s="35"/>
      <c r="L742" s="34"/>
      <c r="M742" s="34"/>
    </row>
    <row r="743" spans="9:13" s="33" customFormat="1" ht="11.25" x14ac:dyDescent="0.15">
      <c r="I743" s="34"/>
      <c r="J743" s="34"/>
      <c r="K743" s="35"/>
      <c r="L743" s="34"/>
      <c r="M743" s="34"/>
    </row>
    <row r="744" spans="9:13" s="33" customFormat="1" ht="11.25" x14ac:dyDescent="0.15">
      <c r="I744" s="34"/>
      <c r="J744" s="34"/>
      <c r="K744" s="35"/>
      <c r="L744" s="34"/>
      <c r="M744" s="34"/>
    </row>
    <row r="745" spans="9:13" s="33" customFormat="1" ht="11.25" x14ac:dyDescent="0.15">
      <c r="I745" s="34"/>
      <c r="J745" s="34"/>
      <c r="K745" s="35"/>
      <c r="L745" s="34"/>
      <c r="M745" s="34"/>
    </row>
    <row r="746" spans="9:13" s="33" customFormat="1" ht="11.25" x14ac:dyDescent="0.15">
      <c r="I746" s="34"/>
      <c r="J746" s="34"/>
      <c r="K746" s="35"/>
      <c r="L746" s="34"/>
      <c r="M746" s="34"/>
    </row>
    <row r="747" spans="9:13" s="33" customFormat="1" ht="11.25" x14ac:dyDescent="0.15">
      <c r="I747" s="34"/>
      <c r="J747" s="34"/>
      <c r="K747" s="35"/>
      <c r="L747" s="34"/>
      <c r="M747" s="34"/>
    </row>
    <row r="748" spans="9:13" s="33" customFormat="1" ht="11.25" x14ac:dyDescent="0.15">
      <c r="I748" s="34"/>
      <c r="J748" s="34"/>
      <c r="K748" s="35"/>
      <c r="L748" s="34"/>
      <c r="M748" s="34"/>
    </row>
    <row r="749" spans="9:13" s="33" customFormat="1" ht="11.25" x14ac:dyDescent="0.15">
      <c r="I749" s="34"/>
      <c r="J749" s="34"/>
      <c r="K749" s="35"/>
      <c r="L749" s="34"/>
      <c r="M749" s="34"/>
    </row>
    <row r="750" spans="9:13" s="33" customFormat="1" ht="11.25" x14ac:dyDescent="0.15">
      <c r="I750" s="34"/>
      <c r="J750" s="34"/>
      <c r="K750" s="35"/>
      <c r="L750" s="34"/>
      <c r="M750" s="34"/>
    </row>
    <row r="751" spans="9:13" s="33" customFormat="1" ht="11.25" x14ac:dyDescent="0.15">
      <c r="I751" s="34"/>
      <c r="J751" s="34"/>
      <c r="K751" s="35"/>
      <c r="L751" s="34"/>
      <c r="M751" s="34"/>
    </row>
    <row r="752" spans="9:13" s="33" customFormat="1" ht="11.25" x14ac:dyDescent="0.15">
      <c r="I752" s="34"/>
      <c r="J752" s="34"/>
      <c r="K752" s="35"/>
      <c r="L752" s="34"/>
      <c r="M752" s="34"/>
    </row>
    <row r="753" spans="9:13" s="33" customFormat="1" ht="11.25" x14ac:dyDescent="0.15">
      <c r="I753" s="34"/>
      <c r="J753" s="34"/>
      <c r="K753" s="35"/>
      <c r="L753" s="34"/>
      <c r="M753" s="34"/>
    </row>
    <row r="754" spans="9:13" s="33" customFormat="1" ht="11.25" x14ac:dyDescent="0.15">
      <c r="I754" s="34"/>
      <c r="J754" s="34"/>
      <c r="K754" s="35"/>
      <c r="L754" s="34"/>
      <c r="M754" s="34"/>
    </row>
    <row r="755" spans="9:13" s="33" customFormat="1" ht="11.25" x14ac:dyDescent="0.15">
      <c r="I755" s="34"/>
      <c r="J755" s="34"/>
      <c r="K755" s="35"/>
      <c r="L755" s="34"/>
      <c r="M755" s="34"/>
    </row>
    <row r="756" spans="9:13" s="33" customFormat="1" ht="11.25" x14ac:dyDescent="0.15">
      <c r="I756" s="34"/>
      <c r="J756" s="34"/>
      <c r="K756" s="35"/>
      <c r="L756" s="34"/>
      <c r="M756" s="34"/>
    </row>
    <row r="757" spans="9:13" s="33" customFormat="1" ht="11.25" x14ac:dyDescent="0.15">
      <c r="I757" s="34"/>
      <c r="J757" s="34"/>
      <c r="K757" s="35"/>
      <c r="L757" s="34"/>
      <c r="M757" s="34"/>
    </row>
    <row r="758" spans="9:13" s="33" customFormat="1" ht="11.25" x14ac:dyDescent="0.15">
      <c r="I758" s="34"/>
      <c r="J758" s="34"/>
      <c r="K758" s="35"/>
      <c r="L758" s="34"/>
      <c r="M758" s="34"/>
    </row>
    <row r="759" spans="9:13" s="33" customFormat="1" ht="11.25" x14ac:dyDescent="0.15">
      <c r="I759" s="34"/>
      <c r="J759" s="34"/>
      <c r="K759" s="35"/>
      <c r="L759" s="34"/>
      <c r="M759" s="34"/>
    </row>
    <row r="760" spans="9:13" s="33" customFormat="1" ht="11.25" x14ac:dyDescent="0.15">
      <c r="I760" s="34"/>
      <c r="J760" s="34"/>
      <c r="K760" s="35"/>
      <c r="L760" s="34"/>
      <c r="M760" s="34"/>
    </row>
    <row r="761" spans="9:13" s="33" customFormat="1" ht="11.25" x14ac:dyDescent="0.15">
      <c r="I761" s="34"/>
      <c r="J761" s="34"/>
      <c r="K761" s="35"/>
      <c r="L761" s="34"/>
      <c r="M761" s="34"/>
    </row>
    <row r="762" spans="9:13" s="33" customFormat="1" ht="11.25" x14ac:dyDescent="0.15">
      <c r="I762" s="34"/>
      <c r="J762" s="34"/>
      <c r="K762" s="35"/>
      <c r="L762" s="34"/>
      <c r="M762" s="34"/>
    </row>
    <row r="763" spans="9:13" s="33" customFormat="1" ht="11.25" x14ac:dyDescent="0.15">
      <c r="I763" s="34"/>
      <c r="J763" s="34"/>
      <c r="K763" s="35"/>
      <c r="L763" s="34"/>
      <c r="M763" s="34"/>
    </row>
    <row r="764" spans="9:13" s="33" customFormat="1" ht="11.25" x14ac:dyDescent="0.15">
      <c r="I764" s="34"/>
      <c r="J764" s="34"/>
      <c r="K764" s="35"/>
      <c r="L764" s="34"/>
      <c r="M764" s="34"/>
    </row>
    <row r="765" spans="9:13" s="33" customFormat="1" ht="11.25" x14ac:dyDescent="0.15">
      <c r="I765" s="34"/>
      <c r="J765" s="34"/>
      <c r="K765" s="35"/>
      <c r="L765" s="34"/>
      <c r="M765" s="34"/>
    </row>
    <row r="766" spans="9:13" s="33" customFormat="1" ht="11.25" x14ac:dyDescent="0.15">
      <c r="I766" s="34"/>
      <c r="J766" s="34"/>
      <c r="K766" s="35"/>
      <c r="L766" s="34"/>
      <c r="M766" s="34"/>
    </row>
    <row r="767" spans="9:13" s="33" customFormat="1" ht="11.25" x14ac:dyDescent="0.15">
      <c r="I767" s="34"/>
      <c r="J767" s="34"/>
      <c r="K767" s="35"/>
      <c r="L767" s="34"/>
      <c r="M767" s="34"/>
    </row>
    <row r="768" spans="9:13" s="33" customFormat="1" ht="11.25" x14ac:dyDescent="0.15">
      <c r="I768" s="34"/>
      <c r="J768" s="34"/>
      <c r="K768" s="35"/>
      <c r="L768" s="34"/>
      <c r="M768" s="34"/>
    </row>
    <row r="769" spans="9:13" s="33" customFormat="1" ht="11.25" x14ac:dyDescent="0.15">
      <c r="I769" s="34"/>
      <c r="J769" s="34"/>
      <c r="K769" s="35"/>
      <c r="L769" s="34"/>
      <c r="M769" s="34"/>
    </row>
    <row r="770" spans="9:13" s="33" customFormat="1" ht="11.25" x14ac:dyDescent="0.15">
      <c r="I770" s="34"/>
      <c r="J770" s="34"/>
      <c r="K770" s="35"/>
      <c r="L770" s="34"/>
      <c r="M770" s="34"/>
    </row>
    <row r="771" spans="9:13" s="33" customFormat="1" ht="11.25" x14ac:dyDescent="0.15">
      <c r="I771" s="34"/>
      <c r="J771" s="34"/>
      <c r="K771" s="35"/>
      <c r="L771" s="34"/>
      <c r="M771" s="34"/>
    </row>
    <row r="772" spans="9:13" s="33" customFormat="1" ht="11.25" x14ac:dyDescent="0.15">
      <c r="I772" s="34"/>
      <c r="J772" s="34"/>
      <c r="K772" s="35"/>
      <c r="L772" s="34"/>
      <c r="M772" s="34"/>
    </row>
    <row r="773" spans="9:13" s="33" customFormat="1" ht="11.25" x14ac:dyDescent="0.15">
      <c r="I773" s="34"/>
      <c r="J773" s="34"/>
      <c r="K773" s="35"/>
      <c r="L773" s="34"/>
      <c r="M773" s="34"/>
    </row>
    <row r="774" spans="9:13" s="33" customFormat="1" ht="11.25" x14ac:dyDescent="0.15">
      <c r="I774" s="34"/>
      <c r="J774" s="34"/>
      <c r="K774" s="35"/>
      <c r="L774" s="34"/>
      <c r="M774" s="34"/>
    </row>
    <row r="775" spans="9:13" s="33" customFormat="1" ht="11.25" x14ac:dyDescent="0.15">
      <c r="I775" s="34"/>
      <c r="J775" s="34"/>
      <c r="K775" s="35"/>
      <c r="L775" s="34"/>
      <c r="M775" s="34"/>
    </row>
    <row r="776" spans="9:13" s="33" customFormat="1" ht="11.25" x14ac:dyDescent="0.15">
      <c r="I776" s="34"/>
      <c r="J776" s="34"/>
      <c r="K776" s="35"/>
      <c r="L776" s="34"/>
      <c r="M776" s="34"/>
    </row>
    <row r="777" spans="9:13" s="33" customFormat="1" ht="11.25" x14ac:dyDescent="0.15">
      <c r="I777" s="34"/>
      <c r="J777" s="34"/>
      <c r="K777" s="35"/>
      <c r="L777" s="34"/>
      <c r="M777" s="34"/>
    </row>
    <row r="778" spans="9:13" s="33" customFormat="1" ht="11.25" x14ac:dyDescent="0.15">
      <c r="I778" s="34"/>
      <c r="J778" s="34"/>
      <c r="K778" s="35"/>
      <c r="L778" s="34"/>
      <c r="M778" s="34"/>
    </row>
    <row r="779" spans="9:13" s="33" customFormat="1" ht="11.25" x14ac:dyDescent="0.15">
      <c r="I779" s="34"/>
      <c r="J779" s="34"/>
      <c r="K779" s="35"/>
      <c r="L779" s="34"/>
      <c r="M779" s="34"/>
    </row>
    <row r="780" spans="9:13" s="33" customFormat="1" ht="11.25" x14ac:dyDescent="0.15">
      <c r="I780" s="34"/>
      <c r="J780" s="34"/>
      <c r="K780" s="35"/>
      <c r="L780" s="34"/>
      <c r="M780" s="34"/>
    </row>
    <row r="781" spans="9:13" s="33" customFormat="1" ht="11.25" x14ac:dyDescent="0.15">
      <c r="I781" s="34"/>
      <c r="J781" s="34"/>
      <c r="K781" s="35"/>
      <c r="L781" s="34"/>
      <c r="M781" s="34"/>
    </row>
    <row r="782" spans="9:13" s="33" customFormat="1" ht="11.25" x14ac:dyDescent="0.15">
      <c r="I782" s="34"/>
      <c r="J782" s="34"/>
      <c r="K782" s="35"/>
      <c r="L782" s="34"/>
      <c r="M782" s="34"/>
    </row>
    <row r="783" spans="9:13" s="33" customFormat="1" ht="11.25" x14ac:dyDescent="0.15">
      <c r="I783" s="34"/>
      <c r="J783" s="34"/>
      <c r="K783" s="35"/>
      <c r="L783" s="34"/>
      <c r="M783" s="34"/>
    </row>
    <row r="784" spans="9:13" s="33" customFormat="1" ht="11.25" x14ac:dyDescent="0.15">
      <c r="I784" s="34"/>
      <c r="J784" s="34"/>
      <c r="K784" s="35"/>
      <c r="L784" s="34"/>
      <c r="M784" s="34"/>
    </row>
    <row r="785" spans="9:13" s="33" customFormat="1" ht="11.25" x14ac:dyDescent="0.15">
      <c r="I785" s="34"/>
      <c r="J785" s="34"/>
      <c r="K785" s="35"/>
      <c r="L785" s="34"/>
      <c r="M785" s="34"/>
    </row>
    <row r="786" spans="9:13" s="33" customFormat="1" ht="11.25" x14ac:dyDescent="0.15">
      <c r="I786" s="34"/>
      <c r="J786" s="34"/>
      <c r="K786" s="35"/>
      <c r="L786" s="34"/>
      <c r="M786" s="34"/>
    </row>
    <row r="787" spans="9:13" s="33" customFormat="1" ht="11.25" x14ac:dyDescent="0.15">
      <c r="I787" s="34"/>
      <c r="J787" s="34"/>
      <c r="K787" s="35"/>
      <c r="L787" s="34"/>
      <c r="M787" s="34"/>
    </row>
    <row r="788" spans="9:13" s="33" customFormat="1" ht="11.25" x14ac:dyDescent="0.15">
      <c r="I788" s="34"/>
      <c r="J788" s="34"/>
      <c r="K788" s="35"/>
      <c r="L788" s="34"/>
      <c r="M788" s="34"/>
    </row>
    <row r="789" spans="9:13" s="33" customFormat="1" ht="11.25" x14ac:dyDescent="0.15">
      <c r="I789" s="34"/>
      <c r="J789" s="34"/>
      <c r="K789" s="35"/>
      <c r="L789" s="34"/>
      <c r="M789" s="34"/>
    </row>
    <row r="790" spans="9:13" s="33" customFormat="1" ht="11.25" x14ac:dyDescent="0.15">
      <c r="I790" s="34"/>
      <c r="J790" s="34"/>
      <c r="K790" s="35"/>
      <c r="L790" s="34"/>
      <c r="M790" s="34"/>
    </row>
    <row r="791" spans="9:13" s="33" customFormat="1" ht="11.25" x14ac:dyDescent="0.15">
      <c r="I791" s="34"/>
      <c r="J791" s="34"/>
      <c r="K791" s="35"/>
      <c r="L791" s="34"/>
      <c r="M791" s="34"/>
    </row>
    <row r="792" spans="9:13" s="33" customFormat="1" ht="11.25" x14ac:dyDescent="0.15">
      <c r="I792" s="34"/>
      <c r="J792" s="34"/>
      <c r="K792" s="35"/>
      <c r="L792" s="34"/>
      <c r="M792" s="34"/>
    </row>
    <row r="793" spans="9:13" s="33" customFormat="1" ht="11.25" x14ac:dyDescent="0.15">
      <c r="I793" s="34"/>
      <c r="J793" s="34"/>
      <c r="K793" s="35"/>
      <c r="L793" s="34"/>
      <c r="M793" s="34"/>
    </row>
    <row r="794" spans="9:13" s="33" customFormat="1" ht="11.25" x14ac:dyDescent="0.15">
      <c r="I794" s="34"/>
      <c r="J794" s="34"/>
      <c r="K794" s="35"/>
      <c r="L794" s="34"/>
      <c r="M794" s="34"/>
    </row>
    <row r="795" spans="9:13" s="33" customFormat="1" ht="11.25" x14ac:dyDescent="0.15">
      <c r="I795" s="34"/>
      <c r="J795" s="34"/>
      <c r="K795" s="35"/>
      <c r="L795" s="34"/>
      <c r="M795" s="34"/>
    </row>
    <row r="796" spans="9:13" s="33" customFormat="1" ht="11.25" x14ac:dyDescent="0.15">
      <c r="I796" s="34"/>
      <c r="J796" s="34"/>
      <c r="K796" s="35"/>
      <c r="L796" s="34"/>
      <c r="M796" s="34"/>
    </row>
    <row r="797" spans="9:13" s="33" customFormat="1" ht="11.25" x14ac:dyDescent="0.15">
      <c r="I797" s="34"/>
      <c r="J797" s="34"/>
      <c r="K797" s="35"/>
      <c r="L797" s="34"/>
      <c r="M797" s="34"/>
    </row>
    <row r="798" spans="9:13" s="33" customFormat="1" ht="11.25" x14ac:dyDescent="0.15">
      <c r="I798" s="34"/>
      <c r="J798" s="34"/>
      <c r="K798" s="35"/>
      <c r="L798" s="34"/>
      <c r="M798" s="34"/>
    </row>
    <row r="799" spans="9:13" s="33" customFormat="1" ht="11.25" x14ac:dyDescent="0.15">
      <c r="I799" s="34"/>
      <c r="J799" s="34"/>
      <c r="K799" s="35"/>
      <c r="L799" s="34"/>
      <c r="M799" s="34"/>
    </row>
    <row r="800" spans="9:13" s="33" customFormat="1" ht="11.25" x14ac:dyDescent="0.15">
      <c r="I800" s="34"/>
      <c r="J800" s="34"/>
      <c r="K800" s="35"/>
      <c r="L800" s="34"/>
      <c r="M800" s="34"/>
    </row>
    <row r="801" spans="9:13" s="33" customFormat="1" ht="11.25" x14ac:dyDescent="0.15">
      <c r="I801" s="34"/>
      <c r="J801" s="34"/>
      <c r="K801" s="35"/>
      <c r="L801" s="34"/>
      <c r="M801" s="34"/>
    </row>
    <row r="802" spans="9:13" s="33" customFormat="1" ht="11.25" x14ac:dyDescent="0.15">
      <c r="I802" s="34"/>
      <c r="J802" s="34"/>
      <c r="K802" s="35"/>
      <c r="L802" s="34"/>
      <c r="M802" s="34"/>
    </row>
    <row r="803" spans="9:13" s="33" customFormat="1" ht="11.25" x14ac:dyDescent="0.15">
      <c r="I803" s="34"/>
      <c r="J803" s="34"/>
      <c r="K803" s="35"/>
      <c r="L803" s="34"/>
      <c r="M803" s="34"/>
    </row>
    <row r="804" spans="9:13" s="33" customFormat="1" ht="11.25" x14ac:dyDescent="0.15">
      <c r="I804" s="34"/>
      <c r="J804" s="34"/>
      <c r="K804" s="35"/>
      <c r="L804" s="34"/>
      <c r="M804" s="34"/>
    </row>
    <row r="805" spans="9:13" s="33" customFormat="1" ht="11.25" x14ac:dyDescent="0.15">
      <c r="I805" s="34"/>
      <c r="J805" s="34"/>
      <c r="K805" s="35"/>
      <c r="L805" s="34"/>
      <c r="M805" s="34"/>
    </row>
    <row r="806" spans="9:13" s="33" customFormat="1" ht="11.25" x14ac:dyDescent="0.15">
      <c r="I806" s="34"/>
      <c r="J806" s="34"/>
      <c r="K806" s="35"/>
      <c r="L806" s="34"/>
      <c r="M806" s="34"/>
    </row>
    <row r="807" spans="9:13" s="33" customFormat="1" ht="11.25" x14ac:dyDescent="0.15">
      <c r="I807" s="34"/>
      <c r="J807" s="34"/>
      <c r="K807" s="35"/>
      <c r="L807" s="34"/>
      <c r="M807" s="34"/>
    </row>
    <row r="808" spans="9:13" s="33" customFormat="1" ht="11.25" x14ac:dyDescent="0.15">
      <c r="I808" s="34"/>
      <c r="J808" s="34"/>
      <c r="K808" s="35"/>
      <c r="L808" s="34"/>
      <c r="M808" s="34"/>
    </row>
    <row r="809" spans="9:13" s="33" customFormat="1" ht="11.25" x14ac:dyDescent="0.15">
      <c r="I809" s="34"/>
      <c r="J809" s="34"/>
      <c r="K809" s="35"/>
      <c r="L809" s="34"/>
      <c r="M809" s="34"/>
    </row>
    <row r="810" spans="9:13" s="33" customFormat="1" ht="11.25" x14ac:dyDescent="0.15">
      <c r="I810" s="34"/>
      <c r="J810" s="34"/>
      <c r="K810" s="35"/>
      <c r="L810" s="34"/>
      <c r="M810" s="34"/>
    </row>
    <row r="811" spans="9:13" s="33" customFormat="1" ht="11.25" x14ac:dyDescent="0.15">
      <c r="I811" s="34"/>
      <c r="J811" s="34"/>
      <c r="K811" s="35"/>
      <c r="L811" s="34"/>
      <c r="M811" s="34"/>
    </row>
    <row r="812" spans="9:13" s="33" customFormat="1" ht="11.25" x14ac:dyDescent="0.15">
      <c r="I812" s="34"/>
      <c r="J812" s="34"/>
      <c r="K812" s="35"/>
      <c r="L812" s="34"/>
      <c r="M812" s="34"/>
    </row>
    <row r="813" spans="9:13" s="33" customFormat="1" ht="11.25" x14ac:dyDescent="0.15">
      <c r="I813" s="34"/>
      <c r="J813" s="34"/>
      <c r="K813" s="35"/>
      <c r="L813" s="34"/>
      <c r="M813" s="34"/>
    </row>
    <row r="814" spans="9:13" s="33" customFormat="1" ht="11.25" x14ac:dyDescent="0.15">
      <c r="I814" s="34"/>
      <c r="J814" s="34"/>
      <c r="K814" s="35"/>
      <c r="L814" s="34"/>
      <c r="M814" s="34"/>
    </row>
    <row r="815" spans="9:13" s="33" customFormat="1" ht="11.25" x14ac:dyDescent="0.15">
      <c r="I815" s="34"/>
      <c r="J815" s="34"/>
      <c r="K815" s="35"/>
      <c r="L815" s="34"/>
      <c r="M815" s="34"/>
    </row>
    <row r="816" spans="9:13" s="33" customFormat="1" ht="11.25" x14ac:dyDescent="0.15">
      <c r="I816" s="34"/>
      <c r="J816" s="34"/>
      <c r="K816" s="35"/>
      <c r="L816" s="34"/>
      <c r="M816" s="34"/>
    </row>
    <row r="817" spans="9:13" s="33" customFormat="1" ht="11.25" x14ac:dyDescent="0.15">
      <c r="I817" s="34"/>
      <c r="J817" s="34"/>
      <c r="K817" s="35"/>
      <c r="L817" s="34"/>
      <c r="M817" s="34"/>
    </row>
    <row r="818" spans="9:13" s="33" customFormat="1" ht="11.25" x14ac:dyDescent="0.15">
      <c r="I818" s="34"/>
      <c r="J818" s="34"/>
      <c r="K818" s="35"/>
      <c r="L818" s="34"/>
      <c r="M818" s="34"/>
    </row>
    <row r="819" spans="9:13" s="33" customFormat="1" ht="11.25" x14ac:dyDescent="0.15">
      <c r="I819" s="34"/>
      <c r="J819" s="34"/>
      <c r="K819" s="35"/>
      <c r="L819" s="34"/>
      <c r="M819" s="34"/>
    </row>
    <row r="820" spans="9:13" s="33" customFormat="1" ht="11.25" x14ac:dyDescent="0.15">
      <c r="I820" s="34"/>
      <c r="J820" s="34"/>
      <c r="K820" s="35"/>
      <c r="L820" s="34"/>
      <c r="M820" s="34"/>
    </row>
    <row r="821" spans="9:13" s="33" customFormat="1" ht="11.25" x14ac:dyDescent="0.15">
      <c r="I821" s="34"/>
      <c r="J821" s="34"/>
      <c r="K821" s="35"/>
      <c r="L821" s="34"/>
      <c r="M821" s="34"/>
    </row>
    <row r="822" spans="9:13" s="33" customFormat="1" ht="11.25" x14ac:dyDescent="0.15">
      <c r="I822" s="34"/>
      <c r="J822" s="34"/>
      <c r="K822" s="35"/>
      <c r="L822" s="34"/>
      <c r="M822" s="34"/>
    </row>
    <row r="823" spans="9:13" s="33" customFormat="1" ht="11.25" x14ac:dyDescent="0.15">
      <c r="I823" s="34"/>
      <c r="J823" s="34"/>
      <c r="K823" s="35"/>
      <c r="L823" s="34"/>
      <c r="M823" s="34"/>
    </row>
    <row r="824" spans="9:13" s="33" customFormat="1" ht="11.25" x14ac:dyDescent="0.15">
      <c r="I824" s="34"/>
      <c r="J824" s="34"/>
      <c r="K824" s="35"/>
      <c r="L824" s="34"/>
      <c r="M824" s="34"/>
    </row>
    <row r="825" spans="9:13" s="33" customFormat="1" ht="11.25" x14ac:dyDescent="0.15">
      <c r="I825" s="34"/>
      <c r="J825" s="34"/>
      <c r="K825" s="35"/>
      <c r="L825" s="34"/>
      <c r="M825" s="34"/>
    </row>
    <row r="826" spans="9:13" s="33" customFormat="1" ht="11.25" x14ac:dyDescent="0.15">
      <c r="I826" s="34"/>
      <c r="J826" s="34"/>
      <c r="K826" s="35"/>
      <c r="L826" s="34"/>
      <c r="M826" s="34"/>
    </row>
    <row r="827" spans="9:13" s="33" customFormat="1" ht="11.25" x14ac:dyDescent="0.15">
      <c r="I827" s="34"/>
      <c r="J827" s="34"/>
      <c r="K827" s="35"/>
      <c r="L827" s="34"/>
      <c r="M827" s="34"/>
    </row>
    <row r="828" spans="9:13" s="33" customFormat="1" ht="11.25" x14ac:dyDescent="0.15">
      <c r="I828" s="34"/>
      <c r="J828" s="34"/>
      <c r="K828" s="35"/>
      <c r="L828" s="34"/>
      <c r="M828" s="34"/>
    </row>
    <row r="829" spans="9:13" s="33" customFormat="1" ht="11.25" x14ac:dyDescent="0.15">
      <c r="I829" s="34"/>
      <c r="J829" s="34"/>
      <c r="K829" s="35"/>
      <c r="L829" s="34"/>
      <c r="M829" s="34"/>
    </row>
    <row r="830" spans="9:13" s="33" customFormat="1" ht="11.25" x14ac:dyDescent="0.15">
      <c r="I830" s="34"/>
      <c r="J830" s="34"/>
      <c r="K830" s="35"/>
      <c r="L830" s="34"/>
      <c r="M830" s="34"/>
    </row>
    <row r="831" spans="9:13" s="33" customFormat="1" ht="11.25" x14ac:dyDescent="0.15">
      <c r="I831" s="34"/>
      <c r="J831" s="34"/>
      <c r="K831" s="35"/>
      <c r="L831" s="34"/>
      <c r="M831" s="34"/>
    </row>
    <row r="832" spans="9:13" s="33" customFormat="1" ht="11.25" x14ac:dyDescent="0.15">
      <c r="I832" s="34"/>
      <c r="J832" s="34"/>
      <c r="K832" s="35"/>
      <c r="L832" s="34"/>
      <c r="M832" s="34"/>
    </row>
    <row r="833" spans="9:13" s="33" customFormat="1" ht="11.25" x14ac:dyDescent="0.15">
      <c r="I833" s="34"/>
      <c r="J833" s="34"/>
      <c r="K833" s="35"/>
      <c r="L833" s="34"/>
      <c r="M833" s="34"/>
    </row>
    <row r="834" spans="9:13" s="33" customFormat="1" ht="11.25" x14ac:dyDescent="0.15">
      <c r="I834" s="34"/>
      <c r="J834" s="34"/>
      <c r="K834" s="35"/>
      <c r="L834" s="34"/>
      <c r="M834" s="34"/>
    </row>
    <row r="835" spans="9:13" s="33" customFormat="1" ht="11.25" x14ac:dyDescent="0.15">
      <c r="I835" s="34"/>
      <c r="J835" s="34"/>
      <c r="K835" s="35"/>
      <c r="L835" s="34"/>
      <c r="M835" s="34"/>
    </row>
    <row r="836" spans="9:13" s="33" customFormat="1" ht="11.25" x14ac:dyDescent="0.15">
      <c r="I836" s="34"/>
      <c r="J836" s="34"/>
      <c r="K836" s="35"/>
      <c r="L836" s="34"/>
      <c r="M836" s="34"/>
    </row>
    <row r="837" spans="9:13" s="33" customFormat="1" ht="11.25" x14ac:dyDescent="0.15">
      <c r="I837" s="34"/>
      <c r="J837" s="34"/>
      <c r="K837" s="35"/>
      <c r="L837" s="34"/>
      <c r="M837" s="34"/>
    </row>
    <row r="838" spans="9:13" s="33" customFormat="1" ht="11.25" x14ac:dyDescent="0.15">
      <c r="I838" s="34"/>
      <c r="J838" s="34"/>
      <c r="K838" s="35"/>
      <c r="L838" s="34"/>
      <c r="M838" s="34"/>
    </row>
    <row r="839" spans="9:13" s="33" customFormat="1" ht="11.25" x14ac:dyDescent="0.15">
      <c r="I839" s="34"/>
      <c r="J839" s="34"/>
      <c r="K839" s="35"/>
      <c r="L839" s="34"/>
      <c r="M839" s="34"/>
    </row>
    <row r="840" spans="9:13" s="33" customFormat="1" ht="11.25" x14ac:dyDescent="0.15">
      <c r="I840" s="34"/>
      <c r="J840" s="34"/>
      <c r="K840" s="35"/>
      <c r="L840" s="34"/>
      <c r="M840" s="34"/>
    </row>
    <row r="841" spans="9:13" s="33" customFormat="1" ht="11.25" x14ac:dyDescent="0.15">
      <c r="I841" s="34"/>
      <c r="J841" s="34"/>
      <c r="K841" s="35"/>
      <c r="L841" s="34"/>
      <c r="M841" s="34"/>
    </row>
    <row r="842" spans="9:13" s="33" customFormat="1" ht="11.25" x14ac:dyDescent="0.15">
      <c r="I842" s="34"/>
      <c r="J842" s="34"/>
      <c r="K842" s="35"/>
      <c r="L842" s="34"/>
      <c r="M842" s="34"/>
    </row>
    <row r="843" spans="9:13" s="33" customFormat="1" ht="11.25" x14ac:dyDescent="0.15">
      <c r="I843" s="34"/>
      <c r="J843" s="34"/>
      <c r="K843" s="35"/>
      <c r="L843" s="34"/>
      <c r="M843" s="34"/>
    </row>
    <row r="844" spans="9:13" s="33" customFormat="1" ht="11.25" x14ac:dyDescent="0.15">
      <c r="I844" s="34"/>
      <c r="J844" s="34"/>
      <c r="K844" s="35"/>
      <c r="L844" s="34"/>
      <c r="M844" s="34"/>
    </row>
    <row r="845" spans="9:13" s="33" customFormat="1" ht="11.25" x14ac:dyDescent="0.15">
      <c r="I845" s="34"/>
      <c r="J845" s="34"/>
      <c r="K845" s="35"/>
      <c r="L845" s="34"/>
      <c r="M845" s="34"/>
    </row>
    <row r="846" spans="9:13" s="33" customFormat="1" ht="11.25" x14ac:dyDescent="0.15">
      <c r="I846" s="34"/>
      <c r="J846" s="34"/>
      <c r="K846" s="35"/>
      <c r="L846" s="34"/>
      <c r="M846" s="34"/>
    </row>
    <row r="847" spans="9:13" s="33" customFormat="1" ht="11.25" x14ac:dyDescent="0.15">
      <c r="I847" s="34"/>
      <c r="J847" s="34"/>
      <c r="K847" s="35"/>
      <c r="L847" s="34"/>
      <c r="M847" s="34"/>
    </row>
    <row r="848" spans="9:13" s="33" customFormat="1" ht="11.25" x14ac:dyDescent="0.15">
      <c r="I848" s="34"/>
      <c r="J848" s="34"/>
      <c r="K848" s="35"/>
      <c r="L848" s="34"/>
      <c r="M848" s="34"/>
    </row>
    <row r="849" spans="9:13" s="33" customFormat="1" ht="11.25" x14ac:dyDescent="0.15">
      <c r="I849" s="34"/>
      <c r="J849" s="34"/>
      <c r="K849" s="35"/>
      <c r="L849" s="34"/>
      <c r="M849" s="34"/>
    </row>
    <row r="850" spans="9:13" s="33" customFormat="1" ht="11.25" x14ac:dyDescent="0.15">
      <c r="I850" s="34"/>
      <c r="J850" s="34"/>
      <c r="K850" s="35"/>
      <c r="L850" s="34"/>
      <c r="M850" s="34"/>
    </row>
    <row r="851" spans="9:13" s="33" customFormat="1" ht="11.25" x14ac:dyDescent="0.15">
      <c r="I851" s="34"/>
      <c r="J851" s="34"/>
      <c r="K851" s="35"/>
      <c r="L851" s="34"/>
      <c r="M851" s="34"/>
    </row>
    <row r="852" spans="9:13" s="33" customFormat="1" ht="11.25" x14ac:dyDescent="0.15">
      <c r="I852" s="34"/>
      <c r="J852" s="34"/>
      <c r="K852" s="35"/>
      <c r="L852" s="34"/>
      <c r="M852" s="34"/>
    </row>
    <row r="853" spans="9:13" s="33" customFormat="1" ht="11.25" x14ac:dyDescent="0.15">
      <c r="I853" s="34"/>
      <c r="J853" s="34"/>
      <c r="K853" s="35"/>
      <c r="L853" s="34"/>
      <c r="M853" s="34"/>
    </row>
    <row r="854" spans="9:13" s="33" customFormat="1" ht="11.25" x14ac:dyDescent="0.15">
      <c r="I854" s="34"/>
      <c r="J854" s="34"/>
      <c r="K854" s="35"/>
      <c r="L854" s="34"/>
      <c r="M854" s="34"/>
    </row>
    <row r="855" spans="9:13" s="33" customFormat="1" ht="11.25" x14ac:dyDescent="0.15">
      <c r="I855" s="34"/>
      <c r="J855" s="34"/>
      <c r="K855" s="35"/>
      <c r="L855" s="34"/>
      <c r="M855" s="34"/>
    </row>
    <row r="856" spans="9:13" s="33" customFormat="1" ht="11.25" x14ac:dyDescent="0.15">
      <c r="I856" s="34"/>
      <c r="J856" s="34"/>
      <c r="K856" s="35"/>
      <c r="L856" s="34"/>
      <c r="M856" s="34"/>
    </row>
    <row r="857" spans="9:13" s="33" customFormat="1" ht="11.25" x14ac:dyDescent="0.15">
      <c r="I857" s="34"/>
      <c r="J857" s="34"/>
      <c r="K857" s="35"/>
      <c r="L857" s="34"/>
      <c r="M857" s="34"/>
    </row>
    <row r="858" spans="9:13" s="33" customFormat="1" ht="11.25" x14ac:dyDescent="0.15">
      <c r="I858" s="34"/>
      <c r="J858" s="34"/>
      <c r="K858" s="35"/>
      <c r="L858" s="34"/>
      <c r="M858" s="34"/>
    </row>
    <row r="859" spans="9:13" s="33" customFormat="1" ht="11.25" x14ac:dyDescent="0.15">
      <c r="I859" s="34"/>
      <c r="J859" s="34"/>
      <c r="K859" s="35"/>
      <c r="L859" s="34"/>
      <c r="M859" s="34"/>
    </row>
    <row r="860" spans="9:13" s="33" customFormat="1" ht="11.25" x14ac:dyDescent="0.15">
      <c r="I860" s="34"/>
      <c r="J860" s="34"/>
      <c r="K860" s="35"/>
      <c r="L860" s="34"/>
      <c r="M860" s="34"/>
    </row>
    <row r="861" spans="9:13" s="33" customFormat="1" ht="11.25" x14ac:dyDescent="0.15">
      <c r="I861" s="34"/>
      <c r="J861" s="34"/>
      <c r="K861" s="35"/>
      <c r="L861" s="34"/>
      <c r="M861" s="34"/>
    </row>
    <row r="862" spans="9:13" s="33" customFormat="1" ht="11.25" x14ac:dyDescent="0.15">
      <c r="I862" s="34"/>
      <c r="J862" s="34"/>
      <c r="K862" s="35"/>
      <c r="L862" s="34"/>
      <c r="M862" s="34"/>
    </row>
    <row r="863" spans="9:13" s="33" customFormat="1" ht="11.25" x14ac:dyDescent="0.15">
      <c r="I863" s="34"/>
      <c r="J863" s="34"/>
      <c r="K863" s="35"/>
      <c r="L863" s="34"/>
      <c r="M863" s="34"/>
    </row>
    <row r="864" spans="9:13" s="33" customFormat="1" ht="11.25" x14ac:dyDescent="0.15">
      <c r="I864" s="34"/>
      <c r="J864" s="34"/>
      <c r="K864" s="35"/>
      <c r="L864" s="34"/>
      <c r="M864" s="34"/>
    </row>
    <row r="865" spans="9:13" s="33" customFormat="1" ht="11.25" x14ac:dyDescent="0.15">
      <c r="I865" s="34"/>
      <c r="J865" s="34"/>
      <c r="K865" s="35"/>
      <c r="L865" s="34"/>
      <c r="M865" s="34"/>
    </row>
    <row r="866" spans="9:13" s="33" customFormat="1" ht="11.25" x14ac:dyDescent="0.15">
      <c r="I866" s="34"/>
      <c r="J866" s="34"/>
      <c r="K866" s="35"/>
      <c r="L866" s="34"/>
      <c r="M866" s="34"/>
    </row>
    <row r="867" spans="9:13" s="33" customFormat="1" ht="11.25" x14ac:dyDescent="0.15">
      <c r="I867" s="34"/>
      <c r="J867" s="34"/>
      <c r="K867" s="35"/>
      <c r="L867" s="34"/>
      <c r="M867" s="34"/>
    </row>
    <row r="868" spans="9:13" s="33" customFormat="1" ht="11.25" x14ac:dyDescent="0.15">
      <c r="I868" s="34"/>
      <c r="J868" s="34"/>
      <c r="K868" s="35"/>
      <c r="L868" s="34"/>
      <c r="M868" s="34"/>
    </row>
    <row r="869" spans="9:13" s="33" customFormat="1" ht="11.25" x14ac:dyDescent="0.15">
      <c r="I869" s="34"/>
      <c r="J869" s="34"/>
      <c r="K869" s="35"/>
      <c r="L869" s="34"/>
      <c r="M869" s="34"/>
    </row>
    <row r="870" spans="9:13" s="33" customFormat="1" ht="11.25" x14ac:dyDescent="0.15">
      <c r="I870" s="34"/>
      <c r="J870" s="34"/>
      <c r="K870" s="35"/>
      <c r="L870" s="34"/>
      <c r="M870" s="34"/>
    </row>
    <row r="871" spans="9:13" s="33" customFormat="1" ht="11.25" x14ac:dyDescent="0.15">
      <c r="I871" s="34"/>
      <c r="J871" s="34"/>
      <c r="K871" s="35"/>
      <c r="L871" s="34"/>
      <c r="M871" s="34"/>
    </row>
    <row r="872" spans="9:13" s="33" customFormat="1" ht="11.25" x14ac:dyDescent="0.15">
      <c r="I872" s="34"/>
      <c r="J872" s="34"/>
      <c r="K872" s="35"/>
      <c r="L872" s="34"/>
      <c r="M872" s="34"/>
    </row>
    <row r="873" spans="9:13" s="33" customFormat="1" ht="11.25" x14ac:dyDescent="0.15">
      <c r="I873" s="34"/>
      <c r="J873" s="34"/>
      <c r="K873" s="35"/>
      <c r="L873" s="34"/>
      <c r="M873" s="34"/>
    </row>
    <row r="874" spans="9:13" s="33" customFormat="1" ht="11.25" x14ac:dyDescent="0.15">
      <c r="I874" s="34"/>
      <c r="J874" s="34"/>
      <c r="K874" s="35"/>
      <c r="L874" s="34"/>
      <c r="M874" s="34"/>
    </row>
    <row r="875" spans="9:13" s="33" customFormat="1" ht="11.25" x14ac:dyDescent="0.15">
      <c r="I875" s="34"/>
      <c r="J875" s="34"/>
      <c r="K875" s="35"/>
      <c r="L875" s="34"/>
      <c r="M875" s="34"/>
    </row>
    <row r="876" spans="9:13" s="33" customFormat="1" ht="11.25" x14ac:dyDescent="0.15">
      <c r="I876" s="34"/>
      <c r="J876" s="34"/>
      <c r="K876" s="35"/>
      <c r="L876" s="34"/>
      <c r="M876" s="34"/>
    </row>
    <row r="877" spans="9:13" s="33" customFormat="1" ht="11.25" x14ac:dyDescent="0.15">
      <c r="I877" s="34"/>
      <c r="J877" s="34"/>
      <c r="K877" s="35"/>
      <c r="L877" s="34"/>
      <c r="M877" s="34"/>
    </row>
    <row r="878" spans="9:13" s="33" customFormat="1" ht="11.25" x14ac:dyDescent="0.15">
      <c r="I878" s="34"/>
      <c r="J878" s="34"/>
      <c r="K878" s="35"/>
      <c r="L878" s="34"/>
      <c r="M878" s="34"/>
    </row>
    <row r="879" spans="9:13" s="33" customFormat="1" ht="11.25" x14ac:dyDescent="0.15">
      <c r="I879" s="34"/>
      <c r="J879" s="34"/>
      <c r="K879" s="35"/>
      <c r="L879" s="34"/>
      <c r="M879" s="34"/>
    </row>
    <row r="880" spans="9:13" s="33" customFormat="1" ht="11.25" x14ac:dyDescent="0.15">
      <c r="I880" s="34"/>
      <c r="J880" s="34"/>
      <c r="K880" s="35"/>
      <c r="L880" s="34"/>
      <c r="M880" s="34"/>
    </row>
    <row r="881" spans="9:13" s="33" customFormat="1" ht="11.25" x14ac:dyDescent="0.15">
      <c r="I881" s="34"/>
      <c r="J881" s="34"/>
      <c r="K881" s="35"/>
      <c r="L881" s="34"/>
      <c r="M881" s="34"/>
    </row>
    <row r="882" spans="9:13" s="33" customFormat="1" ht="11.25" x14ac:dyDescent="0.15">
      <c r="I882" s="34"/>
      <c r="J882" s="34"/>
      <c r="K882" s="35"/>
      <c r="L882" s="34"/>
      <c r="M882" s="34"/>
    </row>
    <row r="883" spans="9:13" s="33" customFormat="1" ht="11.25" x14ac:dyDescent="0.15">
      <c r="I883" s="34"/>
      <c r="J883" s="34"/>
      <c r="K883" s="35"/>
      <c r="L883" s="34"/>
      <c r="M883" s="34"/>
    </row>
    <row r="884" spans="9:13" s="33" customFormat="1" ht="11.25" x14ac:dyDescent="0.15">
      <c r="I884" s="34"/>
      <c r="J884" s="34"/>
      <c r="K884" s="35"/>
      <c r="L884" s="34"/>
      <c r="M884" s="34"/>
    </row>
    <row r="885" spans="9:13" s="33" customFormat="1" ht="11.25" x14ac:dyDescent="0.15">
      <c r="I885" s="34"/>
      <c r="J885" s="34"/>
      <c r="K885" s="35"/>
      <c r="L885" s="34"/>
      <c r="M885" s="34"/>
    </row>
    <row r="886" spans="9:13" s="33" customFormat="1" ht="11.25" x14ac:dyDescent="0.15">
      <c r="I886" s="34"/>
      <c r="J886" s="34"/>
      <c r="K886" s="35"/>
      <c r="L886" s="34"/>
      <c r="M886" s="34"/>
    </row>
    <row r="887" spans="9:13" s="33" customFormat="1" ht="11.25" x14ac:dyDescent="0.15">
      <c r="I887" s="34"/>
      <c r="J887" s="34"/>
      <c r="K887" s="35"/>
      <c r="L887" s="34"/>
      <c r="M887" s="34"/>
    </row>
    <row r="888" spans="9:13" s="33" customFormat="1" ht="11.25" x14ac:dyDescent="0.15">
      <c r="I888" s="34"/>
      <c r="J888" s="34"/>
      <c r="K888" s="35"/>
      <c r="L888" s="34"/>
      <c r="M888" s="34"/>
    </row>
    <row r="889" spans="9:13" s="33" customFormat="1" ht="11.25" x14ac:dyDescent="0.15">
      <c r="I889" s="34"/>
      <c r="J889" s="34"/>
      <c r="K889" s="35"/>
      <c r="L889" s="34"/>
      <c r="M889" s="34"/>
    </row>
    <row r="890" spans="9:13" s="33" customFormat="1" ht="11.25" x14ac:dyDescent="0.15">
      <c r="I890" s="34"/>
      <c r="J890" s="34"/>
      <c r="K890" s="35"/>
      <c r="L890" s="34"/>
      <c r="M890" s="34"/>
    </row>
    <row r="891" spans="9:13" s="33" customFormat="1" ht="11.25" x14ac:dyDescent="0.15">
      <c r="I891" s="34"/>
      <c r="J891" s="34"/>
      <c r="K891" s="35"/>
      <c r="L891" s="34"/>
      <c r="M891" s="34"/>
    </row>
    <row r="892" spans="9:13" s="33" customFormat="1" ht="11.25" x14ac:dyDescent="0.15">
      <c r="I892" s="34"/>
      <c r="J892" s="34"/>
      <c r="K892" s="35"/>
      <c r="L892" s="34"/>
      <c r="M892" s="34"/>
    </row>
    <row r="893" spans="9:13" s="33" customFormat="1" ht="11.25" x14ac:dyDescent="0.15">
      <c r="I893" s="34"/>
      <c r="J893" s="34"/>
      <c r="K893" s="35"/>
      <c r="L893" s="34"/>
      <c r="M893" s="34"/>
    </row>
    <row r="894" spans="9:13" s="33" customFormat="1" ht="11.25" x14ac:dyDescent="0.15">
      <c r="I894" s="34"/>
      <c r="J894" s="34"/>
      <c r="K894" s="35"/>
      <c r="L894" s="34"/>
      <c r="M894" s="34"/>
    </row>
    <row r="895" spans="9:13" s="33" customFormat="1" ht="11.25" x14ac:dyDescent="0.15">
      <c r="I895" s="34"/>
      <c r="J895" s="34"/>
      <c r="K895" s="35"/>
      <c r="L895" s="34"/>
      <c r="M895" s="34"/>
    </row>
    <row r="896" spans="9:13" s="33" customFormat="1" ht="11.25" x14ac:dyDescent="0.15">
      <c r="I896" s="34"/>
      <c r="J896" s="34"/>
      <c r="K896" s="35"/>
      <c r="L896" s="34"/>
      <c r="M896" s="34"/>
    </row>
    <row r="897" spans="9:13" s="33" customFormat="1" ht="11.25" x14ac:dyDescent="0.15">
      <c r="I897" s="34"/>
      <c r="J897" s="34"/>
      <c r="K897" s="35"/>
      <c r="L897" s="34"/>
      <c r="M897" s="34"/>
    </row>
    <row r="898" spans="9:13" s="33" customFormat="1" ht="11.25" x14ac:dyDescent="0.15">
      <c r="I898" s="34"/>
      <c r="J898" s="34"/>
      <c r="K898" s="35"/>
      <c r="L898" s="34"/>
      <c r="M898" s="34"/>
    </row>
    <row r="899" spans="9:13" s="33" customFormat="1" ht="11.25" x14ac:dyDescent="0.15">
      <c r="I899" s="34"/>
      <c r="J899" s="34"/>
      <c r="K899" s="35"/>
      <c r="L899" s="34"/>
      <c r="M899" s="34"/>
    </row>
    <row r="900" spans="9:13" s="33" customFormat="1" ht="11.25" x14ac:dyDescent="0.15">
      <c r="I900" s="34"/>
      <c r="J900" s="34"/>
      <c r="K900" s="35"/>
      <c r="L900" s="34"/>
      <c r="M900" s="34"/>
    </row>
    <row r="901" spans="9:13" s="33" customFormat="1" ht="11.25" x14ac:dyDescent="0.15">
      <c r="I901" s="34"/>
      <c r="J901" s="34"/>
      <c r="K901" s="35"/>
      <c r="L901" s="34"/>
      <c r="M901" s="34"/>
    </row>
    <row r="902" spans="9:13" s="33" customFormat="1" ht="11.25" x14ac:dyDescent="0.15">
      <c r="I902" s="34"/>
      <c r="J902" s="34"/>
      <c r="K902" s="35"/>
      <c r="L902" s="34"/>
      <c r="M902" s="34"/>
    </row>
    <row r="903" spans="9:13" s="33" customFormat="1" ht="11.25" x14ac:dyDescent="0.15">
      <c r="I903" s="34"/>
      <c r="J903" s="34"/>
      <c r="K903" s="35"/>
      <c r="L903" s="34"/>
      <c r="M903" s="34"/>
    </row>
    <row r="904" spans="9:13" s="33" customFormat="1" ht="11.25" x14ac:dyDescent="0.15">
      <c r="I904" s="34"/>
      <c r="J904" s="34"/>
      <c r="K904" s="35"/>
      <c r="L904" s="34"/>
      <c r="M904" s="34"/>
    </row>
    <row r="905" spans="9:13" s="33" customFormat="1" ht="11.25" x14ac:dyDescent="0.15">
      <c r="I905" s="34"/>
      <c r="J905" s="34"/>
      <c r="K905" s="35"/>
      <c r="L905" s="34"/>
      <c r="M905" s="34"/>
    </row>
    <row r="906" spans="9:13" s="33" customFormat="1" ht="11.25" x14ac:dyDescent="0.15">
      <c r="I906" s="34"/>
      <c r="J906" s="34"/>
      <c r="K906" s="35"/>
      <c r="L906" s="34"/>
      <c r="M906" s="34"/>
    </row>
    <row r="907" spans="9:13" s="33" customFormat="1" ht="11.25" x14ac:dyDescent="0.15">
      <c r="I907" s="34"/>
      <c r="J907" s="34"/>
      <c r="K907" s="35"/>
      <c r="L907" s="34"/>
      <c r="M907" s="34"/>
    </row>
    <row r="908" spans="9:13" s="33" customFormat="1" ht="11.25" x14ac:dyDescent="0.15">
      <c r="I908" s="34"/>
      <c r="J908" s="34"/>
      <c r="K908" s="35"/>
      <c r="L908" s="34"/>
      <c r="M908" s="34"/>
    </row>
    <row r="909" spans="9:13" s="33" customFormat="1" ht="11.25" x14ac:dyDescent="0.15">
      <c r="I909" s="34"/>
      <c r="J909" s="34"/>
      <c r="K909" s="35"/>
      <c r="L909" s="34"/>
      <c r="M909" s="34"/>
    </row>
    <row r="910" spans="9:13" s="33" customFormat="1" ht="11.25" x14ac:dyDescent="0.15">
      <c r="I910" s="34"/>
      <c r="J910" s="34"/>
      <c r="K910" s="35"/>
      <c r="L910" s="34"/>
      <c r="M910" s="34"/>
    </row>
    <row r="911" spans="9:13" s="33" customFormat="1" ht="11.25" x14ac:dyDescent="0.15">
      <c r="I911" s="34"/>
      <c r="J911" s="34"/>
      <c r="K911" s="35"/>
      <c r="L911" s="34"/>
      <c r="M911" s="34"/>
    </row>
    <row r="912" spans="9:13" s="33" customFormat="1" ht="11.25" x14ac:dyDescent="0.15">
      <c r="I912" s="34"/>
      <c r="J912" s="34"/>
      <c r="K912" s="35"/>
      <c r="L912" s="34"/>
      <c r="M912" s="34"/>
    </row>
    <row r="913" spans="9:13" s="33" customFormat="1" ht="11.25" x14ac:dyDescent="0.15">
      <c r="I913" s="34"/>
      <c r="J913" s="34"/>
      <c r="K913" s="35"/>
      <c r="L913" s="34"/>
      <c r="M913" s="34"/>
    </row>
    <row r="914" spans="9:13" s="33" customFormat="1" ht="11.25" x14ac:dyDescent="0.15">
      <c r="I914" s="34"/>
      <c r="J914" s="34"/>
      <c r="K914" s="35"/>
      <c r="L914" s="34"/>
      <c r="M914" s="34"/>
    </row>
    <row r="915" spans="9:13" s="33" customFormat="1" ht="11.25" x14ac:dyDescent="0.15">
      <c r="I915" s="34"/>
      <c r="J915" s="34"/>
      <c r="K915" s="35"/>
      <c r="L915" s="34"/>
      <c r="M915" s="34"/>
    </row>
    <row r="916" spans="9:13" s="33" customFormat="1" ht="11.25" x14ac:dyDescent="0.15">
      <c r="I916" s="34"/>
      <c r="J916" s="34"/>
      <c r="K916" s="35"/>
      <c r="L916" s="34"/>
      <c r="M916" s="34"/>
    </row>
    <row r="917" spans="9:13" s="33" customFormat="1" ht="11.25" x14ac:dyDescent="0.15">
      <c r="I917" s="34"/>
      <c r="J917" s="34"/>
      <c r="K917" s="35"/>
      <c r="L917" s="34"/>
      <c r="M917" s="34"/>
    </row>
    <row r="918" spans="9:13" s="33" customFormat="1" ht="11.25" x14ac:dyDescent="0.15">
      <c r="I918" s="34"/>
      <c r="J918" s="34"/>
      <c r="K918" s="35"/>
      <c r="L918" s="34"/>
      <c r="M918" s="34"/>
    </row>
    <row r="919" spans="9:13" s="33" customFormat="1" ht="11.25" x14ac:dyDescent="0.15">
      <c r="I919" s="34"/>
      <c r="J919" s="34"/>
      <c r="K919" s="35"/>
      <c r="L919" s="34"/>
      <c r="M919" s="34"/>
    </row>
    <row r="920" spans="9:13" s="33" customFormat="1" ht="11.25" x14ac:dyDescent="0.15">
      <c r="I920" s="34"/>
      <c r="J920" s="34"/>
      <c r="K920" s="35"/>
      <c r="L920" s="34"/>
      <c r="M920" s="34"/>
    </row>
    <row r="921" spans="9:13" s="33" customFormat="1" ht="11.25" x14ac:dyDescent="0.15">
      <c r="I921" s="34"/>
      <c r="J921" s="34"/>
      <c r="K921" s="35"/>
      <c r="L921" s="34"/>
      <c r="M921" s="34"/>
    </row>
    <row r="922" spans="9:13" s="33" customFormat="1" ht="11.25" x14ac:dyDescent="0.15">
      <c r="I922" s="34"/>
      <c r="J922" s="34"/>
      <c r="K922" s="35"/>
      <c r="L922" s="34"/>
      <c r="M922" s="34"/>
    </row>
    <row r="923" spans="9:13" s="33" customFormat="1" ht="11.25" x14ac:dyDescent="0.15">
      <c r="I923" s="34"/>
      <c r="J923" s="34"/>
      <c r="K923" s="35"/>
      <c r="L923" s="34"/>
      <c r="M923" s="34"/>
    </row>
    <row r="924" spans="9:13" s="33" customFormat="1" ht="11.25" x14ac:dyDescent="0.15">
      <c r="I924" s="34"/>
      <c r="J924" s="34"/>
      <c r="K924" s="35"/>
      <c r="L924" s="34"/>
      <c r="M924" s="34"/>
    </row>
    <row r="925" spans="9:13" s="33" customFormat="1" ht="11.25" x14ac:dyDescent="0.15">
      <c r="I925" s="34"/>
      <c r="J925" s="34"/>
      <c r="K925" s="35"/>
      <c r="L925" s="34"/>
      <c r="M925" s="34"/>
    </row>
    <row r="926" spans="9:13" s="33" customFormat="1" ht="11.25" x14ac:dyDescent="0.15">
      <c r="I926" s="34"/>
      <c r="J926" s="34"/>
      <c r="K926" s="35"/>
      <c r="L926" s="34"/>
      <c r="M926" s="34"/>
    </row>
    <row r="927" spans="9:13" s="33" customFormat="1" ht="11.25" x14ac:dyDescent="0.15">
      <c r="I927" s="34"/>
      <c r="J927" s="34"/>
      <c r="K927" s="35"/>
      <c r="L927" s="34"/>
      <c r="M927" s="34"/>
    </row>
    <row r="928" spans="9:13" s="33" customFormat="1" ht="11.25" x14ac:dyDescent="0.15">
      <c r="I928" s="34"/>
      <c r="J928" s="34"/>
      <c r="K928" s="35"/>
      <c r="L928" s="34"/>
      <c r="M928" s="34"/>
    </row>
    <row r="929" spans="9:13" s="33" customFormat="1" ht="11.25" x14ac:dyDescent="0.15">
      <c r="I929" s="34"/>
      <c r="J929" s="34"/>
      <c r="K929" s="35"/>
      <c r="L929" s="34"/>
      <c r="M929" s="34"/>
    </row>
    <row r="930" spans="9:13" s="33" customFormat="1" ht="11.25" x14ac:dyDescent="0.15">
      <c r="I930" s="34"/>
      <c r="J930" s="34"/>
      <c r="K930" s="35"/>
      <c r="L930" s="34"/>
      <c r="M930" s="34"/>
    </row>
    <row r="931" spans="9:13" s="33" customFormat="1" ht="11.25" x14ac:dyDescent="0.15">
      <c r="I931" s="34"/>
      <c r="J931" s="34"/>
      <c r="K931" s="35"/>
      <c r="L931" s="34"/>
      <c r="M931" s="34"/>
    </row>
    <row r="932" spans="9:13" s="33" customFormat="1" ht="11.25" x14ac:dyDescent="0.15">
      <c r="I932" s="34"/>
      <c r="J932" s="34"/>
      <c r="K932" s="35"/>
      <c r="L932" s="34"/>
      <c r="M932" s="34"/>
    </row>
    <row r="933" spans="9:13" s="33" customFormat="1" ht="11.25" x14ac:dyDescent="0.15">
      <c r="I933" s="34"/>
      <c r="J933" s="34"/>
      <c r="K933" s="35"/>
      <c r="L933" s="34"/>
      <c r="M933" s="34"/>
    </row>
    <row r="934" spans="9:13" s="33" customFormat="1" ht="11.25" x14ac:dyDescent="0.15">
      <c r="I934" s="34"/>
      <c r="J934" s="34"/>
      <c r="K934" s="35"/>
      <c r="L934" s="34"/>
      <c r="M934" s="34"/>
    </row>
    <row r="935" spans="9:13" s="33" customFormat="1" ht="11.25" x14ac:dyDescent="0.15">
      <c r="I935" s="34"/>
      <c r="J935" s="34"/>
      <c r="K935" s="35"/>
      <c r="L935" s="34"/>
      <c r="M935" s="34"/>
    </row>
    <row r="936" spans="9:13" s="33" customFormat="1" ht="11.25" x14ac:dyDescent="0.15">
      <c r="I936" s="34"/>
      <c r="J936" s="34"/>
      <c r="K936" s="35"/>
      <c r="L936" s="34"/>
      <c r="M936" s="34"/>
    </row>
    <row r="937" spans="9:13" s="33" customFormat="1" ht="11.25" x14ac:dyDescent="0.15">
      <c r="I937" s="34"/>
      <c r="J937" s="34"/>
      <c r="K937" s="35"/>
      <c r="L937" s="34"/>
      <c r="M937" s="34"/>
    </row>
    <row r="938" spans="9:13" s="33" customFormat="1" ht="11.25" x14ac:dyDescent="0.15">
      <c r="I938" s="34"/>
      <c r="J938" s="34"/>
      <c r="K938" s="35"/>
      <c r="L938" s="34"/>
      <c r="M938" s="34"/>
    </row>
    <row r="939" spans="9:13" s="33" customFormat="1" ht="11.25" x14ac:dyDescent="0.15">
      <c r="I939" s="34"/>
      <c r="J939" s="34"/>
      <c r="K939" s="35"/>
      <c r="L939" s="34"/>
      <c r="M939" s="34"/>
    </row>
    <row r="940" spans="9:13" s="33" customFormat="1" ht="11.25" x14ac:dyDescent="0.15">
      <c r="I940" s="34"/>
      <c r="J940" s="34"/>
      <c r="K940" s="35"/>
      <c r="L940" s="34"/>
      <c r="M940" s="34"/>
    </row>
    <row r="941" spans="9:13" s="33" customFormat="1" ht="11.25" x14ac:dyDescent="0.15">
      <c r="I941" s="34"/>
      <c r="J941" s="34"/>
      <c r="K941" s="35"/>
      <c r="L941" s="34"/>
      <c r="M941" s="34"/>
    </row>
    <row r="942" spans="9:13" s="33" customFormat="1" ht="11.25" x14ac:dyDescent="0.15">
      <c r="I942" s="34"/>
      <c r="J942" s="34"/>
      <c r="K942" s="35"/>
      <c r="L942" s="34"/>
      <c r="M942" s="34"/>
    </row>
    <row r="943" spans="9:13" s="33" customFormat="1" ht="11.25" x14ac:dyDescent="0.15">
      <c r="I943" s="34"/>
      <c r="J943" s="34"/>
      <c r="K943" s="35"/>
      <c r="L943" s="34"/>
      <c r="M943" s="34"/>
    </row>
    <row r="944" spans="9:13" s="33" customFormat="1" ht="11.25" x14ac:dyDescent="0.15">
      <c r="I944" s="34"/>
      <c r="J944" s="34"/>
      <c r="K944" s="35"/>
      <c r="L944" s="34"/>
      <c r="M944" s="34"/>
    </row>
    <row r="945" spans="9:13" s="33" customFormat="1" ht="11.25" x14ac:dyDescent="0.15">
      <c r="I945" s="34"/>
      <c r="J945" s="34"/>
      <c r="K945" s="35"/>
      <c r="L945" s="34"/>
      <c r="M945" s="34"/>
    </row>
    <row r="946" spans="9:13" s="33" customFormat="1" ht="11.25" x14ac:dyDescent="0.15">
      <c r="I946" s="34"/>
      <c r="J946" s="34"/>
      <c r="K946" s="35"/>
      <c r="L946" s="34"/>
      <c r="M946" s="34"/>
    </row>
    <row r="947" spans="9:13" s="33" customFormat="1" ht="11.25" x14ac:dyDescent="0.15">
      <c r="I947" s="34"/>
      <c r="J947" s="34"/>
      <c r="K947" s="35"/>
      <c r="L947" s="34"/>
      <c r="M947" s="34"/>
    </row>
    <row r="948" spans="9:13" s="33" customFormat="1" ht="11.25" x14ac:dyDescent="0.15">
      <c r="I948" s="34"/>
      <c r="J948" s="34"/>
      <c r="K948" s="35"/>
      <c r="L948" s="34"/>
      <c r="M948" s="34"/>
    </row>
    <row r="949" spans="9:13" s="33" customFormat="1" ht="11.25" x14ac:dyDescent="0.15">
      <c r="I949" s="34"/>
      <c r="J949" s="34"/>
      <c r="K949" s="35"/>
      <c r="L949" s="34"/>
      <c r="M949" s="34"/>
    </row>
    <row r="950" spans="9:13" s="33" customFormat="1" ht="11.25" x14ac:dyDescent="0.15">
      <c r="I950" s="34"/>
      <c r="J950" s="34"/>
      <c r="K950" s="35"/>
      <c r="L950" s="34"/>
      <c r="M950" s="34"/>
    </row>
    <row r="951" spans="9:13" s="33" customFormat="1" ht="11.25" x14ac:dyDescent="0.15">
      <c r="I951" s="34"/>
      <c r="J951" s="34"/>
      <c r="K951" s="35"/>
      <c r="L951" s="34"/>
      <c r="M951" s="34"/>
    </row>
    <row r="952" spans="9:13" s="33" customFormat="1" ht="11.25" x14ac:dyDescent="0.15">
      <c r="I952" s="34"/>
      <c r="J952" s="34"/>
      <c r="K952" s="35"/>
      <c r="L952" s="34"/>
      <c r="M952" s="34"/>
    </row>
    <row r="953" spans="9:13" s="33" customFormat="1" ht="11.25" x14ac:dyDescent="0.15">
      <c r="I953" s="34"/>
      <c r="J953" s="34"/>
      <c r="K953" s="35"/>
      <c r="L953" s="34"/>
      <c r="M953" s="34"/>
    </row>
    <row r="954" spans="9:13" s="33" customFormat="1" ht="11.25" x14ac:dyDescent="0.15">
      <c r="I954" s="34"/>
      <c r="J954" s="34"/>
      <c r="K954" s="35"/>
      <c r="L954" s="34"/>
      <c r="M954" s="34"/>
    </row>
    <row r="955" spans="9:13" s="33" customFormat="1" ht="11.25" x14ac:dyDescent="0.15">
      <c r="I955" s="34"/>
      <c r="J955" s="34"/>
      <c r="K955" s="35"/>
      <c r="L955" s="34"/>
      <c r="M955" s="34"/>
    </row>
    <row r="956" spans="9:13" s="33" customFormat="1" ht="11.25" x14ac:dyDescent="0.15">
      <c r="I956" s="34"/>
      <c r="J956" s="34"/>
      <c r="K956" s="35"/>
      <c r="L956" s="34"/>
      <c r="M956" s="34"/>
    </row>
    <row r="957" spans="9:13" s="33" customFormat="1" ht="11.25" x14ac:dyDescent="0.15">
      <c r="I957" s="34"/>
      <c r="J957" s="34"/>
      <c r="K957" s="35"/>
      <c r="L957" s="34"/>
      <c r="M957" s="34"/>
    </row>
    <row r="958" spans="9:13" s="33" customFormat="1" ht="11.25" x14ac:dyDescent="0.15">
      <c r="I958" s="34"/>
      <c r="J958" s="34"/>
      <c r="K958" s="35"/>
      <c r="L958" s="34"/>
      <c r="M958" s="34"/>
    </row>
    <row r="959" spans="9:13" s="33" customFormat="1" ht="11.25" x14ac:dyDescent="0.15">
      <c r="I959" s="34"/>
      <c r="J959" s="34"/>
      <c r="K959" s="35"/>
      <c r="L959" s="34"/>
      <c r="M959" s="34"/>
    </row>
    <row r="960" spans="9:13" s="33" customFormat="1" ht="11.25" x14ac:dyDescent="0.15">
      <c r="I960" s="34"/>
      <c r="J960" s="34"/>
      <c r="K960" s="35"/>
      <c r="L960" s="34"/>
      <c r="M960" s="34"/>
    </row>
    <row r="961" spans="9:13" s="33" customFormat="1" ht="11.25" x14ac:dyDescent="0.15">
      <c r="I961" s="34"/>
      <c r="J961" s="34"/>
      <c r="K961" s="35"/>
      <c r="L961" s="34"/>
      <c r="M961" s="34"/>
    </row>
    <row r="962" spans="9:13" s="33" customFormat="1" ht="11.25" x14ac:dyDescent="0.15">
      <c r="I962" s="34"/>
      <c r="J962" s="34"/>
      <c r="K962" s="35"/>
      <c r="L962" s="34"/>
      <c r="M962" s="34"/>
    </row>
    <row r="963" spans="9:13" s="33" customFormat="1" ht="11.25" x14ac:dyDescent="0.15">
      <c r="I963" s="34"/>
      <c r="J963" s="34"/>
      <c r="K963" s="35"/>
      <c r="L963" s="34"/>
      <c r="M963" s="34"/>
    </row>
    <row r="964" spans="9:13" s="33" customFormat="1" ht="11.25" x14ac:dyDescent="0.15">
      <c r="I964" s="34"/>
      <c r="J964" s="34"/>
      <c r="K964" s="35"/>
      <c r="L964" s="34"/>
      <c r="M964" s="34"/>
    </row>
    <row r="965" spans="9:13" s="33" customFormat="1" ht="11.25" x14ac:dyDescent="0.15">
      <c r="I965" s="34"/>
      <c r="J965" s="34"/>
      <c r="K965" s="35"/>
      <c r="L965" s="34"/>
      <c r="M965" s="34"/>
    </row>
    <row r="966" spans="9:13" s="33" customFormat="1" ht="11.25" x14ac:dyDescent="0.15">
      <c r="I966" s="34"/>
      <c r="J966" s="34"/>
      <c r="K966" s="35"/>
      <c r="L966" s="34"/>
      <c r="M966" s="34"/>
    </row>
    <row r="967" spans="9:13" s="33" customFormat="1" ht="11.25" x14ac:dyDescent="0.15">
      <c r="I967" s="34"/>
      <c r="J967" s="34"/>
      <c r="K967" s="35"/>
      <c r="L967" s="34"/>
      <c r="M967" s="34"/>
    </row>
    <row r="968" spans="9:13" s="33" customFormat="1" ht="11.25" x14ac:dyDescent="0.15">
      <c r="I968" s="34"/>
      <c r="J968" s="34"/>
      <c r="K968" s="35"/>
      <c r="L968" s="34"/>
      <c r="M968" s="34"/>
    </row>
    <row r="969" spans="9:13" s="33" customFormat="1" ht="11.25" x14ac:dyDescent="0.15">
      <c r="I969" s="34"/>
      <c r="J969" s="34"/>
      <c r="K969" s="35"/>
      <c r="L969" s="34"/>
      <c r="M969" s="34"/>
    </row>
    <row r="970" spans="9:13" s="33" customFormat="1" ht="11.25" x14ac:dyDescent="0.15">
      <c r="I970" s="34"/>
      <c r="J970" s="34"/>
      <c r="K970" s="35"/>
      <c r="L970" s="34"/>
      <c r="M970" s="34"/>
    </row>
    <row r="971" spans="9:13" s="33" customFormat="1" ht="11.25" x14ac:dyDescent="0.15">
      <c r="I971" s="34"/>
      <c r="J971" s="34"/>
      <c r="K971" s="35"/>
      <c r="L971" s="34"/>
      <c r="M971" s="34"/>
    </row>
    <row r="972" spans="9:13" s="33" customFormat="1" ht="11.25" x14ac:dyDescent="0.15">
      <c r="I972" s="34"/>
      <c r="J972" s="34"/>
      <c r="K972" s="35"/>
      <c r="L972" s="34"/>
      <c r="M972" s="34"/>
    </row>
    <row r="973" spans="9:13" s="33" customFormat="1" ht="11.25" x14ac:dyDescent="0.15">
      <c r="I973" s="34"/>
      <c r="J973" s="34"/>
      <c r="K973" s="35"/>
      <c r="L973" s="34"/>
      <c r="M973" s="34"/>
    </row>
    <row r="974" spans="9:13" s="33" customFormat="1" ht="11.25" x14ac:dyDescent="0.15">
      <c r="I974" s="34"/>
      <c r="J974" s="34"/>
      <c r="K974" s="35"/>
      <c r="L974" s="34"/>
      <c r="M974" s="34"/>
    </row>
    <row r="975" spans="9:13" s="33" customFormat="1" ht="11.25" x14ac:dyDescent="0.15">
      <c r="I975" s="34"/>
      <c r="J975" s="34"/>
      <c r="K975" s="35"/>
      <c r="L975" s="34"/>
      <c r="M975" s="34"/>
    </row>
    <row r="976" spans="9:13" s="33" customFormat="1" ht="11.25" x14ac:dyDescent="0.15">
      <c r="I976" s="34"/>
      <c r="J976" s="34"/>
      <c r="K976" s="35"/>
      <c r="L976" s="34"/>
      <c r="M976" s="34"/>
    </row>
    <row r="977" spans="9:13" s="33" customFormat="1" ht="11.25" x14ac:dyDescent="0.15">
      <c r="I977" s="34"/>
      <c r="J977" s="34"/>
      <c r="K977" s="35"/>
      <c r="L977" s="34"/>
      <c r="M977" s="34"/>
    </row>
    <row r="978" spans="9:13" s="33" customFormat="1" ht="11.25" x14ac:dyDescent="0.15">
      <c r="I978" s="34"/>
      <c r="J978" s="34"/>
      <c r="K978" s="35"/>
      <c r="L978" s="34"/>
      <c r="M978" s="34"/>
    </row>
    <row r="979" spans="9:13" s="33" customFormat="1" ht="11.25" x14ac:dyDescent="0.15">
      <c r="I979" s="34"/>
      <c r="J979" s="34"/>
      <c r="K979" s="35"/>
      <c r="L979" s="34"/>
      <c r="M979" s="34"/>
    </row>
    <row r="980" spans="9:13" s="33" customFormat="1" ht="11.25" x14ac:dyDescent="0.15">
      <c r="I980" s="34"/>
      <c r="J980" s="34"/>
      <c r="K980" s="35"/>
      <c r="L980" s="34"/>
      <c r="M980" s="34"/>
    </row>
    <row r="981" spans="9:13" s="33" customFormat="1" ht="11.25" x14ac:dyDescent="0.15">
      <c r="I981" s="34"/>
      <c r="J981" s="34"/>
      <c r="K981" s="35"/>
      <c r="L981" s="34"/>
      <c r="M981" s="34"/>
    </row>
    <row r="982" spans="9:13" s="33" customFormat="1" ht="11.25" x14ac:dyDescent="0.15">
      <c r="I982" s="34"/>
      <c r="J982" s="34"/>
      <c r="K982" s="35"/>
      <c r="L982" s="34"/>
      <c r="M982" s="34"/>
    </row>
    <row r="983" spans="9:13" s="33" customFormat="1" ht="11.25" x14ac:dyDescent="0.15">
      <c r="I983" s="34"/>
      <c r="J983" s="34"/>
      <c r="K983" s="35"/>
      <c r="L983" s="34"/>
      <c r="M983" s="34"/>
    </row>
    <row r="984" spans="9:13" s="33" customFormat="1" ht="11.25" x14ac:dyDescent="0.15">
      <c r="I984" s="34"/>
      <c r="J984" s="34"/>
      <c r="K984" s="35"/>
      <c r="L984" s="34"/>
      <c r="M984" s="34"/>
    </row>
    <row r="985" spans="9:13" s="33" customFormat="1" ht="11.25" x14ac:dyDescent="0.15">
      <c r="I985" s="34"/>
      <c r="J985" s="34"/>
      <c r="K985" s="35"/>
      <c r="L985" s="34"/>
      <c r="M985" s="34"/>
    </row>
    <row r="986" spans="9:13" s="33" customFormat="1" ht="11.25" x14ac:dyDescent="0.15">
      <c r="I986" s="34"/>
      <c r="J986" s="34"/>
      <c r="K986" s="35"/>
      <c r="L986" s="34"/>
      <c r="M986" s="34"/>
    </row>
    <row r="987" spans="9:13" s="33" customFormat="1" ht="11.25" x14ac:dyDescent="0.15">
      <c r="I987" s="34"/>
      <c r="J987" s="34"/>
      <c r="K987" s="35"/>
      <c r="L987" s="34"/>
      <c r="M987" s="34"/>
    </row>
    <row r="988" spans="9:13" s="33" customFormat="1" ht="11.25" x14ac:dyDescent="0.15">
      <c r="I988" s="34"/>
      <c r="J988" s="34"/>
      <c r="K988" s="35"/>
      <c r="L988" s="34"/>
      <c r="M988" s="34"/>
    </row>
    <row r="989" spans="9:13" s="33" customFormat="1" ht="11.25" x14ac:dyDescent="0.15">
      <c r="I989" s="34"/>
      <c r="J989" s="34"/>
      <c r="K989" s="35"/>
      <c r="L989" s="34"/>
      <c r="M989" s="34"/>
    </row>
    <row r="990" spans="9:13" s="33" customFormat="1" ht="11.25" x14ac:dyDescent="0.15">
      <c r="I990" s="34"/>
      <c r="J990" s="34"/>
      <c r="K990" s="35"/>
      <c r="L990" s="34"/>
      <c r="M990" s="34"/>
    </row>
    <row r="991" spans="9:13" s="33" customFormat="1" ht="11.25" x14ac:dyDescent="0.15">
      <c r="I991" s="34"/>
      <c r="J991" s="34"/>
      <c r="K991" s="35"/>
      <c r="L991" s="34"/>
      <c r="M991" s="34"/>
    </row>
    <row r="992" spans="9:13" s="33" customFormat="1" ht="11.25" x14ac:dyDescent="0.15">
      <c r="I992" s="34"/>
      <c r="J992" s="34"/>
      <c r="K992" s="35"/>
      <c r="L992" s="34"/>
      <c r="M992" s="34"/>
    </row>
    <row r="993" spans="9:13" s="33" customFormat="1" ht="11.25" x14ac:dyDescent="0.15">
      <c r="I993" s="34"/>
      <c r="J993" s="34"/>
      <c r="K993" s="35"/>
      <c r="L993" s="34"/>
      <c r="M993" s="34"/>
    </row>
    <row r="994" spans="9:13" s="33" customFormat="1" ht="11.25" x14ac:dyDescent="0.15">
      <c r="I994" s="34"/>
      <c r="J994" s="34"/>
      <c r="K994" s="35"/>
      <c r="L994" s="34"/>
      <c r="M994" s="34"/>
    </row>
    <row r="995" spans="9:13" s="33" customFormat="1" ht="11.25" x14ac:dyDescent="0.15">
      <c r="I995" s="34"/>
      <c r="J995" s="34"/>
      <c r="K995" s="35"/>
      <c r="L995" s="34"/>
      <c r="M995" s="34"/>
    </row>
    <row r="996" spans="9:13" s="33" customFormat="1" ht="11.25" x14ac:dyDescent="0.15">
      <c r="I996" s="34"/>
      <c r="J996" s="34"/>
      <c r="K996" s="35"/>
      <c r="L996" s="34"/>
      <c r="M996" s="34"/>
    </row>
    <row r="997" spans="9:13" s="33" customFormat="1" ht="11.25" x14ac:dyDescent="0.15">
      <c r="I997" s="34"/>
      <c r="J997" s="34"/>
      <c r="K997" s="35"/>
      <c r="L997" s="34"/>
      <c r="M997" s="34"/>
    </row>
    <row r="998" spans="9:13" s="33" customFormat="1" ht="11.25" x14ac:dyDescent="0.15">
      <c r="I998" s="34"/>
      <c r="J998" s="34"/>
      <c r="K998" s="35"/>
      <c r="L998" s="34"/>
      <c r="M998" s="34"/>
    </row>
    <row r="999" spans="9:13" s="33" customFormat="1" ht="11.25" x14ac:dyDescent="0.15">
      <c r="I999" s="34"/>
      <c r="J999" s="34"/>
      <c r="K999" s="35"/>
      <c r="L999" s="34"/>
      <c r="M999" s="34"/>
    </row>
    <row r="1000" spans="9:13" s="33" customFormat="1" ht="11.25" x14ac:dyDescent="0.15">
      <c r="I1000" s="34"/>
      <c r="J1000" s="34"/>
      <c r="K1000" s="35"/>
      <c r="L1000" s="34"/>
      <c r="M1000" s="34"/>
    </row>
    <row r="1001" spans="9:13" s="33" customFormat="1" ht="11.25" x14ac:dyDescent="0.15">
      <c r="I1001" s="34"/>
      <c r="J1001" s="34"/>
      <c r="K1001" s="35"/>
      <c r="L1001" s="34"/>
      <c r="M1001" s="34"/>
    </row>
    <row r="1002" spans="9:13" s="33" customFormat="1" ht="11.25" x14ac:dyDescent="0.15">
      <c r="I1002" s="34"/>
      <c r="J1002" s="34"/>
      <c r="K1002" s="35"/>
      <c r="L1002" s="34"/>
      <c r="M1002" s="34"/>
    </row>
    <row r="1003" spans="9:13" s="33" customFormat="1" ht="11.25" x14ac:dyDescent="0.15">
      <c r="I1003" s="34"/>
      <c r="J1003" s="34"/>
      <c r="K1003" s="35"/>
      <c r="L1003" s="34"/>
      <c r="M1003" s="34"/>
    </row>
    <row r="1004" spans="9:13" s="33" customFormat="1" ht="11.25" x14ac:dyDescent="0.15">
      <c r="I1004" s="34"/>
      <c r="J1004" s="34"/>
      <c r="K1004" s="35"/>
      <c r="L1004" s="34"/>
      <c r="M1004" s="34"/>
    </row>
    <row r="1005" spans="9:13" s="33" customFormat="1" ht="11.25" x14ac:dyDescent="0.15">
      <c r="I1005" s="34"/>
      <c r="J1005" s="34"/>
      <c r="K1005" s="35"/>
      <c r="L1005" s="34"/>
      <c r="M1005" s="34"/>
    </row>
    <row r="1006" spans="9:13" s="33" customFormat="1" ht="11.25" x14ac:dyDescent="0.15">
      <c r="I1006" s="34"/>
      <c r="J1006" s="34"/>
      <c r="K1006" s="35"/>
      <c r="L1006" s="34"/>
      <c r="M1006" s="34"/>
    </row>
    <row r="1007" spans="9:13" s="33" customFormat="1" ht="11.25" x14ac:dyDescent="0.15">
      <c r="I1007" s="34"/>
      <c r="J1007" s="34"/>
      <c r="K1007" s="35"/>
      <c r="L1007" s="34"/>
      <c r="M1007" s="34"/>
    </row>
    <row r="1008" spans="9:13" s="33" customFormat="1" ht="11.25" x14ac:dyDescent="0.15">
      <c r="I1008" s="34"/>
      <c r="J1008" s="34"/>
      <c r="K1008" s="35"/>
      <c r="L1008" s="34"/>
      <c r="M1008" s="34"/>
    </row>
    <row r="1009" spans="9:13" s="33" customFormat="1" ht="11.25" x14ac:dyDescent="0.15">
      <c r="I1009" s="34"/>
      <c r="J1009" s="34"/>
      <c r="K1009" s="35"/>
      <c r="L1009" s="34"/>
      <c r="M1009" s="34"/>
    </row>
    <row r="1010" spans="9:13" s="33" customFormat="1" ht="11.25" x14ac:dyDescent="0.15">
      <c r="I1010" s="34"/>
      <c r="J1010" s="34"/>
      <c r="K1010" s="35"/>
      <c r="L1010" s="34"/>
      <c r="M1010" s="34"/>
    </row>
    <row r="1011" spans="9:13" s="33" customFormat="1" ht="11.25" x14ac:dyDescent="0.15">
      <c r="I1011" s="34"/>
      <c r="J1011" s="34"/>
      <c r="K1011" s="35"/>
      <c r="L1011" s="34"/>
      <c r="M1011" s="34"/>
    </row>
    <row r="1012" spans="9:13" s="33" customFormat="1" ht="11.25" x14ac:dyDescent="0.15">
      <c r="I1012" s="34"/>
      <c r="J1012" s="34"/>
      <c r="K1012" s="35"/>
      <c r="L1012" s="34"/>
      <c r="M1012" s="34"/>
    </row>
    <row r="1013" spans="9:13" s="33" customFormat="1" ht="11.25" x14ac:dyDescent="0.15">
      <c r="I1013" s="34"/>
      <c r="J1013" s="34"/>
      <c r="K1013" s="35"/>
      <c r="L1013" s="34"/>
      <c r="M1013" s="34"/>
    </row>
    <row r="1014" spans="9:13" s="33" customFormat="1" ht="11.25" x14ac:dyDescent="0.15">
      <c r="I1014" s="34"/>
      <c r="J1014" s="34"/>
      <c r="K1014" s="35"/>
      <c r="L1014" s="34"/>
      <c r="M1014" s="34"/>
    </row>
    <row r="1015" spans="9:13" s="33" customFormat="1" ht="11.25" x14ac:dyDescent="0.15">
      <c r="I1015" s="34"/>
      <c r="J1015" s="34"/>
      <c r="K1015" s="35"/>
      <c r="L1015" s="34"/>
      <c r="M1015" s="34"/>
    </row>
    <row r="1016" spans="9:13" s="33" customFormat="1" ht="11.25" x14ac:dyDescent="0.15">
      <c r="I1016" s="34"/>
      <c r="J1016" s="34"/>
      <c r="K1016" s="35"/>
      <c r="L1016" s="34"/>
      <c r="M1016" s="34"/>
    </row>
    <row r="1017" spans="9:13" s="33" customFormat="1" ht="11.25" x14ac:dyDescent="0.15">
      <c r="I1017" s="34"/>
      <c r="J1017" s="34"/>
      <c r="K1017" s="35"/>
      <c r="L1017" s="34"/>
      <c r="M1017" s="34"/>
    </row>
    <row r="1018" spans="9:13" s="33" customFormat="1" ht="11.25" x14ac:dyDescent="0.15">
      <c r="I1018" s="34"/>
      <c r="J1018" s="34"/>
      <c r="K1018" s="35"/>
      <c r="L1018" s="34"/>
      <c r="M1018" s="34"/>
    </row>
    <row r="1019" spans="9:13" s="33" customFormat="1" ht="11.25" x14ac:dyDescent="0.15">
      <c r="I1019" s="34"/>
      <c r="J1019" s="34"/>
      <c r="K1019" s="35"/>
      <c r="L1019" s="34"/>
      <c r="M1019" s="34"/>
    </row>
    <row r="1020" spans="9:13" s="33" customFormat="1" ht="11.25" x14ac:dyDescent="0.15">
      <c r="I1020" s="34"/>
      <c r="J1020" s="34"/>
      <c r="K1020" s="35"/>
      <c r="L1020" s="34"/>
      <c r="M1020" s="34"/>
    </row>
    <row r="1021" spans="9:13" s="33" customFormat="1" ht="11.25" x14ac:dyDescent="0.15">
      <c r="I1021" s="34"/>
      <c r="J1021" s="34"/>
      <c r="K1021" s="35"/>
      <c r="L1021" s="34"/>
      <c r="M1021" s="34"/>
    </row>
    <row r="1022" spans="9:13" s="33" customFormat="1" ht="11.25" x14ac:dyDescent="0.15">
      <c r="I1022" s="34"/>
      <c r="J1022" s="34"/>
      <c r="K1022" s="35"/>
      <c r="L1022" s="34"/>
      <c r="M1022" s="34"/>
    </row>
    <row r="1023" spans="9:13" s="33" customFormat="1" ht="11.25" x14ac:dyDescent="0.15">
      <c r="I1023" s="34"/>
      <c r="J1023" s="34"/>
      <c r="K1023" s="35"/>
      <c r="L1023" s="34"/>
      <c r="M1023" s="34"/>
    </row>
    <row r="1024" spans="9:13" s="33" customFormat="1" ht="11.25" x14ac:dyDescent="0.15">
      <c r="I1024" s="34"/>
      <c r="J1024" s="34"/>
      <c r="K1024" s="35"/>
      <c r="L1024" s="34"/>
      <c r="M1024" s="34"/>
    </row>
    <row r="1025" spans="9:13" s="33" customFormat="1" ht="11.25" x14ac:dyDescent="0.15">
      <c r="I1025" s="34"/>
      <c r="J1025" s="34"/>
      <c r="K1025" s="35"/>
      <c r="L1025" s="34"/>
      <c r="M1025" s="34"/>
    </row>
    <row r="1026" spans="9:13" s="33" customFormat="1" ht="11.25" x14ac:dyDescent="0.15">
      <c r="I1026" s="34"/>
      <c r="J1026" s="34"/>
      <c r="K1026" s="35"/>
      <c r="L1026" s="34"/>
      <c r="M1026" s="34"/>
    </row>
    <row r="1027" spans="9:13" s="33" customFormat="1" ht="11.25" x14ac:dyDescent="0.15">
      <c r="I1027" s="34"/>
      <c r="J1027" s="34"/>
      <c r="K1027" s="35"/>
      <c r="L1027" s="34"/>
      <c r="M1027" s="34"/>
    </row>
    <row r="1028" spans="9:13" s="33" customFormat="1" ht="11.25" x14ac:dyDescent="0.15">
      <c r="I1028" s="34"/>
      <c r="J1028" s="34"/>
      <c r="K1028" s="35"/>
      <c r="L1028" s="34"/>
      <c r="M1028" s="34"/>
    </row>
    <row r="1029" spans="9:13" s="33" customFormat="1" ht="11.25" x14ac:dyDescent="0.15">
      <c r="I1029" s="34"/>
      <c r="J1029" s="34"/>
      <c r="K1029" s="35"/>
      <c r="L1029" s="34"/>
      <c r="M1029" s="34"/>
    </row>
    <row r="1030" spans="9:13" s="33" customFormat="1" ht="11.25" x14ac:dyDescent="0.15">
      <c r="I1030" s="34"/>
      <c r="J1030" s="34"/>
      <c r="K1030" s="35"/>
      <c r="L1030" s="34"/>
      <c r="M1030" s="34"/>
    </row>
    <row r="1031" spans="9:13" s="33" customFormat="1" ht="11.25" x14ac:dyDescent="0.15">
      <c r="I1031" s="34"/>
      <c r="J1031" s="34"/>
      <c r="K1031" s="35"/>
      <c r="L1031" s="34"/>
      <c r="M1031" s="34"/>
    </row>
    <row r="1032" spans="9:13" s="33" customFormat="1" ht="11.25" x14ac:dyDescent="0.15">
      <c r="I1032" s="34"/>
      <c r="J1032" s="34"/>
      <c r="K1032" s="35"/>
      <c r="L1032" s="34"/>
      <c r="M1032" s="34"/>
    </row>
    <row r="1033" spans="9:13" s="33" customFormat="1" ht="11.25" x14ac:dyDescent="0.15">
      <c r="I1033" s="34"/>
      <c r="J1033" s="34"/>
      <c r="K1033" s="35"/>
      <c r="L1033" s="34"/>
      <c r="M1033" s="34"/>
    </row>
    <row r="1034" spans="9:13" s="33" customFormat="1" ht="11.25" x14ac:dyDescent="0.15">
      <c r="I1034" s="34"/>
      <c r="J1034" s="34"/>
      <c r="K1034" s="35"/>
      <c r="L1034" s="34"/>
      <c r="M1034" s="34"/>
    </row>
    <row r="1035" spans="9:13" s="33" customFormat="1" ht="11.25" x14ac:dyDescent="0.15">
      <c r="I1035" s="34"/>
      <c r="J1035" s="34"/>
      <c r="K1035" s="35"/>
      <c r="L1035" s="34"/>
      <c r="M1035" s="34"/>
    </row>
    <row r="1036" spans="9:13" s="33" customFormat="1" ht="11.25" x14ac:dyDescent="0.15">
      <c r="I1036" s="34"/>
      <c r="J1036" s="34"/>
      <c r="K1036" s="35"/>
      <c r="L1036" s="34"/>
      <c r="M1036" s="34"/>
    </row>
    <row r="1037" spans="9:13" s="33" customFormat="1" ht="11.25" x14ac:dyDescent="0.15">
      <c r="I1037" s="34"/>
      <c r="J1037" s="34"/>
      <c r="K1037" s="35"/>
      <c r="L1037" s="34"/>
      <c r="M1037" s="34"/>
    </row>
    <row r="1038" spans="9:13" s="33" customFormat="1" ht="11.25" x14ac:dyDescent="0.15">
      <c r="I1038" s="34"/>
      <c r="J1038" s="34"/>
      <c r="K1038" s="35"/>
      <c r="L1038" s="34"/>
      <c r="M1038" s="34"/>
    </row>
    <row r="1039" spans="9:13" s="33" customFormat="1" ht="11.25" x14ac:dyDescent="0.15">
      <c r="I1039" s="34"/>
      <c r="J1039" s="34"/>
      <c r="K1039" s="35"/>
      <c r="L1039" s="34"/>
      <c r="M1039" s="34"/>
    </row>
    <row r="1040" spans="9:13" s="33" customFormat="1" ht="11.25" x14ac:dyDescent="0.15">
      <c r="I1040" s="34"/>
      <c r="J1040" s="34"/>
      <c r="K1040" s="35"/>
      <c r="L1040" s="34"/>
      <c r="M1040" s="34"/>
    </row>
    <row r="1041" spans="9:13" s="33" customFormat="1" ht="11.25" x14ac:dyDescent="0.15">
      <c r="I1041" s="34"/>
      <c r="J1041" s="34"/>
      <c r="K1041" s="35"/>
      <c r="L1041" s="34"/>
      <c r="M1041" s="34"/>
    </row>
    <row r="1042" spans="9:13" s="33" customFormat="1" ht="11.25" x14ac:dyDescent="0.15">
      <c r="I1042" s="34"/>
      <c r="J1042" s="34"/>
      <c r="K1042" s="35"/>
      <c r="L1042" s="34"/>
      <c r="M1042" s="34"/>
    </row>
    <row r="1043" spans="9:13" s="33" customFormat="1" ht="11.25" x14ac:dyDescent="0.15">
      <c r="I1043" s="34"/>
      <c r="J1043" s="34"/>
      <c r="K1043" s="35"/>
      <c r="L1043" s="34"/>
      <c r="M1043" s="34"/>
    </row>
    <row r="1044" spans="9:13" s="33" customFormat="1" ht="11.25" x14ac:dyDescent="0.15">
      <c r="I1044" s="34"/>
      <c r="J1044" s="34"/>
      <c r="K1044" s="35"/>
      <c r="L1044" s="34"/>
      <c r="M1044" s="34"/>
    </row>
    <row r="1045" spans="9:13" s="33" customFormat="1" ht="11.25" x14ac:dyDescent="0.15">
      <c r="I1045" s="34"/>
      <c r="J1045" s="34"/>
      <c r="K1045" s="35"/>
      <c r="L1045" s="34"/>
      <c r="M1045" s="34"/>
    </row>
    <row r="1046" spans="9:13" s="33" customFormat="1" ht="11.25" x14ac:dyDescent="0.15">
      <c r="I1046" s="34"/>
      <c r="J1046" s="34"/>
      <c r="K1046" s="35"/>
      <c r="L1046" s="34"/>
      <c r="M1046" s="34"/>
    </row>
    <row r="1047" spans="9:13" s="33" customFormat="1" ht="11.25" x14ac:dyDescent="0.15">
      <c r="I1047" s="34"/>
      <c r="J1047" s="34"/>
      <c r="K1047" s="35"/>
      <c r="L1047" s="34"/>
      <c r="M1047" s="34"/>
    </row>
    <row r="1048" spans="9:13" s="33" customFormat="1" ht="11.25" x14ac:dyDescent="0.15">
      <c r="I1048" s="34"/>
      <c r="J1048" s="34"/>
      <c r="K1048" s="35"/>
      <c r="L1048" s="34"/>
      <c r="M1048" s="34"/>
    </row>
    <row r="1049" spans="9:13" s="33" customFormat="1" ht="11.25" x14ac:dyDescent="0.15">
      <c r="I1049" s="34"/>
      <c r="J1049" s="34"/>
      <c r="K1049" s="35"/>
      <c r="L1049" s="34"/>
      <c r="M1049" s="34"/>
    </row>
    <row r="1050" spans="9:13" s="33" customFormat="1" ht="11.25" x14ac:dyDescent="0.15">
      <c r="I1050" s="34"/>
      <c r="J1050" s="34"/>
      <c r="K1050" s="35"/>
      <c r="L1050" s="34"/>
      <c r="M1050" s="34"/>
    </row>
    <row r="1051" spans="9:13" s="33" customFormat="1" ht="11.25" x14ac:dyDescent="0.15">
      <c r="I1051" s="34"/>
      <c r="J1051" s="34"/>
      <c r="K1051" s="35"/>
      <c r="L1051" s="34"/>
      <c r="M1051" s="34"/>
    </row>
    <row r="1052" spans="9:13" s="33" customFormat="1" ht="11.25" x14ac:dyDescent="0.15">
      <c r="I1052" s="34"/>
      <c r="J1052" s="34"/>
      <c r="K1052" s="35"/>
      <c r="L1052" s="34"/>
      <c r="M1052" s="34"/>
    </row>
    <row r="1053" spans="9:13" s="33" customFormat="1" ht="11.25" x14ac:dyDescent="0.15">
      <c r="I1053" s="34"/>
      <c r="J1053" s="34"/>
      <c r="K1053" s="35"/>
      <c r="L1053" s="34"/>
      <c r="M1053" s="34"/>
    </row>
    <row r="1054" spans="9:13" s="33" customFormat="1" ht="11.25" x14ac:dyDescent="0.15">
      <c r="I1054" s="34"/>
      <c r="J1054" s="34"/>
      <c r="K1054" s="35"/>
      <c r="L1054" s="34"/>
      <c r="M1054" s="34"/>
    </row>
    <row r="1055" spans="9:13" s="33" customFormat="1" ht="11.25" x14ac:dyDescent="0.15">
      <c r="I1055" s="34"/>
      <c r="J1055" s="34"/>
      <c r="K1055" s="35"/>
      <c r="L1055" s="34"/>
      <c r="M1055" s="34"/>
    </row>
    <row r="1056" spans="9:13" s="33" customFormat="1" ht="11.25" x14ac:dyDescent="0.15">
      <c r="I1056" s="34"/>
      <c r="J1056" s="34"/>
      <c r="K1056" s="35"/>
      <c r="L1056" s="34"/>
      <c r="M1056" s="34"/>
    </row>
    <row r="1057" spans="9:13" s="33" customFormat="1" ht="11.25" x14ac:dyDescent="0.15">
      <c r="I1057" s="34"/>
      <c r="J1057" s="34"/>
      <c r="K1057" s="35"/>
      <c r="L1057" s="34"/>
      <c r="M1057" s="34"/>
    </row>
    <row r="1058" spans="9:13" s="33" customFormat="1" ht="11.25" x14ac:dyDescent="0.15">
      <c r="I1058" s="34"/>
      <c r="J1058" s="34"/>
      <c r="K1058" s="35"/>
      <c r="L1058" s="34"/>
      <c r="M1058" s="34"/>
    </row>
    <row r="1059" spans="9:13" s="33" customFormat="1" ht="11.25" x14ac:dyDescent="0.15">
      <c r="I1059" s="34"/>
      <c r="J1059" s="34"/>
      <c r="K1059" s="35"/>
      <c r="L1059" s="34"/>
      <c r="M1059" s="34"/>
    </row>
    <row r="1060" spans="9:13" s="33" customFormat="1" ht="11.25" x14ac:dyDescent="0.15">
      <c r="I1060" s="34"/>
      <c r="J1060" s="34"/>
      <c r="K1060" s="35"/>
      <c r="L1060" s="34"/>
      <c r="M1060" s="34"/>
    </row>
    <row r="1061" spans="9:13" s="33" customFormat="1" ht="11.25" x14ac:dyDescent="0.15">
      <c r="I1061" s="34"/>
      <c r="J1061" s="34"/>
      <c r="K1061" s="35"/>
      <c r="L1061" s="34"/>
      <c r="M1061" s="34"/>
    </row>
    <row r="1062" spans="9:13" s="33" customFormat="1" ht="11.25" x14ac:dyDescent="0.15">
      <c r="I1062" s="34"/>
      <c r="J1062" s="34"/>
      <c r="K1062" s="35"/>
      <c r="L1062" s="34"/>
      <c r="M1062" s="34"/>
    </row>
    <row r="1063" spans="9:13" s="33" customFormat="1" ht="11.25" x14ac:dyDescent="0.15">
      <c r="I1063" s="34"/>
      <c r="J1063" s="34"/>
      <c r="K1063" s="35"/>
      <c r="L1063" s="34"/>
      <c r="M1063" s="34"/>
    </row>
    <row r="1064" spans="9:13" s="33" customFormat="1" ht="11.25" x14ac:dyDescent="0.15">
      <c r="I1064" s="34"/>
      <c r="J1064" s="34"/>
      <c r="K1064" s="35"/>
      <c r="L1064" s="34"/>
      <c r="M1064" s="34"/>
    </row>
    <row r="1065" spans="9:13" s="33" customFormat="1" ht="11.25" x14ac:dyDescent="0.15">
      <c r="I1065" s="34"/>
      <c r="J1065" s="34"/>
      <c r="K1065" s="35"/>
      <c r="L1065" s="34"/>
      <c r="M1065" s="34"/>
    </row>
    <row r="1066" spans="9:13" s="33" customFormat="1" ht="11.25" x14ac:dyDescent="0.15">
      <c r="I1066" s="34"/>
      <c r="J1066" s="34"/>
      <c r="K1066" s="35"/>
      <c r="L1066" s="34"/>
      <c r="M1066" s="34"/>
    </row>
    <row r="1067" spans="9:13" s="33" customFormat="1" ht="11.25" x14ac:dyDescent="0.15">
      <c r="I1067" s="34"/>
      <c r="J1067" s="34"/>
      <c r="K1067" s="35"/>
      <c r="L1067" s="34"/>
      <c r="M1067" s="34"/>
    </row>
    <row r="1068" spans="9:13" s="33" customFormat="1" ht="11.25" x14ac:dyDescent="0.15">
      <c r="I1068" s="34"/>
      <c r="J1068" s="34"/>
      <c r="K1068" s="35"/>
      <c r="L1068" s="34"/>
      <c r="M1068" s="34"/>
    </row>
    <row r="1069" spans="9:13" s="33" customFormat="1" ht="11.25" x14ac:dyDescent="0.15">
      <c r="I1069" s="34"/>
      <c r="J1069" s="34"/>
      <c r="K1069" s="35"/>
      <c r="L1069" s="34"/>
      <c r="M1069" s="34"/>
    </row>
    <row r="1070" spans="9:13" s="33" customFormat="1" ht="11.25" x14ac:dyDescent="0.15">
      <c r="I1070" s="34"/>
      <c r="J1070" s="34"/>
      <c r="K1070" s="35"/>
      <c r="L1070" s="34"/>
      <c r="M1070" s="34"/>
    </row>
    <row r="1071" spans="9:13" s="33" customFormat="1" ht="11.25" x14ac:dyDescent="0.15">
      <c r="I1071" s="34"/>
      <c r="J1071" s="34"/>
      <c r="K1071" s="35"/>
      <c r="L1071" s="34"/>
      <c r="M1071" s="34"/>
    </row>
    <row r="1072" spans="9:13" s="33" customFormat="1" ht="11.25" x14ac:dyDescent="0.15">
      <c r="I1072" s="34"/>
      <c r="J1072" s="34"/>
      <c r="K1072" s="35"/>
      <c r="L1072" s="34"/>
      <c r="M1072" s="34"/>
    </row>
    <row r="1073" spans="9:13" s="33" customFormat="1" ht="11.25" x14ac:dyDescent="0.15">
      <c r="I1073" s="34"/>
      <c r="J1073" s="34"/>
      <c r="K1073" s="35"/>
      <c r="L1073" s="34"/>
      <c r="M1073" s="34"/>
    </row>
    <row r="1074" spans="9:13" s="33" customFormat="1" ht="11.25" x14ac:dyDescent="0.15">
      <c r="I1074" s="34"/>
      <c r="J1074" s="34"/>
      <c r="K1074" s="35"/>
      <c r="L1074" s="34"/>
      <c r="M1074" s="34"/>
    </row>
    <row r="1075" spans="9:13" s="33" customFormat="1" ht="11.25" x14ac:dyDescent="0.15">
      <c r="I1075" s="34"/>
      <c r="J1075" s="34"/>
      <c r="K1075" s="35"/>
      <c r="L1075" s="34"/>
      <c r="M1075" s="34"/>
    </row>
    <row r="1076" spans="9:13" s="33" customFormat="1" ht="11.25" x14ac:dyDescent="0.15">
      <c r="I1076" s="34"/>
      <c r="J1076" s="34"/>
      <c r="K1076" s="35"/>
      <c r="L1076" s="34"/>
      <c r="M1076" s="34"/>
    </row>
    <row r="1077" spans="9:13" s="33" customFormat="1" ht="11.25" x14ac:dyDescent="0.15">
      <c r="I1077" s="34"/>
      <c r="J1077" s="34"/>
      <c r="K1077" s="35"/>
      <c r="L1077" s="34"/>
      <c r="M1077" s="34"/>
    </row>
    <row r="1078" spans="9:13" s="33" customFormat="1" ht="11.25" x14ac:dyDescent="0.15">
      <c r="I1078" s="34"/>
      <c r="J1078" s="34"/>
      <c r="K1078" s="35"/>
      <c r="L1078" s="34"/>
      <c r="M1078" s="34"/>
    </row>
    <row r="1079" spans="9:13" s="33" customFormat="1" ht="11.25" x14ac:dyDescent="0.15">
      <c r="I1079" s="34"/>
      <c r="J1079" s="34"/>
      <c r="K1079" s="35"/>
      <c r="L1079" s="34"/>
      <c r="M1079" s="34"/>
    </row>
    <row r="1080" spans="9:13" s="33" customFormat="1" ht="11.25" x14ac:dyDescent="0.15">
      <c r="I1080" s="34"/>
      <c r="J1080" s="34"/>
      <c r="K1080" s="35"/>
      <c r="L1080" s="34"/>
      <c r="M1080" s="34"/>
    </row>
    <row r="1081" spans="9:13" s="33" customFormat="1" ht="11.25" x14ac:dyDescent="0.15">
      <c r="I1081" s="34"/>
      <c r="J1081" s="34"/>
      <c r="K1081" s="35"/>
      <c r="L1081" s="34"/>
      <c r="M1081" s="34"/>
    </row>
    <row r="1082" spans="9:13" s="33" customFormat="1" ht="11.25" x14ac:dyDescent="0.15">
      <c r="I1082" s="34"/>
      <c r="J1082" s="34"/>
      <c r="K1082" s="35"/>
      <c r="L1082" s="34"/>
      <c r="M1082" s="34"/>
    </row>
    <row r="1083" spans="9:13" s="33" customFormat="1" ht="11.25" x14ac:dyDescent="0.15">
      <c r="I1083" s="34"/>
      <c r="J1083" s="34"/>
      <c r="K1083" s="35"/>
      <c r="L1083" s="34"/>
      <c r="M1083" s="34"/>
    </row>
    <row r="1084" spans="9:13" s="33" customFormat="1" ht="11.25" x14ac:dyDescent="0.15">
      <c r="I1084" s="34"/>
      <c r="J1084" s="34"/>
      <c r="K1084" s="35"/>
      <c r="L1084" s="34"/>
      <c r="M1084" s="34"/>
    </row>
    <row r="1085" spans="9:13" s="33" customFormat="1" ht="11.25" x14ac:dyDescent="0.15">
      <c r="I1085" s="34"/>
      <c r="J1085" s="34"/>
      <c r="K1085" s="35"/>
      <c r="L1085" s="34"/>
      <c r="M1085" s="34"/>
    </row>
    <row r="1086" spans="9:13" s="33" customFormat="1" ht="11.25" x14ac:dyDescent="0.15">
      <c r="I1086" s="34"/>
      <c r="J1086" s="34"/>
      <c r="K1086" s="35"/>
      <c r="L1086" s="34"/>
      <c r="M1086" s="34"/>
    </row>
    <row r="1087" spans="9:13" s="33" customFormat="1" ht="11.25" x14ac:dyDescent="0.15">
      <c r="I1087" s="34"/>
      <c r="J1087" s="34"/>
      <c r="K1087" s="35"/>
      <c r="L1087" s="34"/>
      <c r="M1087" s="34"/>
    </row>
    <row r="1088" spans="9:13" s="33" customFormat="1" ht="11.25" x14ac:dyDescent="0.15">
      <c r="I1088" s="34"/>
      <c r="J1088" s="34"/>
      <c r="K1088" s="35"/>
      <c r="L1088" s="34"/>
      <c r="M1088" s="34"/>
    </row>
    <row r="1089" spans="9:13" s="33" customFormat="1" ht="11.25" x14ac:dyDescent="0.15">
      <c r="I1089" s="34"/>
      <c r="J1089" s="34"/>
      <c r="K1089" s="35"/>
      <c r="L1089" s="34"/>
      <c r="M1089" s="34"/>
    </row>
    <row r="1090" spans="9:13" s="33" customFormat="1" ht="11.25" x14ac:dyDescent="0.15">
      <c r="I1090" s="34"/>
      <c r="J1090" s="34"/>
      <c r="K1090" s="35"/>
      <c r="L1090" s="34"/>
      <c r="M1090" s="34"/>
    </row>
    <row r="1091" spans="9:13" s="33" customFormat="1" ht="11.25" x14ac:dyDescent="0.15">
      <c r="I1091" s="34"/>
      <c r="J1091" s="34"/>
      <c r="K1091" s="35"/>
      <c r="L1091" s="34"/>
      <c r="M1091" s="34"/>
    </row>
    <row r="1092" spans="9:13" s="33" customFormat="1" ht="11.25" x14ac:dyDescent="0.15">
      <c r="I1092" s="34"/>
      <c r="J1092" s="34"/>
      <c r="K1092" s="35"/>
      <c r="L1092" s="34"/>
      <c r="M1092" s="34"/>
    </row>
    <row r="1093" spans="9:13" s="33" customFormat="1" ht="11.25" x14ac:dyDescent="0.15">
      <c r="I1093" s="34"/>
      <c r="J1093" s="34"/>
      <c r="K1093" s="35"/>
      <c r="L1093" s="34"/>
      <c r="M1093" s="34"/>
    </row>
    <row r="1094" spans="9:13" s="33" customFormat="1" ht="11.25" x14ac:dyDescent="0.15">
      <c r="I1094" s="34"/>
      <c r="J1094" s="34"/>
      <c r="K1094" s="35"/>
      <c r="L1094" s="34"/>
      <c r="M1094" s="34"/>
    </row>
    <row r="1095" spans="9:13" s="33" customFormat="1" ht="11.25" x14ac:dyDescent="0.15">
      <c r="I1095" s="34"/>
      <c r="J1095" s="34"/>
      <c r="K1095" s="35"/>
      <c r="L1095" s="34"/>
      <c r="M1095" s="34"/>
    </row>
    <row r="1096" spans="9:13" s="33" customFormat="1" ht="11.25" x14ac:dyDescent="0.15">
      <c r="I1096" s="34"/>
      <c r="J1096" s="34"/>
      <c r="K1096" s="35"/>
      <c r="L1096" s="34"/>
      <c r="M1096" s="34"/>
    </row>
    <row r="1097" spans="9:13" s="33" customFormat="1" ht="11.25" x14ac:dyDescent="0.15">
      <c r="I1097" s="34"/>
      <c r="J1097" s="34"/>
      <c r="K1097" s="35"/>
      <c r="L1097" s="34"/>
      <c r="M1097" s="34"/>
    </row>
    <row r="1098" spans="9:13" s="33" customFormat="1" ht="11.25" x14ac:dyDescent="0.15">
      <c r="I1098" s="34"/>
      <c r="J1098" s="34"/>
      <c r="K1098" s="35"/>
      <c r="L1098" s="34"/>
      <c r="M1098" s="34"/>
    </row>
    <row r="1099" spans="9:13" s="33" customFormat="1" ht="11.25" x14ac:dyDescent="0.15">
      <c r="I1099" s="34"/>
      <c r="J1099" s="34"/>
      <c r="K1099" s="35"/>
      <c r="L1099" s="34"/>
      <c r="M1099" s="34"/>
    </row>
    <row r="1100" spans="9:13" s="33" customFormat="1" ht="11.25" x14ac:dyDescent="0.15">
      <c r="I1100" s="34"/>
      <c r="J1100" s="34"/>
      <c r="K1100" s="35"/>
      <c r="L1100" s="34"/>
      <c r="M1100" s="34"/>
    </row>
    <row r="1101" spans="9:13" s="33" customFormat="1" ht="11.25" x14ac:dyDescent="0.15">
      <c r="I1101" s="34"/>
      <c r="J1101" s="34"/>
      <c r="K1101" s="35"/>
      <c r="L1101" s="34"/>
      <c r="M1101" s="34"/>
    </row>
    <row r="1102" spans="9:13" s="33" customFormat="1" ht="11.25" x14ac:dyDescent="0.15">
      <c r="I1102" s="34"/>
      <c r="J1102" s="34"/>
      <c r="K1102" s="35"/>
      <c r="L1102" s="34"/>
      <c r="M1102" s="34"/>
    </row>
    <row r="1103" spans="9:13" s="33" customFormat="1" ht="11.25" x14ac:dyDescent="0.15">
      <c r="I1103" s="34"/>
      <c r="J1103" s="34"/>
      <c r="K1103" s="35"/>
      <c r="L1103" s="34"/>
      <c r="M1103" s="34"/>
    </row>
    <row r="1104" spans="9:13" s="33" customFormat="1" ht="11.25" x14ac:dyDescent="0.15">
      <c r="I1104" s="34"/>
      <c r="J1104" s="34"/>
      <c r="K1104" s="35"/>
      <c r="L1104" s="34"/>
      <c r="M1104" s="34"/>
    </row>
    <row r="1105" spans="9:13" s="33" customFormat="1" ht="11.25" x14ac:dyDescent="0.15">
      <c r="I1105" s="34"/>
      <c r="J1105" s="34"/>
      <c r="K1105" s="35"/>
      <c r="L1105" s="34"/>
      <c r="M1105" s="34"/>
    </row>
    <row r="1106" spans="9:13" s="33" customFormat="1" ht="11.25" x14ac:dyDescent="0.15">
      <c r="I1106" s="34"/>
      <c r="J1106" s="34"/>
      <c r="K1106" s="35"/>
      <c r="L1106" s="34"/>
      <c r="M1106" s="34"/>
    </row>
    <row r="1107" spans="9:13" s="33" customFormat="1" ht="11.25" x14ac:dyDescent="0.15">
      <c r="I1107" s="34"/>
      <c r="J1107" s="34"/>
      <c r="K1107" s="35"/>
      <c r="L1107" s="34"/>
      <c r="M1107" s="34"/>
    </row>
    <row r="1108" spans="9:13" s="33" customFormat="1" ht="11.25" x14ac:dyDescent="0.15">
      <c r="I1108" s="34"/>
      <c r="J1108" s="34"/>
      <c r="K1108" s="35"/>
      <c r="L1108" s="34"/>
      <c r="M1108" s="34"/>
    </row>
    <row r="1109" spans="9:13" s="33" customFormat="1" ht="11.25" x14ac:dyDescent="0.15">
      <c r="I1109" s="34"/>
      <c r="J1109" s="34"/>
      <c r="K1109" s="35"/>
      <c r="L1109" s="34"/>
      <c r="M1109" s="34"/>
    </row>
    <row r="1110" spans="9:13" s="33" customFormat="1" ht="11.25" x14ac:dyDescent="0.15">
      <c r="I1110" s="34"/>
      <c r="J1110" s="34"/>
      <c r="K1110" s="35"/>
      <c r="L1110" s="34"/>
      <c r="M1110" s="34"/>
    </row>
    <row r="1111" spans="9:13" s="33" customFormat="1" ht="11.25" x14ac:dyDescent="0.15">
      <c r="I1111" s="34"/>
      <c r="J1111" s="34"/>
      <c r="K1111" s="35"/>
      <c r="L1111" s="34"/>
      <c r="M1111" s="34"/>
    </row>
    <row r="1112" spans="9:13" s="33" customFormat="1" ht="11.25" x14ac:dyDescent="0.15">
      <c r="I1112" s="34"/>
      <c r="J1112" s="34"/>
      <c r="K1112" s="35"/>
      <c r="L1112" s="34"/>
      <c r="M1112" s="34"/>
    </row>
    <row r="1113" spans="9:13" s="33" customFormat="1" ht="11.25" x14ac:dyDescent="0.15">
      <c r="I1113" s="34"/>
      <c r="J1113" s="34"/>
      <c r="K1113" s="35"/>
      <c r="L1113" s="34"/>
      <c r="M1113" s="34"/>
    </row>
    <row r="1114" spans="9:13" s="33" customFormat="1" ht="11.25" x14ac:dyDescent="0.15">
      <c r="I1114" s="34"/>
      <c r="J1114" s="34"/>
      <c r="K1114" s="35"/>
      <c r="L1114" s="34"/>
      <c r="M1114" s="34"/>
    </row>
    <row r="1115" spans="9:13" s="33" customFormat="1" ht="11.25" x14ac:dyDescent="0.15">
      <c r="I1115" s="34"/>
      <c r="J1115" s="34"/>
      <c r="K1115" s="35"/>
      <c r="L1115" s="34"/>
      <c r="M1115" s="34"/>
    </row>
    <row r="1116" spans="9:13" s="33" customFormat="1" ht="11.25" x14ac:dyDescent="0.15">
      <c r="I1116" s="34"/>
      <c r="J1116" s="34"/>
      <c r="K1116" s="35"/>
      <c r="L1116" s="34"/>
      <c r="M1116" s="34"/>
    </row>
    <row r="1117" spans="9:13" s="33" customFormat="1" ht="11.25" x14ac:dyDescent="0.15">
      <c r="I1117" s="34"/>
      <c r="J1117" s="34"/>
      <c r="K1117" s="35"/>
      <c r="L1117" s="34"/>
      <c r="M1117" s="34"/>
    </row>
    <row r="1118" spans="9:13" s="33" customFormat="1" ht="11.25" x14ac:dyDescent="0.15">
      <c r="I1118" s="34"/>
      <c r="J1118" s="34"/>
      <c r="K1118" s="35"/>
      <c r="L1118" s="34"/>
      <c r="M1118" s="34"/>
    </row>
    <row r="1119" spans="9:13" s="33" customFormat="1" ht="11.25" x14ac:dyDescent="0.15">
      <c r="I1119" s="34"/>
      <c r="J1119" s="34"/>
      <c r="K1119" s="35"/>
      <c r="L1119" s="34"/>
      <c r="M1119" s="34"/>
    </row>
    <row r="1120" spans="9:13" s="33" customFormat="1" ht="11.25" x14ac:dyDescent="0.15">
      <c r="I1120" s="34"/>
      <c r="J1120" s="34"/>
      <c r="K1120" s="35"/>
      <c r="L1120" s="34"/>
      <c r="M1120" s="34"/>
    </row>
    <row r="1121" spans="9:13" s="33" customFormat="1" ht="11.25" x14ac:dyDescent="0.15">
      <c r="I1121" s="34"/>
      <c r="J1121" s="34"/>
      <c r="K1121" s="35"/>
      <c r="L1121" s="34"/>
      <c r="M1121" s="34"/>
    </row>
    <row r="1122" spans="9:13" s="33" customFormat="1" ht="11.25" x14ac:dyDescent="0.15">
      <c r="I1122" s="34"/>
      <c r="J1122" s="34"/>
      <c r="K1122" s="35"/>
      <c r="L1122" s="34"/>
      <c r="M1122" s="34"/>
    </row>
    <row r="1123" spans="9:13" s="33" customFormat="1" ht="11.25" x14ac:dyDescent="0.15">
      <c r="I1123" s="34"/>
      <c r="J1123" s="34"/>
      <c r="K1123" s="35"/>
      <c r="L1123" s="34"/>
      <c r="M1123" s="34"/>
    </row>
    <row r="1124" spans="9:13" s="33" customFormat="1" ht="11.25" x14ac:dyDescent="0.15">
      <c r="I1124" s="34"/>
      <c r="J1124" s="34"/>
      <c r="K1124" s="35"/>
      <c r="L1124" s="34"/>
      <c r="M1124" s="34"/>
    </row>
    <row r="1125" spans="9:13" s="33" customFormat="1" ht="11.25" x14ac:dyDescent="0.15">
      <c r="I1125" s="34"/>
      <c r="J1125" s="34"/>
      <c r="K1125" s="35"/>
      <c r="L1125" s="34"/>
      <c r="M1125" s="34"/>
    </row>
    <row r="1126" spans="9:13" s="33" customFormat="1" ht="11.25" x14ac:dyDescent="0.15">
      <c r="I1126" s="34"/>
      <c r="J1126" s="34"/>
      <c r="K1126" s="35"/>
      <c r="L1126" s="34"/>
      <c r="M1126" s="34"/>
    </row>
    <row r="1127" spans="9:13" s="33" customFormat="1" ht="11.25" x14ac:dyDescent="0.15">
      <c r="I1127" s="34"/>
      <c r="J1127" s="34"/>
      <c r="K1127" s="35"/>
      <c r="L1127" s="34"/>
      <c r="M1127" s="34"/>
    </row>
    <row r="1128" spans="9:13" s="33" customFormat="1" ht="11.25" x14ac:dyDescent="0.15">
      <c r="I1128" s="34"/>
      <c r="J1128" s="34"/>
      <c r="K1128" s="35"/>
      <c r="L1128" s="34"/>
      <c r="M1128" s="34"/>
    </row>
    <row r="1129" spans="9:13" s="33" customFormat="1" ht="11.25" x14ac:dyDescent="0.15">
      <c r="I1129" s="34"/>
      <c r="J1129" s="34"/>
      <c r="K1129" s="35"/>
      <c r="L1129" s="34"/>
      <c r="M1129" s="34"/>
    </row>
    <row r="1130" spans="9:13" s="33" customFormat="1" ht="11.25" x14ac:dyDescent="0.15">
      <c r="I1130" s="34"/>
      <c r="J1130" s="34"/>
      <c r="K1130" s="35"/>
      <c r="L1130" s="34"/>
      <c r="M1130" s="34"/>
    </row>
    <row r="1131" spans="9:13" s="33" customFormat="1" ht="11.25" x14ac:dyDescent="0.15">
      <c r="I1131" s="34"/>
      <c r="J1131" s="34"/>
      <c r="K1131" s="35"/>
      <c r="L1131" s="34"/>
      <c r="M1131" s="34"/>
    </row>
    <row r="1132" spans="9:13" s="33" customFormat="1" ht="11.25" x14ac:dyDescent="0.15">
      <c r="I1132" s="34"/>
      <c r="J1132" s="34"/>
      <c r="K1132" s="35"/>
      <c r="L1132" s="34"/>
      <c r="M1132" s="34"/>
    </row>
    <row r="1133" spans="9:13" s="33" customFormat="1" ht="11.25" x14ac:dyDescent="0.15">
      <c r="I1133" s="34"/>
      <c r="J1133" s="34"/>
      <c r="K1133" s="35"/>
      <c r="L1133" s="34"/>
      <c r="M1133" s="34"/>
    </row>
    <row r="1134" spans="9:13" s="33" customFormat="1" ht="11.25" x14ac:dyDescent="0.15">
      <c r="I1134" s="34"/>
      <c r="J1134" s="34"/>
      <c r="K1134" s="35"/>
      <c r="L1134" s="34"/>
      <c r="M1134" s="34"/>
    </row>
    <row r="1135" spans="9:13" s="33" customFormat="1" ht="11.25" x14ac:dyDescent="0.15">
      <c r="I1135" s="34"/>
      <c r="J1135" s="34"/>
      <c r="K1135" s="35"/>
      <c r="L1135" s="34"/>
      <c r="M1135" s="34"/>
    </row>
    <row r="1136" spans="9:13" s="33" customFormat="1" ht="11.25" x14ac:dyDescent="0.15">
      <c r="I1136" s="34"/>
      <c r="J1136" s="34"/>
      <c r="K1136" s="35"/>
      <c r="L1136" s="34"/>
      <c r="M1136" s="34"/>
    </row>
    <row r="1137" spans="9:13" s="33" customFormat="1" ht="11.25" x14ac:dyDescent="0.15">
      <c r="I1137" s="34"/>
      <c r="J1137" s="34"/>
      <c r="K1137" s="35"/>
      <c r="L1137" s="34"/>
      <c r="M1137" s="34"/>
    </row>
    <row r="1138" spans="9:13" s="33" customFormat="1" ht="11.25" x14ac:dyDescent="0.15">
      <c r="I1138" s="34"/>
      <c r="J1138" s="34"/>
      <c r="K1138" s="35"/>
      <c r="L1138" s="34"/>
      <c r="M1138" s="34"/>
    </row>
    <row r="1139" spans="9:13" s="33" customFormat="1" ht="11.25" x14ac:dyDescent="0.15">
      <c r="I1139" s="34"/>
      <c r="J1139" s="34"/>
      <c r="K1139" s="35"/>
      <c r="L1139" s="34"/>
      <c r="M1139" s="34"/>
    </row>
    <row r="1140" spans="9:13" s="33" customFormat="1" ht="11.25" x14ac:dyDescent="0.15">
      <c r="I1140" s="34"/>
      <c r="J1140" s="34"/>
      <c r="K1140" s="35"/>
      <c r="L1140" s="34"/>
      <c r="M1140" s="34"/>
    </row>
    <row r="1141" spans="9:13" s="33" customFormat="1" ht="11.25" x14ac:dyDescent="0.15">
      <c r="I1141" s="34"/>
      <c r="J1141" s="34"/>
      <c r="K1141" s="35"/>
      <c r="L1141" s="34"/>
      <c r="M1141" s="34"/>
    </row>
    <row r="1142" spans="9:13" s="33" customFormat="1" ht="11.25" x14ac:dyDescent="0.15">
      <c r="I1142" s="34"/>
      <c r="J1142" s="34"/>
      <c r="K1142" s="35"/>
      <c r="L1142" s="34"/>
      <c r="M1142" s="34"/>
    </row>
    <row r="1143" spans="9:13" s="33" customFormat="1" ht="11.25" x14ac:dyDescent="0.15">
      <c r="I1143" s="34"/>
      <c r="J1143" s="34"/>
      <c r="K1143" s="35"/>
      <c r="L1143" s="34"/>
      <c r="M1143" s="34"/>
    </row>
    <row r="1144" spans="9:13" s="33" customFormat="1" ht="11.25" x14ac:dyDescent="0.15">
      <c r="I1144" s="34"/>
      <c r="J1144" s="34"/>
      <c r="K1144" s="35"/>
      <c r="L1144" s="34"/>
      <c r="M1144" s="34"/>
    </row>
    <row r="1145" spans="9:13" s="33" customFormat="1" ht="11.25" x14ac:dyDescent="0.15">
      <c r="I1145" s="34"/>
      <c r="J1145" s="34"/>
      <c r="K1145" s="35"/>
      <c r="L1145" s="34"/>
      <c r="M1145" s="34"/>
    </row>
    <row r="1146" spans="9:13" s="33" customFormat="1" ht="11.25" x14ac:dyDescent="0.15">
      <c r="I1146" s="34"/>
      <c r="J1146" s="34"/>
      <c r="K1146" s="35"/>
      <c r="L1146" s="34"/>
      <c r="M1146" s="34"/>
    </row>
    <row r="1147" spans="9:13" s="33" customFormat="1" ht="11.25" x14ac:dyDescent="0.15">
      <c r="I1147" s="34"/>
      <c r="J1147" s="34"/>
      <c r="K1147" s="35"/>
      <c r="L1147" s="34"/>
      <c r="M1147" s="34"/>
    </row>
    <row r="1148" spans="9:13" s="33" customFormat="1" ht="11.25" x14ac:dyDescent="0.15">
      <c r="I1148" s="34"/>
      <c r="J1148" s="34"/>
      <c r="K1148" s="35"/>
      <c r="L1148" s="34"/>
      <c r="M1148" s="34"/>
    </row>
    <row r="1149" spans="9:13" s="33" customFormat="1" ht="11.25" x14ac:dyDescent="0.15">
      <c r="I1149" s="34"/>
      <c r="J1149" s="34"/>
      <c r="K1149" s="35"/>
      <c r="L1149" s="34"/>
      <c r="M1149" s="34"/>
    </row>
    <row r="1150" spans="9:13" s="33" customFormat="1" ht="11.25" x14ac:dyDescent="0.15">
      <c r="I1150" s="34"/>
      <c r="J1150" s="34"/>
      <c r="K1150" s="35"/>
      <c r="L1150" s="34"/>
      <c r="M1150" s="34"/>
    </row>
    <row r="1151" spans="9:13" s="33" customFormat="1" ht="11.25" x14ac:dyDescent="0.15">
      <c r="I1151" s="34"/>
      <c r="J1151" s="34"/>
      <c r="K1151" s="35"/>
      <c r="L1151" s="34"/>
      <c r="M1151" s="34"/>
    </row>
    <row r="1152" spans="9:13" s="33" customFormat="1" ht="11.25" x14ac:dyDescent="0.15">
      <c r="I1152" s="34"/>
      <c r="J1152" s="34"/>
      <c r="K1152" s="35"/>
      <c r="L1152" s="34"/>
      <c r="M1152" s="34"/>
    </row>
    <row r="1153" spans="9:13" s="33" customFormat="1" ht="11.25" x14ac:dyDescent="0.15">
      <c r="I1153" s="34"/>
      <c r="J1153" s="34"/>
      <c r="K1153" s="35"/>
      <c r="L1153" s="34"/>
      <c r="M1153" s="34"/>
    </row>
    <row r="1154" spans="9:13" s="33" customFormat="1" ht="11.25" x14ac:dyDescent="0.15">
      <c r="I1154" s="34"/>
      <c r="J1154" s="34"/>
      <c r="K1154" s="35"/>
      <c r="L1154" s="34"/>
      <c r="M1154" s="34"/>
    </row>
    <row r="1155" spans="9:13" s="33" customFormat="1" ht="11.25" x14ac:dyDescent="0.15">
      <c r="I1155" s="34"/>
      <c r="J1155" s="34"/>
      <c r="K1155" s="35"/>
      <c r="L1155" s="34"/>
      <c r="M1155" s="34"/>
    </row>
    <row r="1156" spans="9:13" s="33" customFormat="1" ht="11.25" x14ac:dyDescent="0.15">
      <c r="I1156" s="34"/>
      <c r="J1156" s="34"/>
      <c r="K1156" s="35"/>
      <c r="L1156" s="34"/>
      <c r="M1156" s="34"/>
    </row>
    <row r="1157" spans="9:13" s="33" customFormat="1" ht="11.25" x14ac:dyDescent="0.15">
      <c r="I1157" s="34"/>
      <c r="J1157" s="34"/>
      <c r="K1157" s="35"/>
      <c r="L1157" s="34"/>
      <c r="M1157" s="34"/>
    </row>
    <row r="1158" spans="9:13" s="33" customFormat="1" ht="11.25" x14ac:dyDescent="0.15">
      <c r="I1158" s="34"/>
      <c r="J1158" s="34"/>
      <c r="K1158" s="35"/>
      <c r="L1158" s="34"/>
      <c r="M1158" s="34"/>
    </row>
    <row r="1159" spans="9:13" s="33" customFormat="1" ht="11.25" x14ac:dyDescent="0.15">
      <c r="I1159" s="34"/>
      <c r="J1159" s="34"/>
      <c r="K1159" s="35"/>
      <c r="L1159" s="34"/>
      <c r="M1159" s="34"/>
    </row>
    <row r="1160" spans="9:13" s="33" customFormat="1" ht="11.25" x14ac:dyDescent="0.15">
      <c r="I1160" s="34"/>
      <c r="J1160" s="34"/>
      <c r="K1160" s="35"/>
      <c r="L1160" s="34"/>
      <c r="M1160" s="34"/>
    </row>
    <row r="1161" spans="9:13" s="33" customFormat="1" ht="11.25" x14ac:dyDescent="0.15">
      <c r="I1161" s="34"/>
      <c r="J1161" s="34"/>
      <c r="K1161" s="35"/>
      <c r="L1161" s="34"/>
      <c r="M1161" s="34"/>
    </row>
    <row r="1162" spans="9:13" s="33" customFormat="1" ht="11.25" x14ac:dyDescent="0.15">
      <c r="I1162" s="34"/>
      <c r="J1162" s="34"/>
      <c r="K1162" s="35"/>
      <c r="L1162" s="34"/>
      <c r="M1162" s="34"/>
    </row>
    <row r="1163" spans="9:13" s="33" customFormat="1" ht="11.25" x14ac:dyDescent="0.15">
      <c r="I1163" s="34"/>
      <c r="J1163" s="34"/>
      <c r="K1163" s="35"/>
      <c r="L1163" s="34"/>
      <c r="M1163" s="34"/>
    </row>
    <row r="1164" spans="9:13" s="33" customFormat="1" ht="11.25" x14ac:dyDescent="0.15">
      <c r="I1164" s="34"/>
      <c r="J1164" s="34"/>
      <c r="K1164" s="35"/>
      <c r="L1164" s="34"/>
      <c r="M1164" s="34"/>
    </row>
    <row r="1165" spans="9:13" s="33" customFormat="1" ht="11.25" x14ac:dyDescent="0.15">
      <c r="I1165" s="34"/>
      <c r="J1165" s="34"/>
      <c r="K1165" s="35"/>
      <c r="L1165" s="34"/>
      <c r="M1165" s="34"/>
    </row>
    <row r="1166" spans="9:13" s="33" customFormat="1" ht="11.25" x14ac:dyDescent="0.15">
      <c r="I1166" s="34"/>
      <c r="J1166" s="34"/>
      <c r="K1166" s="35"/>
      <c r="L1166" s="34"/>
      <c r="M1166" s="34"/>
    </row>
    <row r="1167" spans="9:13" s="33" customFormat="1" ht="11.25" x14ac:dyDescent="0.15">
      <c r="I1167" s="34"/>
      <c r="J1167" s="34"/>
      <c r="K1167" s="35"/>
      <c r="L1167" s="34"/>
      <c r="M1167" s="34"/>
    </row>
    <row r="1168" spans="9:13" s="33" customFormat="1" ht="11.25" x14ac:dyDescent="0.15">
      <c r="I1168" s="34"/>
      <c r="J1168" s="34"/>
      <c r="K1168" s="35"/>
      <c r="L1168" s="34"/>
      <c r="M1168" s="34"/>
    </row>
    <row r="1169" spans="9:13" s="33" customFormat="1" ht="11.25" x14ac:dyDescent="0.15">
      <c r="I1169" s="34"/>
      <c r="J1169" s="34"/>
      <c r="K1169" s="35"/>
      <c r="L1169" s="34"/>
      <c r="M1169" s="34"/>
    </row>
    <row r="1170" spans="9:13" s="33" customFormat="1" ht="11.25" x14ac:dyDescent="0.15">
      <c r="I1170" s="34"/>
      <c r="J1170" s="34"/>
      <c r="K1170" s="35"/>
      <c r="L1170" s="34"/>
      <c r="M1170" s="34"/>
    </row>
    <row r="1171" spans="9:13" s="33" customFormat="1" ht="11.25" x14ac:dyDescent="0.15">
      <c r="I1171" s="34"/>
      <c r="J1171" s="34"/>
      <c r="K1171" s="35"/>
      <c r="L1171" s="34"/>
      <c r="M1171" s="34"/>
    </row>
    <row r="1172" spans="9:13" s="33" customFormat="1" ht="11.25" x14ac:dyDescent="0.15">
      <c r="I1172" s="34"/>
      <c r="J1172" s="34"/>
      <c r="K1172" s="35"/>
      <c r="L1172" s="34"/>
      <c r="M1172" s="34"/>
    </row>
    <row r="1173" spans="9:13" s="33" customFormat="1" ht="11.25" x14ac:dyDescent="0.15">
      <c r="I1173" s="34"/>
      <c r="J1173" s="34"/>
      <c r="K1173" s="35"/>
      <c r="L1173" s="34"/>
      <c r="M1173" s="34"/>
    </row>
    <row r="1174" spans="9:13" s="33" customFormat="1" ht="11.25" x14ac:dyDescent="0.15">
      <c r="I1174" s="34"/>
      <c r="J1174" s="34"/>
      <c r="K1174" s="35"/>
      <c r="L1174" s="34"/>
      <c r="M1174" s="34"/>
    </row>
    <row r="1175" spans="9:13" s="33" customFormat="1" ht="11.25" x14ac:dyDescent="0.15">
      <c r="I1175" s="34"/>
      <c r="J1175" s="34"/>
      <c r="K1175" s="35"/>
      <c r="L1175" s="34"/>
      <c r="M1175" s="34"/>
    </row>
    <row r="1176" spans="9:13" s="33" customFormat="1" ht="11.25" x14ac:dyDescent="0.15">
      <c r="I1176" s="34"/>
      <c r="J1176" s="34"/>
      <c r="K1176" s="35"/>
      <c r="L1176" s="34"/>
      <c r="M1176" s="34"/>
    </row>
    <row r="1177" spans="9:13" s="33" customFormat="1" ht="11.25" x14ac:dyDescent="0.15">
      <c r="I1177" s="34"/>
      <c r="J1177" s="34"/>
      <c r="K1177" s="35"/>
      <c r="L1177" s="34"/>
      <c r="M1177" s="34"/>
    </row>
    <row r="1178" spans="9:13" s="33" customFormat="1" ht="11.25" x14ac:dyDescent="0.15">
      <c r="I1178" s="34"/>
      <c r="J1178" s="34"/>
      <c r="K1178" s="35"/>
      <c r="L1178" s="34"/>
      <c r="M1178" s="34"/>
    </row>
    <row r="1179" spans="9:13" s="33" customFormat="1" ht="11.25" x14ac:dyDescent="0.15">
      <c r="I1179" s="34"/>
      <c r="J1179" s="34"/>
      <c r="K1179" s="35"/>
      <c r="L1179" s="34"/>
      <c r="M1179" s="34"/>
    </row>
    <row r="1180" spans="9:13" s="33" customFormat="1" ht="11.25" x14ac:dyDescent="0.15">
      <c r="I1180" s="34"/>
      <c r="J1180" s="34"/>
      <c r="K1180" s="35"/>
      <c r="L1180" s="34"/>
      <c r="M1180" s="34"/>
    </row>
    <row r="1181" spans="9:13" s="33" customFormat="1" ht="11.25" x14ac:dyDescent="0.15">
      <c r="I1181" s="34"/>
      <c r="J1181" s="34"/>
      <c r="K1181" s="35"/>
      <c r="L1181" s="34"/>
      <c r="M1181" s="34"/>
    </row>
    <row r="1182" spans="9:13" s="33" customFormat="1" ht="11.25" x14ac:dyDescent="0.15">
      <c r="I1182" s="34"/>
      <c r="J1182" s="34"/>
      <c r="K1182" s="35"/>
      <c r="L1182" s="34"/>
      <c r="M1182" s="34"/>
    </row>
    <row r="1183" spans="9:13" s="33" customFormat="1" ht="11.25" x14ac:dyDescent="0.15">
      <c r="I1183" s="34"/>
      <c r="J1183" s="34"/>
      <c r="K1183" s="35"/>
      <c r="L1183" s="34"/>
      <c r="M1183" s="34"/>
    </row>
    <row r="1184" spans="9:13" s="33" customFormat="1" ht="11.25" x14ac:dyDescent="0.15">
      <c r="I1184" s="34"/>
      <c r="J1184" s="34"/>
      <c r="K1184" s="35"/>
      <c r="L1184" s="34"/>
      <c r="M1184" s="34"/>
    </row>
    <row r="1185" spans="9:13" s="33" customFormat="1" ht="11.25" x14ac:dyDescent="0.15">
      <c r="I1185" s="34"/>
      <c r="J1185" s="34"/>
      <c r="K1185" s="35"/>
      <c r="L1185" s="34"/>
      <c r="M1185" s="34"/>
    </row>
    <row r="1186" spans="9:13" s="33" customFormat="1" ht="11.25" x14ac:dyDescent="0.15">
      <c r="I1186" s="34"/>
      <c r="J1186" s="34"/>
      <c r="K1186" s="35"/>
      <c r="L1186" s="34"/>
      <c r="M1186" s="34"/>
    </row>
    <row r="1187" spans="9:13" s="33" customFormat="1" ht="11.25" x14ac:dyDescent="0.15">
      <c r="I1187" s="34"/>
      <c r="J1187" s="34"/>
      <c r="K1187" s="35"/>
      <c r="L1187" s="34"/>
      <c r="M1187" s="34"/>
    </row>
    <row r="1188" spans="9:13" s="33" customFormat="1" ht="11.25" x14ac:dyDescent="0.15">
      <c r="I1188" s="34"/>
      <c r="J1188" s="34"/>
      <c r="K1188" s="35"/>
      <c r="L1188" s="34"/>
      <c r="M1188" s="34"/>
    </row>
    <row r="1189" spans="9:13" s="33" customFormat="1" ht="11.25" x14ac:dyDescent="0.15">
      <c r="I1189" s="34"/>
      <c r="J1189" s="34"/>
      <c r="K1189" s="35"/>
      <c r="L1189" s="34"/>
      <c r="M1189" s="34"/>
    </row>
    <row r="1190" spans="9:13" s="33" customFormat="1" ht="11.25" x14ac:dyDescent="0.15">
      <c r="I1190" s="34"/>
      <c r="J1190" s="34"/>
      <c r="K1190" s="35"/>
      <c r="L1190" s="34"/>
      <c r="M1190" s="34"/>
    </row>
    <row r="1191" spans="9:13" s="33" customFormat="1" ht="11.25" x14ac:dyDescent="0.15">
      <c r="I1191" s="34"/>
      <c r="J1191" s="34"/>
      <c r="K1191" s="35"/>
      <c r="L1191" s="34"/>
      <c r="M1191" s="34"/>
    </row>
    <row r="1192" spans="9:13" s="33" customFormat="1" ht="11.25" x14ac:dyDescent="0.15">
      <c r="I1192" s="34"/>
      <c r="J1192" s="34"/>
      <c r="K1192" s="35"/>
      <c r="L1192" s="34"/>
      <c r="M1192" s="34"/>
    </row>
    <row r="1193" spans="9:13" s="33" customFormat="1" ht="11.25" x14ac:dyDescent="0.15">
      <c r="I1193" s="34"/>
      <c r="J1193" s="34"/>
      <c r="K1193" s="35"/>
      <c r="L1193" s="34"/>
      <c r="M1193" s="34"/>
    </row>
    <row r="1194" spans="9:13" s="33" customFormat="1" ht="11.25" x14ac:dyDescent="0.15">
      <c r="I1194" s="34"/>
      <c r="J1194" s="34"/>
      <c r="K1194" s="35"/>
      <c r="L1194" s="34"/>
      <c r="M1194" s="34"/>
    </row>
    <row r="1195" spans="9:13" s="33" customFormat="1" ht="11.25" x14ac:dyDescent="0.15">
      <c r="I1195" s="34"/>
      <c r="J1195" s="34"/>
      <c r="K1195" s="35"/>
      <c r="L1195" s="34"/>
      <c r="M1195" s="34"/>
    </row>
    <row r="1196" spans="9:13" s="33" customFormat="1" ht="11.25" x14ac:dyDescent="0.15">
      <c r="I1196" s="34"/>
      <c r="J1196" s="34"/>
      <c r="K1196" s="35"/>
      <c r="L1196" s="34"/>
      <c r="M1196" s="34"/>
    </row>
    <row r="1197" spans="9:13" s="33" customFormat="1" ht="11.25" x14ac:dyDescent="0.15">
      <c r="I1197" s="34"/>
      <c r="J1197" s="34"/>
      <c r="K1197" s="35"/>
      <c r="L1197" s="34"/>
      <c r="M1197" s="34"/>
    </row>
    <row r="1198" spans="9:13" s="33" customFormat="1" ht="11.25" x14ac:dyDescent="0.15">
      <c r="I1198" s="34"/>
      <c r="J1198" s="34"/>
      <c r="K1198" s="35"/>
      <c r="L1198" s="34"/>
      <c r="M1198" s="34"/>
    </row>
    <row r="1199" spans="9:13" s="33" customFormat="1" ht="11.25" x14ac:dyDescent="0.15">
      <c r="I1199" s="34"/>
      <c r="J1199" s="34"/>
      <c r="K1199" s="35"/>
      <c r="L1199" s="34"/>
      <c r="M1199" s="34"/>
    </row>
    <row r="1200" spans="9:13" s="33" customFormat="1" ht="11.25" x14ac:dyDescent="0.15">
      <c r="I1200" s="34"/>
      <c r="J1200" s="34"/>
      <c r="K1200" s="35"/>
      <c r="L1200" s="34"/>
      <c r="M1200" s="34"/>
    </row>
    <row r="1201" spans="9:13" s="33" customFormat="1" ht="11.25" x14ac:dyDescent="0.15">
      <c r="I1201" s="34"/>
      <c r="J1201" s="34"/>
      <c r="K1201" s="35"/>
      <c r="L1201" s="34"/>
      <c r="M1201" s="34"/>
    </row>
    <row r="1202" spans="9:13" s="33" customFormat="1" ht="11.25" x14ac:dyDescent="0.15">
      <c r="I1202" s="34"/>
      <c r="J1202" s="34"/>
      <c r="K1202" s="35"/>
      <c r="L1202" s="34"/>
      <c r="M1202" s="34"/>
    </row>
    <row r="1203" spans="9:13" s="33" customFormat="1" ht="11.25" x14ac:dyDescent="0.15">
      <c r="I1203" s="34"/>
      <c r="J1203" s="34"/>
      <c r="K1203" s="35"/>
      <c r="L1203" s="34"/>
      <c r="M1203" s="34"/>
    </row>
    <row r="1204" spans="9:13" s="33" customFormat="1" ht="11.25" x14ac:dyDescent="0.15">
      <c r="I1204" s="34"/>
      <c r="J1204" s="34"/>
      <c r="K1204" s="35"/>
      <c r="L1204" s="34"/>
      <c r="M1204" s="34"/>
    </row>
    <row r="1205" spans="9:13" s="33" customFormat="1" ht="11.25" x14ac:dyDescent="0.15">
      <c r="I1205" s="34"/>
      <c r="J1205" s="34"/>
      <c r="K1205" s="35"/>
      <c r="L1205" s="34"/>
      <c r="M1205" s="34"/>
    </row>
    <row r="1206" spans="9:13" s="33" customFormat="1" ht="11.25" x14ac:dyDescent="0.15">
      <c r="I1206" s="34"/>
      <c r="J1206" s="34"/>
      <c r="K1206" s="35"/>
      <c r="L1206" s="34"/>
      <c r="M1206" s="34"/>
    </row>
    <row r="1207" spans="9:13" s="33" customFormat="1" ht="11.25" x14ac:dyDescent="0.15">
      <c r="I1207" s="34"/>
      <c r="J1207" s="34"/>
      <c r="K1207" s="35"/>
      <c r="L1207" s="34"/>
      <c r="M1207" s="34"/>
    </row>
    <row r="1208" spans="9:13" s="33" customFormat="1" ht="11.25" x14ac:dyDescent="0.15">
      <c r="I1208" s="34"/>
      <c r="J1208" s="34"/>
      <c r="K1208" s="35"/>
      <c r="L1208" s="34"/>
      <c r="M1208" s="34"/>
    </row>
    <row r="1209" spans="9:13" s="33" customFormat="1" ht="11.25" x14ac:dyDescent="0.15">
      <c r="I1209" s="34"/>
      <c r="J1209" s="34"/>
      <c r="K1209" s="35"/>
      <c r="L1209" s="34"/>
      <c r="M1209" s="34"/>
    </row>
    <row r="1210" spans="9:13" s="33" customFormat="1" ht="11.25" x14ac:dyDescent="0.15">
      <c r="I1210" s="34"/>
      <c r="J1210" s="34"/>
      <c r="K1210" s="35"/>
      <c r="L1210" s="34"/>
      <c r="M1210" s="34"/>
    </row>
    <row r="1211" spans="9:13" s="33" customFormat="1" ht="11.25" x14ac:dyDescent="0.15">
      <c r="I1211" s="34"/>
      <c r="J1211" s="34"/>
      <c r="K1211" s="35"/>
      <c r="L1211" s="34"/>
      <c r="M1211" s="34"/>
    </row>
    <row r="1212" spans="9:13" s="33" customFormat="1" ht="11.25" x14ac:dyDescent="0.15">
      <c r="I1212" s="34"/>
      <c r="J1212" s="34"/>
      <c r="K1212" s="35"/>
      <c r="L1212" s="34"/>
      <c r="M1212" s="34"/>
    </row>
    <row r="1213" spans="9:13" s="33" customFormat="1" ht="11.25" x14ac:dyDescent="0.15">
      <c r="I1213" s="34"/>
      <c r="J1213" s="34"/>
      <c r="K1213" s="35"/>
      <c r="L1213" s="34"/>
      <c r="M1213" s="34"/>
    </row>
    <row r="1214" spans="9:13" s="33" customFormat="1" ht="11.25" x14ac:dyDescent="0.15">
      <c r="I1214" s="34"/>
      <c r="J1214" s="34"/>
      <c r="K1214" s="35"/>
      <c r="L1214" s="34"/>
      <c r="M1214" s="34"/>
    </row>
    <row r="1215" spans="9:13" s="33" customFormat="1" ht="11.25" x14ac:dyDescent="0.15">
      <c r="I1215" s="34"/>
      <c r="J1215" s="34"/>
      <c r="K1215" s="35"/>
      <c r="L1215" s="34"/>
      <c r="M1215" s="34"/>
    </row>
    <row r="1216" spans="9:13" s="33" customFormat="1" ht="11.25" x14ac:dyDescent="0.15">
      <c r="I1216" s="34"/>
      <c r="J1216" s="34"/>
      <c r="K1216" s="35"/>
      <c r="L1216" s="34"/>
      <c r="M1216" s="34"/>
    </row>
    <row r="1217" spans="9:13" s="33" customFormat="1" ht="11.25" x14ac:dyDescent="0.15">
      <c r="I1217" s="34"/>
      <c r="J1217" s="34"/>
      <c r="K1217" s="35"/>
      <c r="L1217" s="34"/>
      <c r="M1217" s="34"/>
    </row>
    <row r="1218" spans="9:13" s="33" customFormat="1" ht="11.25" x14ac:dyDescent="0.15">
      <c r="I1218" s="34"/>
      <c r="J1218" s="34"/>
      <c r="K1218" s="35"/>
      <c r="L1218" s="34"/>
      <c r="M1218" s="34"/>
    </row>
    <row r="1219" spans="9:13" s="33" customFormat="1" ht="11.25" x14ac:dyDescent="0.15">
      <c r="I1219" s="34"/>
      <c r="J1219" s="34"/>
      <c r="K1219" s="35"/>
      <c r="L1219" s="34"/>
      <c r="M1219" s="34"/>
    </row>
    <row r="1220" spans="9:13" s="33" customFormat="1" ht="11.25" x14ac:dyDescent="0.15">
      <c r="I1220" s="34"/>
      <c r="J1220" s="34"/>
      <c r="K1220" s="35"/>
      <c r="L1220" s="34"/>
      <c r="M1220" s="34"/>
    </row>
    <row r="1221" spans="9:13" s="33" customFormat="1" ht="11.25" x14ac:dyDescent="0.15">
      <c r="I1221" s="34"/>
      <c r="J1221" s="34"/>
      <c r="K1221" s="35"/>
      <c r="L1221" s="34"/>
      <c r="M1221" s="34"/>
    </row>
    <row r="1222" spans="9:13" s="33" customFormat="1" ht="11.25" x14ac:dyDescent="0.15">
      <c r="I1222" s="34"/>
      <c r="J1222" s="34"/>
      <c r="K1222" s="35"/>
      <c r="L1222" s="34"/>
      <c r="M1222" s="34"/>
    </row>
    <row r="1223" spans="9:13" s="33" customFormat="1" ht="11.25" x14ac:dyDescent="0.15">
      <c r="I1223" s="34"/>
      <c r="J1223" s="34"/>
      <c r="K1223" s="35"/>
      <c r="L1223" s="34"/>
      <c r="M1223" s="34"/>
    </row>
    <row r="1224" spans="9:13" s="33" customFormat="1" ht="11.25" x14ac:dyDescent="0.15">
      <c r="I1224" s="34"/>
      <c r="J1224" s="34"/>
      <c r="K1224" s="35"/>
      <c r="L1224" s="34"/>
      <c r="M1224" s="34"/>
    </row>
    <row r="1225" spans="9:13" s="33" customFormat="1" ht="11.25" x14ac:dyDescent="0.15">
      <c r="I1225" s="34"/>
      <c r="J1225" s="34"/>
      <c r="K1225" s="35"/>
      <c r="L1225" s="34"/>
      <c r="M1225" s="34"/>
    </row>
    <row r="1226" spans="9:13" s="33" customFormat="1" ht="11.25" x14ac:dyDescent="0.15">
      <c r="I1226" s="34"/>
      <c r="J1226" s="34"/>
      <c r="K1226" s="35"/>
      <c r="L1226" s="34"/>
      <c r="M1226" s="34"/>
    </row>
    <row r="1227" spans="9:13" s="33" customFormat="1" ht="11.25" x14ac:dyDescent="0.15">
      <c r="I1227" s="34"/>
      <c r="J1227" s="34"/>
      <c r="K1227" s="35"/>
      <c r="L1227" s="34"/>
      <c r="M1227" s="34"/>
    </row>
    <row r="1228" spans="9:13" s="33" customFormat="1" ht="11.25" x14ac:dyDescent="0.15">
      <c r="I1228" s="34"/>
      <c r="J1228" s="34"/>
      <c r="K1228" s="35"/>
      <c r="L1228" s="34"/>
      <c r="M1228" s="34"/>
    </row>
    <row r="1229" spans="9:13" s="33" customFormat="1" ht="11.25" x14ac:dyDescent="0.15">
      <c r="I1229" s="34"/>
      <c r="J1229" s="34"/>
      <c r="K1229" s="35"/>
      <c r="L1229" s="34"/>
      <c r="M1229" s="34"/>
    </row>
    <row r="1230" spans="9:13" s="33" customFormat="1" ht="11.25" x14ac:dyDescent="0.15">
      <c r="I1230" s="34"/>
      <c r="J1230" s="34"/>
      <c r="K1230" s="35"/>
      <c r="L1230" s="34"/>
      <c r="M1230" s="34"/>
    </row>
    <row r="1231" spans="9:13" s="33" customFormat="1" ht="11.25" x14ac:dyDescent="0.15">
      <c r="I1231" s="34"/>
      <c r="J1231" s="34"/>
      <c r="K1231" s="35"/>
      <c r="L1231" s="34"/>
      <c r="M1231" s="34"/>
    </row>
    <row r="1232" spans="9:13" s="33" customFormat="1" ht="11.25" x14ac:dyDescent="0.15">
      <c r="I1232" s="34"/>
      <c r="J1232" s="34"/>
      <c r="K1232" s="35"/>
      <c r="L1232" s="34"/>
      <c r="M1232" s="34"/>
    </row>
    <row r="1233" spans="9:13" s="33" customFormat="1" ht="11.25" x14ac:dyDescent="0.15">
      <c r="I1233" s="34"/>
      <c r="J1233" s="34"/>
      <c r="K1233" s="35"/>
      <c r="L1233" s="34"/>
      <c r="M1233" s="34"/>
    </row>
    <row r="1234" spans="9:13" s="33" customFormat="1" ht="11.25" x14ac:dyDescent="0.15">
      <c r="I1234" s="34"/>
      <c r="J1234" s="34"/>
      <c r="K1234" s="35"/>
      <c r="L1234" s="34"/>
      <c r="M1234" s="34"/>
    </row>
    <row r="1235" spans="9:13" s="33" customFormat="1" ht="11.25" x14ac:dyDescent="0.15">
      <c r="I1235" s="34"/>
      <c r="J1235" s="34"/>
      <c r="K1235" s="35"/>
      <c r="L1235" s="34"/>
      <c r="M1235" s="34"/>
    </row>
    <row r="1236" spans="9:13" s="33" customFormat="1" ht="11.25" x14ac:dyDescent="0.15">
      <c r="I1236" s="34"/>
      <c r="J1236" s="34"/>
      <c r="K1236" s="35"/>
      <c r="L1236" s="34"/>
      <c r="M1236" s="34"/>
    </row>
    <row r="1237" spans="9:13" s="33" customFormat="1" ht="11.25" x14ac:dyDescent="0.15">
      <c r="I1237" s="34"/>
      <c r="J1237" s="34"/>
      <c r="K1237" s="35"/>
      <c r="L1237" s="34"/>
      <c r="M1237" s="34"/>
    </row>
    <row r="1238" spans="9:13" s="33" customFormat="1" ht="11.25" x14ac:dyDescent="0.15">
      <c r="I1238" s="34"/>
      <c r="J1238" s="34"/>
      <c r="K1238" s="35"/>
      <c r="L1238" s="34"/>
      <c r="M1238" s="34"/>
    </row>
    <row r="1239" spans="9:13" s="33" customFormat="1" ht="11.25" x14ac:dyDescent="0.15">
      <c r="I1239" s="34"/>
      <c r="J1239" s="34"/>
      <c r="K1239" s="35"/>
      <c r="L1239" s="34"/>
      <c r="M1239" s="34"/>
    </row>
    <row r="1240" spans="9:13" s="33" customFormat="1" ht="11.25" x14ac:dyDescent="0.15">
      <c r="I1240" s="34"/>
      <c r="J1240" s="34"/>
      <c r="K1240" s="35"/>
      <c r="L1240" s="34"/>
      <c r="M1240" s="34"/>
    </row>
    <row r="1241" spans="9:13" s="33" customFormat="1" ht="11.25" x14ac:dyDescent="0.15">
      <c r="I1241" s="34"/>
      <c r="J1241" s="34"/>
      <c r="K1241" s="35"/>
      <c r="L1241" s="34"/>
      <c r="M1241" s="34"/>
    </row>
    <row r="1242" spans="9:13" s="33" customFormat="1" ht="11.25" x14ac:dyDescent="0.15">
      <c r="I1242" s="34"/>
      <c r="J1242" s="34"/>
      <c r="K1242" s="35"/>
      <c r="L1242" s="34"/>
      <c r="M1242" s="34"/>
    </row>
    <row r="1243" spans="9:13" s="33" customFormat="1" ht="11.25" x14ac:dyDescent="0.15">
      <c r="I1243" s="34"/>
      <c r="J1243" s="34"/>
      <c r="K1243" s="35"/>
      <c r="L1243" s="34"/>
      <c r="M1243" s="34"/>
    </row>
    <row r="1244" spans="9:13" s="33" customFormat="1" ht="11.25" x14ac:dyDescent="0.15">
      <c r="I1244" s="34"/>
      <c r="J1244" s="34"/>
      <c r="K1244" s="35"/>
      <c r="L1244" s="34"/>
      <c r="M1244" s="34"/>
    </row>
    <row r="1245" spans="9:13" s="33" customFormat="1" ht="11.25" x14ac:dyDescent="0.15">
      <c r="I1245" s="34"/>
      <c r="J1245" s="34"/>
      <c r="K1245" s="35"/>
      <c r="L1245" s="34"/>
      <c r="M1245" s="34"/>
    </row>
    <row r="1246" spans="9:13" s="33" customFormat="1" ht="11.25" x14ac:dyDescent="0.15">
      <c r="I1246" s="34"/>
      <c r="J1246" s="34"/>
      <c r="K1246" s="35"/>
      <c r="L1246" s="34"/>
      <c r="M1246" s="34"/>
    </row>
    <row r="1247" spans="9:13" s="33" customFormat="1" ht="11.25" x14ac:dyDescent="0.15">
      <c r="I1247" s="34"/>
      <c r="J1247" s="34"/>
      <c r="K1247" s="35"/>
      <c r="L1247" s="34"/>
      <c r="M1247" s="34"/>
    </row>
    <row r="1248" spans="9:13" s="33" customFormat="1" ht="11.25" x14ac:dyDescent="0.15">
      <c r="I1248" s="34"/>
      <c r="J1248" s="34"/>
      <c r="K1248" s="35"/>
      <c r="L1248" s="34"/>
      <c r="M1248" s="34"/>
    </row>
    <row r="1249" spans="9:13" s="33" customFormat="1" ht="11.25" x14ac:dyDescent="0.15">
      <c r="I1249" s="34"/>
      <c r="J1249" s="34"/>
      <c r="K1249" s="35"/>
      <c r="L1249" s="34"/>
      <c r="M1249" s="34"/>
    </row>
    <row r="1250" spans="9:13" s="33" customFormat="1" ht="11.25" x14ac:dyDescent="0.15">
      <c r="I1250" s="34"/>
      <c r="J1250" s="34"/>
      <c r="K1250" s="35"/>
      <c r="L1250" s="34"/>
      <c r="M1250" s="34"/>
    </row>
    <row r="1251" spans="9:13" s="33" customFormat="1" ht="11.25" x14ac:dyDescent="0.15">
      <c r="I1251" s="34"/>
      <c r="J1251" s="34"/>
      <c r="K1251" s="35"/>
      <c r="L1251" s="34"/>
      <c r="M1251" s="34"/>
    </row>
    <row r="1252" spans="9:13" s="33" customFormat="1" ht="11.25" x14ac:dyDescent="0.15">
      <c r="I1252" s="34"/>
      <c r="J1252" s="34"/>
      <c r="K1252" s="35"/>
      <c r="L1252" s="34"/>
      <c r="M1252" s="34"/>
    </row>
    <row r="1253" spans="9:13" s="33" customFormat="1" ht="11.25" x14ac:dyDescent="0.15">
      <c r="I1253" s="34"/>
      <c r="J1253" s="34"/>
      <c r="K1253" s="35"/>
      <c r="L1253" s="34"/>
      <c r="M1253" s="34"/>
    </row>
    <row r="1254" spans="9:13" s="33" customFormat="1" ht="11.25" x14ac:dyDescent="0.15">
      <c r="I1254" s="34"/>
      <c r="J1254" s="34"/>
      <c r="K1254" s="35"/>
      <c r="L1254" s="34"/>
      <c r="M1254" s="34"/>
    </row>
    <row r="1255" spans="9:13" s="33" customFormat="1" ht="11.25" x14ac:dyDescent="0.15">
      <c r="I1255" s="34"/>
      <c r="J1255" s="34"/>
      <c r="K1255" s="35"/>
      <c r="L1255" s="34"/>
      <c r="M1255" s="34"/>
    </row>
    <row r="1256" spans="9:13" s="33" customFormat="1" ht="11.25" x14ac:dyDescent="0.15">
      <c r="I1256" s="34"/>
      <c r="J1256" s="34"/>
      <c r="K1256" s="35"/>
      <c r="L1256" s="34"/>
      <c r="M1256" s="34"/>
    </row>
    <row r="1257" spans="9:13" s="33" customFormat="1" ht="11.25" x14ac:dyDescent="0.15">
      <c r="I1257" s="34"/>
      <c r="J1257" s="34"/>
      <c r="K1257" s="35"/>
      <c r="L1257" s="34"/>
      <c r="M1257" s="34"/>
    </row>
    <row r="1258" spans="9:13" s="33" customFormat="1" ht="11.25" x14ac:dyDescent="0.15">
      <c r="I1258" s="34"/>
      <c r="J1258" s="34"/>
      <c r="K1258" s="35"/>
      <c r="L1258" s="34"/>
      <c r="M1258" s="34"/>
    </row>
    <row r="1259" spans="9:13" s="33" customFormat="1" ht="11.25" x14ac:dyDescent="0.15">
      <c r="I1259" s="34"/>
      <c r="J1259" s="34"/>
      <c r="K1259" s="35"/>
      <c r="L1259" s="34"/>
      <c r="M1259" s="34"/>
    </row>
    <row r="1260" spans="9:13" s="33" customFormat="1" ht="11.25" x14ac:dyDescent="0.15">
      <c r="I1260" s="34"/>
      <c r="J1260" s="34"/>
      <c r="K1260" s="35"/>
      <c r="L1260" s="34"/>
      <c r="M1260" s="34"/>
    </row>
    <row r="1261" spans="9:13" s="33" customFormat="1" ht="11.25" x14ac:dyDescent="0.15">
      <c r="I1261" s="34"/>
      <c r="J1261" s="34"/>
      <c r="K1261" s="35"/>
      <c r="L1261" s="34"/>
      <c r="M1261" s="34"/>
    </row>
    <row r="1262" spans="9:13" s="33" customFormat="1" ht="11.25" x14ac:dyDescent="0.15">
      <c r="I1262" s="34"/>
      <c r="J1262" s="34"/>
      <c r="K1262" s="35"/>
      <c r="L1262" s="34"/>
      <c r="M1262" s="34"/>
    </row>
    <row r="1263" spans="9:13" s="33" customFormat="1" ht="11.25" x14ac:dyDescent="0.15">
      <c r="I1263" s="34"/>
      <c r="J1263" s="34"/>
      <c r="K1263" s="35"/>
      <c r="L1263" s="34"/>
      <c r="M1263" s="34"/>
    </row>
    <row r="1264" spans="9:13" s="33" customFormat="1" ht="11.25" x14ac:dyDescent="0.15">
      <c r="I1264" s="34"/>
      <c r="J1264" s="34"/>
      <c r="K1264" s="35"/>
      <c r="L1264" s="34"/>
      <c r="M1264" s="34"/>
    </row>
    <row r="1265" spans="9:13" s="33" customFormat="1" ht="11.25" x14ac:dyDescent="0.15">
      <c r="I1265" s="34"/>
      <c r="J1265" s="34"/>
      <c r="K1265" s="35"/>
      <c r="L1265" s="34"/>
      <c r="M1265" s="34"/>
    </row>
    <row r="1266" spans="9:13" s="33" customFormat="1" ht="11.25" x14ac:dyDescent="0.15">
      <c r="I1266" s="34"/>
      <c r="J1266" s="34"/>
      <c r="K1266" s="35"/>
      <c r="L1266" s="34"/>
      <c r="M1266" s="34"/>
    </row>
    <row r="1267" spans="9:13" s="33" customFormat="1" ht="11.25" x14ac:dyDescent="0.15">
      <c r="I1267" s="34"/>
      <c r="J1267" s="34"/>
      <c r="K1267" s="35"/>
      <c r="L1267" s="34"/>
      <c r="M1267" s="34"/>
    </row>
    <row r="1268" spans="9:13" s="33" customFormat="1" ht="11.25" x14ac:dyDescent="0.15">
      <c r="I1268" s="34"/>
      <c r="J1268" s="34"/>
      <c r="K1268" s="35"/>
      <c r="L1268" s="34"/>
      <c r="M1268" s="34"/>
    </row>
    <row r="1269" spans="9:13" s="33" customFormat="1" ht="11.25" x14ac:dyDescent="0.15">
      <c r="I1269" s="34"/>
      <c r="J1269" s="34"/>
      <c r="K1269" s="35"/>
      <c r="L1269" s="34"/>
      <c r="M1269" s="34"/>
    </row>
    <row r="1270" spans="9:13" s="33" customFormat="1" ht="11.25" x14ac:dyDescent="0.15">
      <c r="I1270" s="34"/>
      <c r="J1270" s="34"/>
      <c r="K1270" s="35"/>
      <c r="L1270" s="34"/>
      <c r="M1270" s="34"/>
    </row>
    <row r="1271" spans="9:13" s="33" customFormat="1" ht="11.25" x14ac:dyDescent="0.15">
      <c r="I1271" s="34"/>
      <c r="J1271" s="34"/>
      <c r="K1271" s="35"/>
      <c r="L1271" s="34"/>
      <c r="M1271" s="34"/>
    </row>
    <row r="1272" spans="9:13" s="33" customFormat="1" ht="11.25" x14ac:dyDescent="0.15">
      <c r="I1272" s="34"/>
      <c r="J1272" s="34"/>
      <c r="K1272" s="35"/>
      <c r="L1272" s="34"/>
      <c r="M1272" s="34"/>
    </row>
    <row r="1273" spans="9:13" s="33" customFormat="1" ht="11.25" x14ac:dyDescent="0.15">
      <c r="I1273" s="34"/>
      <c r="J1273" s="34"/>
      <c r="K1273" s="35"/>
      <c r="L1273" s="34"/>
      <c r="M1273" s="34"/>
    </row>
    <row r="1274" spans="9:13" s="33" customFormat="1" ht="11.25" x14ac:dyDescent="0.15">
      <c r="I1274" s="34"/>
      <c r="J1274" s="34"/>
      <c r="K1274" s="35"/>
      <c r="L1274" s="34"/>
      <c r="M1274" s="34"/>
    </row>
    <row r="1275" spans="9:13" s="33" customFormat="1" ht="11.25" x14ac:dyDescent="0.15">
      <c r="I1275" s="34"/>
      <c r="J1275" s="34"/>
      <c r="K1275" s="35"/>
      <c r="L1275" s="34"/>
      <c r="M1275" s="34"/>
    </row>
    <row r="1276" spans="9:13" s="33" customFormat="1" ht="11.25" x14ac:dyDescent="0.15">
      <c r="I1276" s="34"/>
      <c r="J1276" s="34"/>
      <c r="K1276" s="35"/>
      <c r="L1276" s="34"/>
      <c r="M1276" s="34"/>
    </row>
    <row r="1277" spans="9:13" s="33" customFormat="1" ht="11.25" x14ac:dyDescent="0.15">
      <c r="I1277" s="34"/>
      <c r="J1277" s="34"/>
      <c r="K1277" s="35"/>
      <c r="L1277" s="34"/>
      <c r="M1277" s="34"/>
    </row>
    <row r="1278" spans="9:13" s="33" customFormat="1" ht="11.25" x14ac:dyDescent="0.15">
      <c r="I1278" s="34"/>
      <c r="J1278" s="34"/>
      <c r="K1278" s="35"/>
      <c r="L1278" s="34"/>
      <c r="M1278" s="34"/>
    </row>
    <row r="1279" spans="9:13" s="33" customFormat="1" ht="11.25" x14ac:dyDescent="0.15">
      <c r="I1279" s="34"/>
      <c r="J1279" s="34"/>
      <c r="K1279" s="35"/>
      <c r="L1279" s="34"/>
      <c r="M1279" s="34"/>
    </row>
    <row r="1280" spans="9:13" s="33" customFormat="1" ht="11.25" x14ac:dyDescent="0.15">
      <c r="I1280" s="34"/>
      <c r="J1280" s="34"/>
      <c r="K1280" s="35"/>
      <c r="L1280" s="34"/>
      <c r="M1280" s="34"/>
    </row>
    <row r="1281" spans="9:13" s="33" customFormat="1" ht="11.25" x14ac:dyDescent="0.15">
      <c r="I1281" s="34"/>
      <c r="J1281" s="34"/>
      <c r="K1281" s="35"/>
      <c r="L1281" s="34"/>
      <c r="M1281" s="34"/>
    </row>
    <row r="1282" spans="9:13" s="33" customFormat="1" ht="11.25" x14ac:dyDescent="0.15">
      <c r="I1282" s="34"/>
      <c r="J1282" s="34"/>
      <c r="K1282" s="35"/>
      <c r="L1282" s="34"/>
      <c r="M1282" s="34"/>
    </row>
    <row r="1283" spans="9:13" s="33" customFormat="1" ht="11.25" x14ac:dyDescent="0.15">
      <c r="I1283" s="34"/>
      <c r="J1283" s="34"/>
      <c r="K1283" s="35"/>
      <c r="L1283" s="34"/>
      <c r="M1283" s="34"/>
    </row>
    <row r="1284" spans="9:13" s="33" customFormat="1" ht="11.25" x14ac:dyDescent="0.15">
      <c r="I1284" s="34"/>
      <c r="J1284" s="34"/>
      <c r="K1284" s="35"/>
      <c r="L1284" s="34"/>
      <c r="M1284" s="34"/>
    </row>
    <row r="1285" spans="9:13" s="33" customFormat="1" ht="11.25" x14ac:dyDescent="0.15">
      <c r="I1285" s="34"/>
      <c r="J1285" s="34"/>
      <c r="K1285" s="35"/>
      <c r="L1285" s="34"/>
      <c r="M1285" s="34"/>
    </row>
    <row r="1286" spans="9:13" s="33" customFormat="1" ht="11.25" x14ac:dyDescent="0.15">
      <c r="I1286" s="34"/>
      <c r="J1286" s="34"/>
      <c r="K1286" s="35"/>
      <c r="L1286" s="34"/>
      <c r="M1286" s="34"/>
    </row>
    <row r="1287" spans="9:13" s="33" customFormat="1" ht="11.25" x14ac:dyDescent="0.15">
      <c r="I1287" s="34"/>
      <c r="J1287" s="34"/>
      <c r="K1287" s="35"/>
      <c r="L1287" s="34"/>
      <c r="M1287" s="34"/>
    </row>
    <row r="1288" spans="9:13" s="33" customFormat="1" ht="11.25" x14ac:dyDescent="0.15">
      <c r="I1288" s="34"/>
      <c r="J1288" s="34"/>
      <c r="K1288" s="35"/>
      <c r="L1288" s="34"/>
      <c r="M1288" s="34"/>
    </row>
    <row r="1289" spans="9:13" s="33" customFormat="1" ht="11.25" x14ac:dyDescent="0.15">
      <c r="I1289" s="34"/>
      <c r="J1289" s="34"/>
      <c r="K1289" s="35"/>
      <c r="L1289" s="34"/>
      <c r="M1289" s="34"/>
    </row>
    <row r="1290" spans="9:13" s="33" customFormat="1" ht="11.25" x14ac:dyDescent="0.15">
      <c r="I1290" s="34"/>
      <c r="J1290" s="34"/>
      <c r="K1290" s="35"/>
      <c r="L1290" s="34"/>
      <c r="M1290" s="34"/>
    </row>
    <row r="1291" spans="9:13" s="33" customFormat="1" ht="11.25" x14ac:dyDescent="0.15">
      <c r="I1291" s="34"/>
      <c r="J1291" s="34"/>
      <c r="K1291" s="35"/>
      <c r="L1291" s="34"/>
      <c r="M1291" s="34"/>
    </row>
    <row r="1292" spans="9:13" s="33" customFormat="1" ht="11.25" x14ac:dyDescent="0.15">
      <c r="I1292" s="34"/>
      <c r="J1292" s="34"/>
      <c r="K1292" s="35"/>
      <c r="L1292" s="34"/>
      <c r="M1292" s="34"/>
    </row>
    <row r="1293" spans="9:13" s="33" customFormat="1" ht="11.25" x14ac:dyDescent="0.15">
      <c r="I1293" s="34"/>
      <c r="J1293" s="34"/>
      <c r="K1293" s="35"/>
      <c r="L1293" s="34"/>
      <c r="M1293" s="34"/>
    </row>
    <row r="1294" spans="9:13" s="33" customFormat="1" ht="11.25" x14ac:dyDescent="0.15">
      <c r="I1294" s="34"/>
      <c r="J1294" s="34"/>
      <c r="K1294" s="35"/>
      <c r="L1294" s="34"/>
      <c r="M1294" s="34"/>
    </row>
    <row r="1295" spans="9:13" s="33" customFormat="1" ht="11.25" x14ac:dyDescent="0.15">
      <c r="I1295" s="34"/>
      <c r="J1295" s="34"/>
      <c r="K1295" s="35"/>
      <c r="L1295" s="34"/>
      <c r="M1295" s="34"/>
    </row>
    <row r="1296" spans="9:13" s="33" customFormat="1" ht="11.25" x14ac:dyDescent="0.15">
      <c r="I1296" s="34"/>
      <c r="J1296" s="34"/>
      <c r="K1296" s="35"/>
      <c r="L1296" s="34"/>
      <c r="M1296" s="34"/>
    </row>
    <row r="1297" spans="9:13" s="33" customFormat="1" ht="11.25" x14ac:dyDescent="0.15">
      <c r="I1297" s="34"/>
      <c r="J1297" s="34"/>
      <c r="K1297" s="35"/>
      <c r="L1297" s="34"/>
      <c r="M1297" s="34"/>
    </row>
    <row r="1298" spans="9:13" s="33" customFormat="1" ht="11.25" x14ac:dyDescent="0.15">
      <c r="I1298" s="34"/>
      <c r="J1298" s="34"/>
      <c r="K1298" s="35"/>
      <c r="L1298" s="34"/>
      <c r="M1298" s="34"/>
    </row>
    <row r="1299" spans="9:13" s="33" customFormat="1" ht="11.25" x14ac:dyDescent="0.15">
      <c r="I1299" s="34"/>
      <c r="J1299" s="34"/>
      <c r="K1299" s="35"/>
      <c r="L1299" s="34"/>
      <c r="M1299" s="34"/>
    </row>
    <row r="1300" spans="9:13" s="33" customFormat="1" ht="11.25" x14ac:dyDescent="0.15">
      <c r="I1300" s="34"/>
      <c r="J1300" s="34"/>
      <c r="K1300" s="35"/>
      <c r="L1300" s="34"/>
      <c r="M1300" s="34"/>
    </row>
    <row r="1301" spans="9:13" s="33" customFormat="1" ht="11.25" x14ac:dyDescent="0.15">
      <c r="I1301" s="34"/>
      <c r="J1301" s="34"/>
      <c r="K1301" s="35"/>
      <c r="L1301" s="34"/>
      <c r="M1301" s="34"/>
    </row>
    <row r="1302" spans="9:13" s="33" customFormat="1" ht="11.25" x14ac:dyDescent="0.15">
      <c r="I1302" s="34"/>
      <c r="J1302" s="34"/>
      <c r="K1302" s="35"/>
      <c r="L1302" s="34"/>
      <c r="M1302" s="34"/>
    </row>
    <row r="1303" spans="9:13" s="33" customFormat="1" ht="11.25" x14ac:dyDescent="0.15">
      <c r="I1303" s="34"/>
      <c r="J1303" s="34"/>
      <c r="K1303" s="35"/>
      <c r="L1303" s="34"/>
      <c r="M1303" s="34"/>
    </row>
    <row r="1304" spans="9:13" s="33" customFormat="1" ht="11.25" x14ac:dyDescent="0.15">
      <c r="I1304" s="34"/>
      <c r="J1304" s="34"/>
      <c r="K1304" s="35"/>
      <c r="L1304" s="34"/>
      <c r="M1304" s="34"/>
    </row>
    <row r="1305" spans="9:13" s="33" customFormat="1" ht="11.25" x14ac:dyDescent="0.15">
      <c r="I1305" s="34"/>
      <c r="J1305" s="34"/>
      <c r="K1305" s="35"/>
      <c r="L1305" s="34"/>
      <c r="M1305" s="34"/>
    </row>
    <row r="1306" spans="9:13" s="33" customFormat="1" ht="11.25" x14ac:dyDescent="0.15">
      <c r="I1306" s="34"/>
      <c r="J1306" s="34"/>
      <c r="K1306" s="35"/>
      <c r="L1306" s="34"/>
      <c r="M1306" s="34"/>
    </row>
    <row r="1307" spans="9:13" s="33" customFormat="1" ht="11.25" x14ac:dyDescent="0.15">
      <c r="I1307" s="34"/>
      <c r="J1307" s="34"/>
      <c r="K1307" s="35"/>
      <c r="L1307" s="34"/>
      <c r="M1307" s="34"/>
    </row>
    <row r="1308" spans="9:13" s="33" customFormat="1" ht="11.25" x14ac:dyDescent="0.15">
      <c r="I1308" s="34"/>
      <c r="J1308" s="34"/>
      <c r="K1308" s="35"/>
      <c r="L1308" s="34"/>
      <c r="M1308" s="34"/>
    </row>
    <row r="1309" spans="9:13" s="33" customFormat="1" ht="11.25" x14ac:dyDescent="0.15">
      <c r="I1309" s="34"/>
      <c r="J1309" s="34"/>
      <c r="K1309" s="35"/>
      <c r="L1309" s="34"/>
      <c r="M1309" s="34"/>
    </row>
    <row r="1310" spans="9:13" s="33" customFormat="1" ht="11.25" x14ac:dyDescent="0.15">
      <c r="I1310" s="34"/>
      <c r="J1310" s="34"/>
      <c r="K1310" s="35"/>
      <c r="L1310" s="34"/>
      <c r="M1310" s="34"/>
    </row>
    <row r="1311" spans="9:13" s="33" customFormat="1" ht="11.25" x14ac:dyDescent="0.15">
      <c r="I1311" s="34"/>
      <c r="J1311" s="34"/>
      <c r="K1311" s="35"/>
      <c r="L1311" s="34"/>
      <c r="M1311" s="34"/>
    </row>
    <row r="1312" spans="9:13" s="33" customFormat="1" ht="11.25" x14ac:dyDescent="0.15">
      <c r="I1312" s="34"/>
      <c r="J1312" s="34"/>
      <c r="K1312" s="35"/>
      <c r="L1312" s="34"/>
      <c r="M1312" s="34"/>
    </row>
    <row r="1313" spans="9:13" s="33" customFormat="1" ht="11.25" x14ac:dyDescent="0.15">
      <c r="I1313" s="34"/>
      <c r="J1313" s="34"/>
      <c r="K1313" s="35"/>
      <c r="L1313" s="34"/>
      <c r="M1313" s="34"/>
    </row>
    <row r="1314" spans="9:13" s="33" customFormat="1" ht="11.25" x14ac:dyDescent="0.15">
      <c r="I1314" s="34"/>
      <c r="J1314" s="34"/>
      <c r="K1314" s="35"/>
      <c r="L1314" s="34"/>
      <c r="M1314" s="34"/>
    </row>
    <row r="1315" spans="9:13" s="33" customFormat="1" ht="11.25" x14ac:dyDescent="0.15">
      <c r="I1315" s="34"/>
      <c r="J1315" s="34"/>
      <c r="K1315" s="35"/>
      <c r="L1315" s="34"/>
      <c r="M1315" s="34"/>
    </row>
    <row r="1316" spans="9:13" s="33" customFormat="1" ht="11.25" x14ac:dyDescent="0.15">
      <c r="I1316" s="34"/>
      <c r="J1316" s="34"/>
      <c r="K1316" s="35"/>
      <c r="L1316" s="34"/>
      <c r="M1316" s="34"/>
    </row>
    <row r="1317" spans="9:13" s="33" customFormat="1" ht="11.25" x14ac:dyDescent="0.15">
      <c r="I1317" s="34"/>
      <c r="J1317" s="34"/>
      <c r="K1317" s="35"/>
      <c r="L1317" s="34"/>
      <c r="M1317" s="34"/>
    </row>
    <row r="1318" spans="9:13" s="33" customFormat="1" ht="11.25" x14ac:dyDescent="0.15">
      <c r="I1318" s="34"/>
      <c r="J1318" s="34"/>
      <c r="K1318" s="35"/>
      <c r="L1318" s="34"/>
      <c r="M1318" s="34"/>
    </row>
    <row r="1319" spans="9:13" s="33" customFormat="1" ht="11.25" x14ac:dyDescent="0.15">
      <c r="I1319" s="34"/>
      <c r="J1319" s="34"/>
      <c r="K1319" s="35"/>
      <c r="L1319" s="34"/>
      <c r="M1319" s="34"/>
    </row>
    <row r="1320" spans="9:13" s="33" customFormat="1" ht="11.25" x14ac:dyDescent="0.15">
      <c r="I1320" s="34"/>
      <c r="J1320" s="34"/>
      <c r="K1320" s="35"/>
      <c r="L1320" s="34"/>
      <c r="M1320" s="34"/>
    </row>
    <row r="1321" spans="9:13" s="33" customFormat="1" ht="11.25" x14ac:dyDescent="0.15">
      <c r="I1321" s="34"/>
      <c r="J1321" s="34"/>
      <c r="K1321" s="35"/>
      <c r="L1321" s="34"/>
      <c r="M1321" s="34"/>
    </row>
    <row r="1322" spans="9:13" s="33" customFormat="1" ht="11.25" x14ac:dyDescent="0.15">
      <c r="I1322" s="34"/>
      <c r="J1322" s="34"/>
      <c r="K1322" s="35"/>
      <c r="L1322" s="34"/>
      <c r="M1322" s="34"/>
    </row>
    <row r="1323" spans="9:13" s="33" customFormat="1" ht="11.25" x14ac:dyDescent="0.15">
      <c r="I1323" s="34"/>
      <c r="J1323" s="34"/>
      <c r="K1323" s="35"/>
      <c r="L1323" s="34"/>
      <c r="M1323" s="34"/>
    </row>
    <row r="1324" spans="9:13" s="33" customFormat="1" ht="11.25" x14ac:dyDescent="0.15">
      <c r="I1324" s="34"/>
      <c r="J1324" s="34"/>
      <c r="K1324" s="35"/>
      <c r="L1324" s="34"/>
      <c r="M1324" s="34"/>
    </row>
    <row r="1325" spans="9:13" s="33" customFormat="1" ht="11.25" x14ac:dyDescent="0.15">
      <c r="I1325" s="34"/>
      <c r="J1325" s="34"/>
      <c r="K1325" s="35"/>
      <c r="L1325" s="34"/>
      <c r="M1325" s="34"/>
    </row>
    <row r="1326" spans="9:13" s="33" customFormat="1" ht="11.25" x14ac:dyDescent="0.15">
      <c r="I1326" s="34"/>
      <c r="J1326" s="34"/>
      <c r="K1326" s="35"/>
      <c r="L1326" s="34"/>
      <c r="M1326" s="34"/>
    </row>
    <row r="1327" spans="9:13" s="33" customFormat="1" ht="11.25" x14ac:dyDescent="0.15">
      <c r="I1327" s="34"/>
      <c r="J1327" s="34"/>
      <c r="K1327" s="35"/>
      <c r="L1327" s="34"/>
      <c r="M1327" s="34"/>
    </row>
    <row r="1328" spans="9:13" s="33" customFormat="1" ht="11.25" x14ac:dyDescent="0.15">
      <c r="I1328" s="34"/>
      <c r="J1328" s="34"/>
      <c r="K1328" s="35"/>
      <c r="L1328" s="34"/>
      <c r="M1328" s="34"/>
    </row>
    <row r="1329" spans="9:13" s="33" customFormat="1" ht="11.25" x14ac:dyDescent="0.15">
      <c r="I1329" s="34"/>
      <c r="J1329" s="34"/>
      <c r="K1329" s="35"/>
      <c r="L1329" s="34"/>
      <c r="M1329" s="34"/>
    </row>
    <row r="1330" spans="9:13" s="33" customFormat="1" ht="11.25" x14ac:dyDescent="0.15">
      <c r="I1330" s="34"/>
      <c r="J1330" s="34"/>
      <c r="K1330" s="35"/>
      <c r="L1330" s="34"/>
      <c r="M1330" s="34"/>
    </row>
    <row r="1331" spans="9:13" s="33" customFormat="1" ht="11.25" x14ac:dyDescent="0.15">
      <c r="I1331" s="34"/>
      <c r="J1331" s="34"/>
      <c r="K1331" s="35"/>
      <c r="L1331" s="34"/>
      <c r="M1331" s="34"/>
    </row>
    <row r="1332" spans="9:13" s="33" customFormat="1" ht="11.25" x14ac:dyDescent="0.15">
      <c r="I1332" s="34"/>
      <c r="J1332" s="34"/>
      <c r="K1332" s="35"/>
      <c r="L1332" s="34"/>
      <c r="M1332" s="34"/>
    </row>
    <row r="1333" spans="9:13" s="33" customFormat="1" ht="11.25" x14ac:dyDescent="0.15">
      <c r="I1333" s="34"/>
      <c r="J1333" s="34"/>
      <c r="K1333" s="35"/>
      <c r="L1333" s="34"/>
      <c r="M1333" s="34"/>
    </row>
    <row r="1334" spans="9:13" s="33" customFormat="1" ht="11.25" x14ac:dyDescent="0.15">
      <c r="I1334" s="34"/>
      <c r="J1334" s="34"/>
      <c r="K1334" s="35"/>
      <c r="L1334" s="34"/>
      <c r="M1334" s="34"/>
    </row>
    <row r="1335" spans="9:13" s="33" customFormat="1" ht="11.25" x14ac:dyDescent="0.15">
      <c r="I1335" s="34"/>
      <c r="J1335" s="34"/>
      <c r="K1335" s="35"/>
      <c r="L1335" s="34"/>
      <c r="M1335" s="34"/>
    </row>
    <row r="1336" spans="9:13" s="33" customFormat="1" ht="11.25" x14ac:dyDescent="0.15">
      <c r="I1336" s="34"/>
      <c r="J1336" s="34"/>
      <c r="K1336" s="35"/>
      <c r="L1336" s="34"/>
      <c r="M1336" s="34"/>
    </row>
    <row r="1337" spans="9:13" s="33" customFormat="1" ht="11.25" x14ac:dyDescent="0.15">
      <c r="I1337" s="34"/>
      <c r="J1337" s="34"/>
      <c r="K1337" s="35"/>
      <c r="L1337" s="34"/>
      <c r="M1337" s="34"/>
    </row>
    <row r="1338" spans="9:13" s="33" customFormat="1" ht="11.25" x14ac:dyDescent="0.15">
      <c r="I1338" s="34"/>
      <c r="J1338" s="34"/>
      <c r="K1338" s="35"/>
      <c r="L1338" s="34"/>
      <c r="M1338" s="34"/>
    </row>
    <row r="1339" spans="9:13" s="33" customFormat="1" ht="11.25" x14ac:dyDescent="0.15">
      <c r="I1339" s="34"/>
      <c r="J1339" s="34"/>
      <c r="K1339" s="35"/>
      <c r="L1339" s="34"/>
      <c r="M1339" s="34"/>
    </row>
    <row r="1340" spans="9:13" s="33" customFormat="1" ht="11.25" x14ac:dyDescent="0.15">
      <c r="I1340" s="34"/>
      <c r="J1340" s="34"/>
      <c r="K1340" s="35"/>
      <c r="L1340" s="34"/>
      <c r="M1340" s="34"/>
    </row>
    <row r="1341" spans="9:13" s="33" customFormat="1" ht="11.25" x14ac:dyDescent="0.15">
      <c r="I1341" s="34"/>
      <c r="J1341" s="34"/>
      <c r="K1341" s="35"/>
      <c r="L1341" s="34"/>
      <c r="M1341" s="34"/>
    </row>
    <row r="1342" spans="9:13" s="33" customFormat="1" ht="11.25" x14ac:dyDescent="0.15">
      <c r="I1342" s="34"/>
      <c r="J1342" s="34"/>
      <c r="K1342" s="35"/>
      <c r="L1342" s="34"/>
      <c r="M1342" s="34"/>
    </row>
    <row r="1343" spans="9:13" s="33" customFormat="1" ht="11.25" x14ac:dyDescent="0.15">
      <c r="I1343" s="34"/>
      <c r="J1343" s="34"/>
      <c r="K1343" s="35"/>
      <c r="L1343" s="34"/>
      <c r="M1343" s="34"/>
    </row>
    <row r="1344" spans="9:13" s="33" customFormat="1" ht="11.25" x14ac:dyDescent="0.15">
      <c r="I1344" s="34"/>
      <c r="J1344" s="34"/>
      <c r="K1344" s="35"/>
      <c r="L1344" s="34"/>
      <c r="M1344" s="34"/>
    </row>
    <row r="1345" spans="9:13" s="33" customFormat="1" ht="11.25" x14ac:dyDescent="0.15">
      <c r="I1345" s="34"/>
      <c r="J1345" s="34"/>
      <c r="K1345" s="35"/>
      <c r="L1345" s="34"/>
      <c r="M1345" s="34"/>
    </row>
    <row r="1346" spans="9:13" s="33" customFormat="1" ht="11.25" x14ac:dyDescent="0.15">
      <c r="I1346" s="34"/>
      <c r="J1346" s="34"/>
      <c r="K1346" s="35"/>
      <c r="L1346" s="34"/>
      <c r="M1346" s="34"/>
    </row>
    <row r="1347" spans="9:13" s="33" customFormat="1" ht="11.25" x14ac:dyDescent="0.15">
      <c r="I1347" s="34"/>
      <c r="J1347" s="34"/>
      <c r="K1347" s="35"/>
      <c r="L1347" s="34"/>
      <c r="M1347" s="34"/>
    </row>
    <row r="1348" spans="9:13" s="33" customFormat="1" ht="11.25" x14ac:dyDescent="0.15">
      <c r="I1348" s="34"/>
      <c r="J1348" s="34"/>
      <c r="K1348" s="35"/>
      <c r="L1348" s="34"/>
      <c r="M1348" s="34"/>
    </row>
    <row r="1349" spans="9:13" s="33" customFormat="1" ht="11.25" x14ac:dyDescent="0.15">
      <c r="I1349" s="34"/>
      <c r="J1349" s="34"/>
      <c r="K1349" s="35"/>
      <c r="L1349" s="34"/>
      <c r="M1349" s="34"/>
    </row>
    <row r="1350" spans="9:13" s="33" customFormat="1" ht="11.25" x14ac:dyDescent="0.15">
      <c r="I1350" s="34"/>
      <c r="J1350" s="34"/>
      <c r="K1350" s="35"/>
      <c r="L1350" s="34"/>
      <c r="M1350" s="34"/>
    </row>
    <row r="1351" spans="9:13" s="33" customFormat="1" ht="11.25" x14ac:dyDescent="0.15">
      <c r="I1351" s="34"/>
      <c r="J1351" s="34"/>
      <c r="K1351" s="35"/>
      <c r="L1351" s="34"/>
      <c r="M1351" s="34"/>
    </row>
    <row r="1352" spans="9:13" s="33" customFormat="1" ht="11.25" x14ac:dyDescent="0.15">
      <c r="I1352" s="34"/>
      <c r="J1352" s="34"/>
      <c r="K1352" s="35"/>
      <c r="L1352" s="34"/>
      <c r="M1352" s="34"/>
    </row>
    <row r="1353" spans="9:13" s="33" customFormat="1" ht="11.25" x14ac:dyDescent="0.15">
      <c r="I1353" s="34"/>
      <c r="J1353" s="34"/>
      <c r="K1353" s="35"/>
      <c r="L1353" s="34"/>
      <c r="M1353" s="34"/>
    </row>
    <row r="1354" spans="9:13" s="33" customFormat="1" ht="11.25" x14ac:dyDescent="0.15">
      <c r="I1354" s="34"/>
      <c r="J1354" s="34"/>
      <c r="K1354" s="35"/>
      <c r="L1354" s="34"/>
      <c r="M1354" s="34"/>
    </row>
    <row r="1355" spans="9:13" s="33" customFormat="1" ht="11.25" x14ac:dyDescent="0.15">
      <c r="I1355" s="34"/>
      <c r="J1355" s="34"/>
      <c r="K1355" s="35"/>
      <c r="L1355" s="34"/>
      <c r="M1355" s="34"/>
    </row>
    <row r="1356" spans="9:13" s="33" customFormat="1" ht="11.25" x14ac:dyDescent="0.15">
      <c r="I1356" s="34"/>
      <c r="J1356" s="34"/>
      <c r="K1356" s="35"/>
      <c r="L1356" s="34"/>
      <c r="M1356" s="34"/>
    </row>
    <row r="1357" spans="9:13" s="33" customFormat="1" ht="11.25" x14ac:dyDescent="0.15">
      <c r="I1357" s="34"/>
      <c r="J1357" s="34"/>
      <c r="K1357" s="35"/>
      <c r="L1357" s="34"/>
      <c r="M1357" s="34"/>
    </row>
    <row r="1358" spans="9:13" s="33" customFormat="1" ht="11.25" x14ac:dyDescent="0.15">
      <c r="I1358" s="34"/>
      <c r="J1358" s="34"/>
      <c r="K1358" s="35"/>
      <c r="L1358" s="34"/>
      <c r="M1358" s="34"/>
    </row>
    <row r="1359" spans="9:13" s="33" customFormat="1" ht="11.25" x14ac:dyDescent="0.15">
      <c r="I1359" s="34"/>
      <c r="J1359" s="34"/>
      <c r="K1359" s="35"/>
      <c r="L1359" s="34"/>
      <c r="M1359" s="34"/>
    </row>
    <row r="1360" spans="9:13" s="33" customFormat="1" ht="11.25" x14ac:dyDescent="0.15">
      <c r="I1360" s="34"/>
      <c r="J1360" s="34"/>
      <c r="K1360" s="35"/>
      <c r="L1360" s="34"/>
      <c r="M1360" s="34"/>
    </row>
    <row r="1361" spans="9:13" s="33" customFormat="1" ht="11.25" x14ac:dyDescent="0.15">
      <c r="I1361" s="34"/>
      <c r="J1361" s="34"/>
      <c r="K1361" s="35"/>
      <c r="L1361" s="34"/>
      <c r="M1361" s="34"/>
    </row>
    <row r="1362" spans="9:13" s="33" customFormat="1" ht="11.25" x14ac:dyDescent="0.15">
      <c r="I1362" s="34"/>
      <c r="J1362" s="34"/>
      <c r="K1362" s="35"/>
      <c r="L1362" s="34"/>
      <c r="M1362" s="34"/>
    </row>
    <row r="1363" spans="9:13" s="33" customFormat="1" ht="11.25" x14ac:dyDescent="0.15">
      <c r="I1363" s="34"/>
      <c r="J1363" s="34"/>
      <c r="K1363" s="35"/>
      <c r="L1363" s="34"/>
      <c r="M1363" s="34"/>
    </row>
    <row r="1364" spans="9:13" s="33" customFormat="1" ht="11.25" x14ac:dyDescent="0.15">
      <c r="I1364" s="34"/>
      <c r="J1364" s="34"/>
      <c r="K1364" s="35"/>
      <c r="L1364" s="34"/>
      <c r="M1364" s="34"/>
    </row>
    <row r="1365" spans="9:13" s="33" customFormat="1" ht="11.25" x14ac:dyDescent="0.15">
      <c r="I1365" s="34"/>
      <c r="J1365" s="34"/>
      <c r="K1365" s="35"/>
      <c r="L1365" s="34"/>
      <c r="M1365" s="34"/>
    </row>
    <row r="1366" spans="9:13" s="33" customFormat="1" ht="11.25" x14ac:dyDescent="0.15">
      <c r="I1366" s="34"/>
      <c r="J1366" s="34"/>
      <c r="K1366" s="35"/>
      <c r="L1366" s="34"/>
      <c r="M1366" s="34"/>
    </row>
    <row r="1367" spans="9:13" s="33" customFormat="1" ht="11.25" x14ac:dyDescent="0.15">
      <c r="I1367" s="34"/>
      <c r="J1367" s="34"/>
      <c r="K1367" s="35"/>
      <c r="L1367" s="34"/>
      <c r="M1367" s="34"/>
    </row>
    <row r="1368" spans="9:13" s="33" customFormat="1" ht="11.25" x14ac:dyDescent="0.15">
      <c r="I1368" s="34"/>
      <c r="J1368" s="34"/>
      <c r="K1368" s="35"/>
      <c r="L1368" s="34"/>
      <c r="M1368" s="34"/>
    </row>
    <row r="1369" spans="9:13" s="33" customFormat="1" ht="11.25" x14ac:dyDescent="0.15">
      <c r="I1369" s="34"/>
      <c r="J1369" s="34"/>
      <c r="K1369" s="35"/>
      <c r="L1369" s="34"/>
      <c r="M1369" s="34"/>
    </row>
    <row r="1370" spans="9:13" s="33" customFormat="1" ht="11.25" x14ac:dyDescent="0.15">
      <c r="I1370" s="34"/>
      <c r="J1370" s="34"/>
      <c r="K1370" s="35"/>
      <c r="L1370" s="34"/>
      <c r="M1370" s="34"/>
    </row>
    <row r="1371" spans="9:13" s="33" customFormat="1" ht="11.25" x14ac:dyDescent="0.15">
      <c r="I1371" s="34"/>
      <c r="J1371" s="34"/>
      <c r="K1371" s="35"/>
      <c r="L1371" s="34"/>
      <c r="M1371" s="34"/>
    </row>
    <row r="1372" spans="9:13" s="33" customFormat="1" ht="11.25" x14ac:dyDescent="0.15">
      <c r="I1372" s="34"/>
      <c r="J1372" s="34"/>
      <c r="K1372" s="35"/>
      <c r="L1372" s="34"/>
      <c r="M1372" s="34"/>
    </row>
    <row r="1373" spans="9:13" s="33" customFormat="1" ht="11.25" x14ac:dyDescent="0.15">
      <c r="I1373" s="34"/>
      <c r="J1373" s="34"/>
      <c r="K1373" s="35"/>
      <c r="L1373" s="34"/>
      <c r="M1373" s="34"/>
    </row>
    <row r="1374" spans="9:13" s="33" customFormat="1" ht="11.25" x14ac:dyDescent="0.15">
      <c r="I1374" s="34"/>
      <c r="J1374" s="34"/>
      <c r="K1374" s="35"/>
      <c r="L1374" s="34"/>
      <c r="M1374" s="34"/>
    </row>
    <row r="1375" spans="9:13" s="33" customFormat="1" ht="11.25" x14ac:dyDescent="0.15">
      <c r="I1375" s="34"/>
      <c r="J1375" s="34"/>
      <c r="K1375" s="35"/>
      <c r="L1375" s="34"/>
      <c r="M1375" s="34"/>
    </row>
    <row r="1376" spans="9:13" s="33" customFormat="1" ht="11.25" x14ac:dyDescent="0.15">
      <c r="I1376" s="34"/>
      <c r="J1376" s="34"/>
      <c r="K1376" s="35"/>
      <c r="L1376" s="34"/>
      <c r="M1376" s="34"/>
    </row>
    <row r="1377" spans="9:13" s="33" customFormat="1" ht="11.25" x14ac:dyDescent="0.15">
      <c r="I1377" s="34"/>
      <c r="J1377" s="34"/>
      <c r="K1377" s="35"/>
      <c r="L1377" s="34"/>
      <c r="M1377" s="34"/>
    </row>
    <row r="1378" spans="9:13" s="33" customFormat="1" ht="11.25" x14ac:dyDescent="0.15">
      <c r="I1378" s="34"/>
      <c r="J1378" s="34"/>
      <c r="K1378" s="35"/>
      <c r="L1378" s="34"/>
      <c r="M1378" s="34"/>
    </row>
    <row r="1379" spans="9:13" s="33" customFormat="1" ht="11.25" x14ac:dyDescent="0.15">
      <c r="I1379" s="34"/>
      <c r="J1379" s="34"/>
      <c r="K1379" s="35"/>
      <c r="L1379" s="34"/>
      <c r="M1379" s="34"/>
    </row>
    <row r="1380" spans="9:13" s="33" customFormat="1" ht="11.25" x14ac:dyDescent="0.15">
      <c r="I1380" s="34"/>
      <c r="J1380" s="34"/>
      <c r="K1380" s="35"/>
      <c r="L1380" s="34"/>
      <c r="M1380" s="34"/>
    </row>
    <row r="1381" spans="9:13" s="33" customFormat="1" ht="11.25" x14ac:dyDescent="0.15">
      <c r="I1381" s="34"/>
      <c r="J1381" s="34"/>
      <c r="K1381" s="35"/>
      <c r="L1381" s="34"/>
      <c r="M1381" s="34"/>
    </row>
    <row r="1382" spans="9:13" s="33" customFormat="1" ht="11.25" x14ac:dyDescent="0.15">
      <c r="I1382" s="34"/>
      <c r="J1382" s="34"/>
      <c r="K1382" s="35"/>
      <c r="L1382" s="34"/>
      <c r="M1382" s="34"/>
    </row>
    <row r="1383" spans="9:13" s="33" customFormat="1" ht="11.25" x14ac:dyDescent="0.15">
      <c r="I1383" s="34"/>
      <c r="J1383" s="34"/>
      <c r="K1383" s="35"/>
      <c r="L1383" s="34"/>
      <c r="M1383" s="34"/>
    </row>
    <row r="1384" spans="9:13" s="33" customFormat="1" ht="11.25" x14ac:dyDescent="0.15">
      <c r="I1384" s="34"/>
      <c r="J1384" s="34"/>
      <c r="K1384" s="35"/>
      <c r="L1384" s="34"/>
      <c r="M1384" s="34"/>
    </row>
    <row r="1385" spans="9:13" s="33" customFormat="1" ht="11.25" x14ac:dyDescent="0.15">
      <c r="I1385" s="34"/>
      <c r="J1385" s="34"/>
      <c r="K1385" s="35"/>
      <c r="L1385" s="34"/>
      <c r="M1385" s="34"/>
    </row>
    <row r="1386" spans="9:13" s="33" customFormat="1" ht="11.25" x14ac:dyDescent="0.15">
      <c r="I1386" s="34"/>
      <c r="J1386" s="34"/>
      <c r="K1386" s="35"/>
      <c r="L1386" s="34"/>
      <c r="M1386" s="34"/>
    </row>
    <row r="1387" spans="9:13" s="33" customFormat="1" ht="11.25" x14ac:dyDescent="0.15">
      <c r="I1387" s="34"/>
      <c r="J1387" s="34"/>
      <c r="K1387" s="35"/>
      <c r="L1387" s="34"/>
      <c r="M1387" s="34"/>
    </row>
    <row r="1388" spans="9:13" s="33" customFormat="1" ht="11.25" x14ac:dyDescent="0.15">
      <c r="I1388" s="34"/>
      <c r="J1388" s="34"/>
      <c r="K1388" s="35"/>
      <c r="L1388" s="34"/>
      <c r="M1388" s="34"/>
    </row>
    <row r="1389" spans="9:13" s="33" customFormat="1" ht="11.25" x14ac:dyDescent="0.15">
      <c r="I1389" s="34"/>
      <c r="J1389" s="34"/>
      <c r="K1389" s="35"/>
      <c r="L1389" s="34"/>
      <c r="M1389" s="34"/>
    </row>
    <row r="1390" spans="9:13" s="33" customFormat="1" ht="11.25" x14ac:dyDescent="0.15">
      <c r="I1390" s="34"/>
      <c r="J1390" s="34"/>
      <c r="K1390" s="35"/>
      <c r="L1390" s="34"/>
      <c r="M1390" s="34"/>
    </row>
    <row r="1391" spans="9:13" s="33" customFormat="1" ht="11.25" x14ac:dyDescent="0.15">
      <c r="I1391" s="34"/>
      <c r="J1391" s="34"/>
      <c r="K1391" s="35"/>
      <c r="L1391" s="34"/>
      <c r="M1391" s="34"/>
    </row>
    <row r="1392" spans="9:13" s="33" customFormat="1" ht="11.25" x14ac:dyDescent="0.15">
      <c r="I1392" s="34"/>
      <c r="J1392" s="34"/>
      <c r="K1392" s="35"/>
      <c r="L1392" s="34"/>
      <c r="M1392" s="34"/>
    </row>
    <row r="1393" spans="9:13" s="33" customFormat="1" ht="11.25" x14ac:dyDescent="0.15">
      <c r="I1393" s="34"/>
      <c r="J1393" s="34"/>
      <c r="K1393" s="35"/>
      <c r="L1393" s="34"/>
      <c r="M1393" s="34"/>
    </row>
    <row r="1394" spans="9:13" s="33" customFormat="1" ht="11.25" x14ac:dyDescent="0.15">
      <c r="I1394" s="34"/>
      <c r="J1394" s="34"/>
      <c r="K1394" s="35"/>
      <c r="L1394" s="34"/>
      <c r="M1394" s="34"/>
    </row>
    <row r="1395" spans="9:13" s="33" customFormat="1" ht="11.25" x14ac:dyDescent="0.15">
      <c r="I1395" s="34"/>
      <c r="J1395" s="34"/>
      <c r="K1395" s="35"/>
      <c r="L1395" s="34"/>
      <c r="M1395" s="34"/>
    </row>
    <row r="1396" spans="9:13" s="33" customFormat="1" ht="11.25" x14ac:dyDescent="0.15">
      <c r="I1396" s="34"/>
      <c r="J1396" s="34"/>
      <c r="K1396" s="35"/>
      <c r="L1396" s="34"/>
      <c r="M1396" s="34"/>
    </row>
    <row r="1397" spans="9:13" s="33" customFormat="1" ht="11.25" x14ac:dyDescent="0.15">
      <c r="I1397" s="34"/>
      <c r="J1397" s="34"/>
      <c r="K1397" s="35"/>
      <c r="L1397" s="34"/>
      <c r="M1397" s="34"/>
    </row>
    <row r="1398" spans="9:13" s="33" customFormat="1" ht="11.25" x14ac:dyDescent="0.15">
      <c r="I1398" s="34"/>
      <c r="J1398" s="34"/>
      <c r="K1398" s="35"/>
      <c r="L1398" s="34"/>
      <c r="M1398" s="34"/>
    </row>
    <row r="1399" spans="9:13" s="33" customFormat="1" ht="11.25" x14ac:dyDescent="0.15">
      <c r="I1399" s="34"/>
      <c r="J1399" s="34"/>
      <c r="K1399" s="35"/>
      <c r="L1399" s="34"/>
      <c r="M1399" s="34"/>
    </row>
    <row r="1400" spans="9:13" s="33" customFormat="1" ht="11.25" x14ac:dyDescent="0.15">
      <c r="I1400" s="34"/>
      <c r="J1400" s="34"/>
      <c r="K1400" s="35"/>
      <c r="L1400" s="34"/>
      <c r="M1400" s="34"/>
    </row>
    <row r="1401" spans="9:13" s="33" customFormat="1" ht="11.25" x14ac:dyDescent="0.15">
      <c r="I1401" s="34"/>
      <c r="J1401" s="34"/>
      <c r="K1401" s="35"/>
      <c r="L1401" s="34"/>
      <c r="M1401" s="34"/>
    </row>
    <row r="1402" spans="9:13" s="33" customFormat="1" ht="11.25" x14ac:dyDescent="0.15">
      <c r="I1402" s="34"/>
      <c r="J1402" s="34"/>
      <c r="K1402" s="35"/>
      <c r="L1402" s="34"/>
      <c r="M1402" s="34"/>
    </row>
    <row r="1403" spans="9:13" s="33" customFormat="1" ht="11.25" x14ac:dyDescent="0.15">
      <c r="I1403" s="34"/>
      <c r="J1403" s="34"/>
      <c r="K1403" s="35"/>
      <c r="L1403" s="34"/>
      <c r="M1403" s="34"/>
    </row>
    <row r="1404" spans="9:13" s="33" customFormat="1" ht="11.25" x14ac:dyDescent="0.15">
      <c r="I1404" s="34"/>
      <c r="J1404" s="34"/>
      <c r="K1404" s="35"/>
      <c r="L1404" s="34"/>
      <c r="M1404" s="34"/>
    </row>
    <row r="1405" spans="9:13" s="33" customFormat="1" ht="11.25" x14ac:dyDescent="0.15">
      <c r="I1405" s="34"/>
      <c r="J1405" s="34"/>
      <c r="K1405" s="35"/>
      <c r="L1405" s="34"/>
      <c r="M1405" s="34"/>
    </row>
    <row r="1406" spans="9:13" s="33" customFormat="1" ht="11.25" x14ac:dyDescent="0.15">
      <c r="I1406" s="34"/>
      <c r="J1406" s="34"/>
      <c r="K1406" s="35"/>
      <c r="L1406" s="34"/>
      <c r="M1406" s="34"/>
    </row>
    <row r="1407" spans="9:13" s="33" customFormat="1" ht="11.25" x14ac:dyDescent="0.15">
      <c r="I1407" s="34"/>
      <c r="J1407" s="34"/>
      <c r="K1407" s="35"/>
      <c r="L1407" s="34"/>
      <c r="M1407" s="34"/>
    </row>
    <row r="1408" spans="9:13" s="33" customFormat="1" ht="11.25" x14ac:dyDescent="0.15">
      <c r="I1408" s="34"/>
      <c r="J1408" s="34"/>
      <c r="K1408" s="35"/>
      <c r="L1408" s="34"/>
      <c r="M1408" s="34"/>
    </row>
    <row r="1409" spans="9:13" s="33" customFormat="1" ht="11.25" x14ac:dyDescent="0.15">
      <c r="I1409" s="34"/>
      <c r="J1409" s="34"/>
      <c r="K1409" s="35"/>
      <c r="L1409" s="34"/>
      <c r="M1409" s="34"/>
    </row>
    <row r="1410" spans="9:13" s="33" customFormat="1" ht="11.25" x14ac:dyDescent="0.15">
      <c r="I1410" s="34"/>
      <c r="J1410" s="34"/>
      <c r="K1410" s="35"/>
      <c r="L1410" s="34"/>
      <c r="M1410" s="34"/>
    </row>
    <row r="1411" spans="9:13" s="33" customFormat="1" ht="11.25" x14ac:dyDescent="0.15">
      <c r="I1411" s="34"/>
      <c r="J1411" s="34"/>
      <c r="K1411" s="35"/>
      <c r="L1411" s="34"/>
      <c r="M1411" s="34"/>
    </row>
    <row r="1412" spans="9:13" s="33" customFormat="1" ht="11.25" x14ac:dyDescent="0.15">
      <c r="I1412" s="34"/>
      <c r="J1412" s="34"/>
      <c r="K1412" s="35"/>
      <c r="L1412" s="34"/>
      <c r="M1412" s="34"/>
    </row>
    <row r="1413" spans="9:13" s="33" customFormat="1" ht="11.25" x14ac:dyDescent="0.15">
      <c r="I1413" s="34"/>
      <c r="J1413" s="34"/>
      <c r="K1413" s="35"/>
      <c r="L1413" s="34"/>
      <c r="M1413" s="34"/>
    </row>
    <row r="1414" spans="9:13" s="33" customFormat="1" ht="11.25" x14ac:dyDescent="0.15">
      <c r="I1414" s="34"/>
      <c r="J1414" s="34"/>
      <c r="K1414" s="35"/>
      <c r="L1414" s="34"/>
      <c r="M1414" s="34"/>
    </row>
    <row r="1415" spans="9:13" s="33" customFormat="1" ht="11.25" x14ac:dyDescent="0.15">
      <c r="I1415" s="34"/>
      <c r="J1415" s="34"/>
      <c r="K1415" s="35"/>
      <c r="L1415" s="34"/>
      <c r="M1415" s="34"/>
    </row>
    <row r="1416" spans="9:13" s="33" customFormat="1" ht="11.25" x14ac:dyDescent="0.15">
      <c r="I1416" s="34"/>
      <c r="J1416" s="34"/>
      <c r="K1416" s="35"/>
      <c r="L1416" s="34"/>
      <c r="M1416" s="34"/>
    </row>
    <row r="1417" spans="9:13" s="33" customFormat="1" ht="11.25" x14ac:dyDescent="0.15">
      <c r="I1417" s="34"/>
      <c r="J1417" s="34"/>
      <c r="K1417" s="35"/>
      <c r="L1417" s="34"/>
      <c r="M1417" s="34"/>
    </row>
    <row r="1418" spans="9:13" s="33" customFormat="1" ht="11.25" x14ac:dyDescent="0.15">
      <c r="I1418" s="34"/>
      <c r="J1418" s="34"/>
      <c r="K1418" s="35"/>
      <c r="L1418" s="34"/>
      <c r="M1418" s="34"/>
    </row>
    <row r="1419" spans="9:13" s="33" customFormat="1" ht="11.25" x14ac:dyDescent="0.15">
      <c r="I1419" s="34"/>
      <c r="J1419" s="34"/>
      <c r="K1419" s="35"/>
      <c r="L1419" s="34"/>
      <c r="M1419" s="34"/>
    </row>
    <row r="1420" spans="9:13" s="33" customFormat="1" ht="11.25" x14ac:dyDescent="0.15">
      <c r="I1420" s="34"/>
      <c r="J1420" s="34"/>
      <c r="K1420" s="35"/>
      <c r="L1420" s="34"/>
      <c r="M1420" s="34"/>
    </row>
    <row r="1421" spans="9:13" s="33" customFormat="1" ht="11.25" x14ac:dyDescent="0.15">
      <c r="I1421" s="34"/>
      <c r="J1421" s="34"/>
      <c r="K1421" s="35"/>
      <c r="L1421" s="34"/>
      <c r="M1421" s="34"/>
    </row>
    <row r="1422" spans="9:13" s="33" customFormat="1" ht="11.25" x14ac:dyDescent="0.15">
      <c r="I1422" s="34"/>
      <c r="J1422" s="34"/>
      <c r="K1422" s="35"/>
      <c r="L1422" s="34"/>
      <c r="M1422" s="34"/>
    </row>
    <row r="1423" spans="9:13" s="33" customFormat="1" ht="11.25" x14ac:dyDescent="0.15">
      <c r="I1423" s="34"/>
      <c r="J1423" s="34"/>
      <c r="K1423" s="35"/>
      <c r="L1423" s="34"/>
      <c r="M1423" s="34"/>
    </row>
    <row r="1424" spans="9:13" s="33" customFormat="1" ht="11.25" x14ac:dyDescent="0.15">
      <c r="I1424" s="34"/>
      <c r="J1424" s="34"/>
      <c r="K1424" s="35"/>
      <c r="L1424" s="34"/>
      <c r="M1424" s="34"/>
    </row>
    <row r="1425" spans="9:13" s="33" customFormat="1" ht="11.25" x14ac:dyDescent="0.15">
      <c r="I1425" s="34"/>
      <c r="J1425" s="34"/>
      <c r="K1425" s="35"/>
      <c r="L1425" s="34"/>
      <c r="M1425" s="34"/>
    </row>
    <row r="1426" spans="9:13" s="33" customFormat="1" ht="11.25" x14ac:dyDescent="0.15">
      <c r="I1426" s="34"/>
      <c r="J1426" s="34"/>
      <c r="K1426" s="35"/>
      <c r="L1426" s="34"/>
      <c r="M1426" s="34"/>
    </row>
    <row r="1427" spans="9:13" s="33" customFormat="1" ht="11.25" x14ac:dyDescent="0.15">
      <c r="I1427" s="34"/>
      <c r="J1427" s="34"/>
      <c r="K1427" s="35"/>
      <c r="L1427" s="34"/>
      <c r="M1427" s="34"/>
    </row>
    <row r="1428" spans="9:13" s="33" customFormat="1" ht="11.25" x14ac:dyDescent="0.15">
      <c r="I1428" s="34"/>
      <c r="J1428" s="34"/>
      <c r="K1428" s="35"/>
      <c r="L1428" s="34"/>
      <c r="M1428" s="34"/>
    </row>
    <row r="1429" spans="9:13" s="33" customFormat="1" ht="11.25" x14ac:dyDescent="0.15">
      <c r="I1429" s="34"/>
      <c r="J1429" s="34"/>
      <c r="K1429" s="35"/>
      <c r="L1429" s="34"/>
      <c r="M1429" s="34"/>
    </row>
    <row r="1430" spans="9:13" s="33" customFormat="1" ht="11.25" x14ac:dyDescent="0.15">
      <c r="I1430" s="34"/>
      <c r="J1430" s="34"/>
      <c r="K1430" s="35"/>
      <c r="L1430" s="34"/>
      <c r="M1430" s="34"/>
    </row>
    <row r="1431" spans="9:13" s="33" customFormat="1" ht="11.25" x14ac:dyDescent="0.15">
      <c r="I1431" s="34"/>
      <c r="J1431" s="34"/>
      <c r="K1431" s="35"/>
      <c r="L1431" s="34"/>
      <c r="M1431" s="34"/>
    </row>
    <row r="1432" spans="9:13" s="33" customFormat="1" ht="11.25" x14ac:dyDescent="0.15">
      <c r="I1432" s="34"/>
      <c r="J1432" s="34"/>
      <c r="K1432" s="35"/>
      <c r="L1432" s="34"/>
      <c r="M1432" s="34"/>
    </row>
    <row r="1433" spans="9:13" s="33" customFormat="1" ht="11.25" x14ac:dyDescent="0.15">
      <c r="I1433" s="34"/>
      <c r="J1433" s="34"/>
      <c r="K1433" s="35"/>
      <c r="L1433" s="34"/>
      <c r="M1433" s="34"/>
    </row>
    <row r="1434" spans="9:13" s="33" customFormat="1" ht="11.25" x14ac:dyDescent="0.15">
      <c r="I1434" s="34"/>
      <c r="J1434" s="34"/>
      <c r="K1434" s="35"/>
      <c r="L1434" s="34"/>
      <c r="M1434" s="34"/>
    </row>
    <row r="1435" spans="9:13" s="33" customFormat="1" ht="11.25" x14ac:dyDescent="0.15">
      <c r="I1435" s="34"/>
      <c r="J1435" s="34"/>
      <c r="K1435" s="35"/>
      <c r="L1435" s="34"/>
      <c r="M1435" s="34"/>
    </row>
    <row r="1436" spans="9:13" s="33" customFormat="1" ht="11.25" x14ac:dyDescent="0.15">
      <c r="I1436" s="34"/>
      <c r="J1436" s="34"/>
      <c r="K1436" s="35"/>
      <c r="L1436" s="34"/>
      <c r="M1436" s="34"/>
    </row>
    <row r="1437" spans="9:13" s="33" customFormat="1" ht="11.25" x14ac:dyDescent="0.15">
      <c r="I1437" s="34"/>
      <c r="J1437" s="34"/>
      <c r="K1437" s="35"/>
      <c r="L1437" s="34"/>
      <c r="M1437" s="34"/>
    </row>
    <row r="1438" spans="9:13" s="33" customFormat="1" ht="11.25" x14ac:dyDescent="0.15">
      <c r="I1438" s="34"/>
      <c r="J1438" s="34"/>
      <c r="K1438" s="35"/>
      <c r="L1438" s="34"/>
      <c r="M1438" s="34"/>
    </row>
    <row r="1439" spans="9:13" s="33" customFormat="1" ht="11.25" x14ac:dyDescent="0.15">
      <c r="I1439" s="34"/>
      <c r="J1439" s="34"/>
      <c r="K1439" s="35"/>
      <c r="L1439" s="34"/>
      <c r="M1439" s="34"/>
    </row>
    <row r="1440" spans="9:13" s="33" customFormat="1" ht="11.25" x14ac:dyDescent="0.15">
      <c r="I1440" s="34"/>
      <c r="J1440" s="34"/>
      <c r="K1440" s="35"/>
      <c r="L1440" s="34"/>
      <c r="M1440" s="34"/>
    </row>
    <row r="1441" spans="9:13" s="33" customFormat="1" ht="11.25" x14ac:dyDescent="0.15">
      <c r="I1441" s="34"/>
      <c r="J1441" s="34"/>
      <c r="K1441" s="35"/>
      <c r="L1441" s="34"/>
      <c r="M1441" s="34"/>
    </row>
    <row r="1442" spans="9:13" s="33" customFormat="1" ht="11.25" x14ac:dyDescent="0.15">
      <c r="I1442" s="34"/>
      <c r="J1442" s="34"/>
      <c r="K1442" s="35"/>
      <c r="L1442" s="34"/>
      <c r="M1442" s="34"/>
    </row>
    <row r="1443" spans="9:13" s="33" customFormat="1" ht="11.25" x14ac:dyDescent="0.15">
      <c r="I1443" s="34"/>
      <c r="J1443" s="34"/>
      <c r="K1443" s="35"/>
      <c r="L1443" s="34"/>
      <c r="M1443" s="34"/>
    </row>
    <row r="1444" spans="9:13" s="33" customFormat="1" ht="11.25" x14ac:dyDescent="0.15">
      <c r="I1444" s="34"/>
      <c r="J1444" s="34"/>
      <c r="K1444" s="35"/>
      <c r="L1444" s="34"/>
      <c r="M1444" s="34"/>
    </row>
    <row r="1445" spans="9:13" s="33" customFormat="1" ht="11.25" x14ac:dyDescent="0.15">
      <c r="I1445" s="34"/>
      <c r="J1445" s="34"/>
      <c r="K1445" s="35"/>
      <c r="L1445" s="34"/>
      <c r="M1445" s="34"/>
    </row>
    <row r="1446" spans="9:13" s="33" customFormat="1" ht="11.25" x14ac:dyDescent="0.15">
      <c r="I1446" s="34"/>
      <c r="J1446" s="34"/>
      <c r="K1446" s="35"/>
      <c r="L1446" s="34"/>
      <c r="M1446" s="34"/>
    </row>
    <row r="1447" spans="9:13" s="33" customFormat="1" ht="11.25" x14ac:dyDescent="0.15">
      <c r="I1447" s="34"/>
      <c r="J1447" s="34"/>
      <c r="K1447" s="35"/>
      <c r="L1447" s="34"/>
      <c r="M1447" s="34"/>
    </row>
    <row r="1448" spans="9:13" s="33" customFormat="1" ht="11.25" x14ac:dyDescent="0.15">
      <c r="I1448" s="34"/>
      <c r="J1448" s="34"/>
      <c r="K1448" s="35"/>
      <c r="L1448" s="34"/>
      <c r="M1448" s="34"/>
    </row>
    <row r="1449" spans="9:13" s="33" customFormat="1" ht="11.25" x14ac:dyDescent="0.15">
      <c r="I1449" s="34"/>
      <c r="J1449" s="34"/>
      <c r="K1449" s="35"/>
      <c r="L1449" s="34"/>
      <c r="M1449" s="34"/>
    </row>
    <row r="1450" spans="9:13" s="33" customFormat="1" ht="11.25" x14ac:dyDescent="0.15">
      <c r="I1450" s="34"/>
      <c r="J1450" s="34"/>
      <c r="K1450" s="35"/>
      <c r="L1450" s="34"/>
      <c r="M1450" s="34"/>
    </row>
    <row r="1451" spans="9:13" s="33" customFormat="1" ht="11.25" x14ac:dyDescent="0.15">
      <c r="I1451" s="34"/>
      <c r="J1451" s="34"/>
      <c r="K1451" s="35"/>
      <c r="L1451" s="34"/>
      <c r="M1451" s="34"/>
    </row>
    <row r="1452" spans="9:13" s="33" customFormat="1" ht="11.25" x14ac:dyDescent="0.15">
      <c r="I1452" s="34"/>
      <c r="J1452" s="34"/>
      <c r="K1452" s="35"/>
      <c r="L1452" s="34"/>
      <c r="M1452" s="34"/>
    </row>
    <row r="1453" spans="9:13" s="33" customFormat="1" ht="11.25" x14ac:dyDescent="0.15">
      <c r="I1453" s="34"/>
      <c r="J1453" s="34"/>
      <c r="K1453" s="35"/>
      <c r="L1453" s="34"/>
      <c r="M1453" s="34"/>
    </row>
    <row r="1454" spans="9:13" s="33" customFormat="1" ht="11.25" x14ac:dyDescent="0.15">
      <c r="I1454" s="34"/>
      <c r="J1454" s="34"/>
      <c r="K1454" s="35"/>
      <c r="L1454" s="34"/>
      <c r="M1454" s="34"/>
    </row>
    <row r="1455" spans="9:13" s="33" customFormat="1" ht="11.25" x14ac:dyDescent="0.15">
      <c r="I1455" s="34"/>
      <c r="J1455" s="34"/>
      <c r="K1455" s="35"/>
      <c r="L1455" s="34"/>
      <c r="M1455" s="34"/>
    </row>
    <row r="1456" spans="9:13" s="33" customFormat="1" ht="11.25" x14ac:dyDescent="0.15">
      <c r="I1456" s="34"/>
      <c r="J1456" s="34"/>
      <c r="K1456" s="35"/>
      <c r="L1456" s="34"/>
      <c r="M1456" s="34"/>
    </row>
    <row r="1457" spans="9:13" s="33" customFormat="1" ht="11.25" x14ac:dyDescent="0.15">
      <c r="I1457" s="34"/>
      <c r="J1457" s="34"/>
      <c r="K1457" s="35"/>
      <c r="L1457" s="34"/>
      <c r="M1457" s="34"/>
    </row>
    <row r="1458" spans="9:13" s="33" customFormat="1" ht="11.25" x14ac:dyDescent="0.15">
      <c r="I1458" s="34"/>
      <c r="J1458" s="34"/>
      <c r="K1458" s="35"/>
      <c r="L1458" s="34"/>
      <c r="M1458" s="34"/>
    </row>
    <row r="1459" spans="9:13" s="33" customFormat="1" ht="11.25" x14ac:dyDescent="0.15">
      <c r="I1459" s="34"/>
      <c r="J1459" s="34"/>
      <c r="K1459" s="35"/>
      <c r="L1459" s="34"/>
      <c r="M1459" s="34"/>
    </row>
    <row r="1460" spans="9:13" s="33" customFormat="1" ht="11.25" x14ac:dyDescent="0.15">
      <c r="I1460" s="34"/>
      <c r="J1460" s="34"/>
      <c r="K1460" s="35"/>
      <c r="L1460" s="34"/>
      <c r="M1460" s="34"/>
    </row>
    <row r="1461" spans="9:13" s="33" customFormat="1" ht="11.25" x14ac:dyDescent="0.15">
      <c r="I1461" s="34"/>
      <c r="J1461" s="34"/>
      <c r="K1461" s="35"/>
      <c r="L1461" s="34"/>
      <c r="M1461" s="34"/>
    </row>
    <row r="1462" spans="9:13" s="33" customFormat="1" ht="11.25" x14ac:dyDescent="0.15">
      <c r="I1462" s="34"/>
      <c r="J1462" s="34"/>
      <c r="K1462" s="35"/>
      <c r="L1462" s="34"/>
      <c r="M1462" s="34"/>
    </row>
    <row r="1463" spans="9:13" s="33" customFormat="1" ht="11.25" x14ac:dyDescent="0.15">
      <c r="I1463" s="34"/>
      <c r="J1463" s="34"/>
      <c r="K1463" s="35"/>
      <c r="L1463" s="34"/>
      <c r="M1463" s="34"/>
    </row>
    <row r="1464" spans="9:13" s="33" customFormat="1" ht="11.25" x14ac:dyDescent="0.15">
      <c r="I1464" s="34"/>
      <c r="J1464" s="34"/>
      <c r="K1464" s="35"/>
      <c r="L1464" s="34"/>
      <c r="M1464" s="34"/>
    </row>
    <row r="1465" spans="9:13" s="33" customFormat="1" ht="11.25" x14ac:dyDescent="0.15">
      <c r="I1465" s="34"/>
      <c r="J1465" s="34"/>
      <c r="K1465" s="35"/>
      <c r="L1465" s="34"/>
      <c r="M1465" s="34"/>
    </row>
    <row r="1466" spans="9:13" s="33" customFormat="1" ht="11.25" x14ac:dyDescent="0.15">
      <c r="I1466" s="34"/>
      <c r="J1466" s="34"/>
      <c r="K1466" s="35"/>
      <c r="L1466" s="34"/>
      <c r="M1466" s="34"/>
    </row>
    <row r="1467" spans="9:13" s="33" customFormat="1" ht="11.25" x14ac:dyDescent="0.15">
      <c r="I1467" s="34"/>
      <c r="J1467" s="34"/>
      <c r="K1467" s="35"/>
      <c r="L1467" s="34"/>
      <c r="M1467" s="34"/>
    </row>
    <row r="1468" spans="9:13" s="33" customFormat="1" ht="11.25" x14ac:dyDescent="0.15">
      <c r="I1468" s="34"/>
      <c r="J1468" s="34"/>
      <c r="K1468" s="35"/>
      <c r="L1468" s="34"/>
      <c r="M1468" s="34"/>
    </row>
    <row r="1469" spans="9:13" s="33" customFormat="1" ht="11.25" x14ac:dyDescent="0.15">
      <c r="I1469" s="34"/>
      <c r="J1469" s="34"/>
      <c r="K1469" s="35"/>
      <c r="L1469" s="34"/>
      <c r="M1469" s="34"/>
    </row>
    <row r="1470" spans="9:13" s="33" customFormat="1" ht="11.25" x14ac:dyDescent="0.15">
      <c r="I1470" s="34"/>
      <c r="J1470" s="34"/>
      <c r="K1470" s="35"/>
      <c r="L1470" s="34"/>
      <c r="M1470" s="34"/>
    </row>
    <row r="1471" spans="9:13" s="33" customFormat="1" ht="11.25" x14ac:dyDescent="0.15">
      <c r="I1471" s="34"/>
      <c r="J1471" s="34"/>
      <c r="K1471" s="35"/>
      <c r="L1471" s="34"/>
      <c r="M1471" s="34"/>
    </row>
    <row r="1472" spans="9:13" s="33" customFormat="1" ht="11.25" x14ac:dyDescent="0.15">
      <c r="I1472" s="34"/>
      <c r="J1472" s="34"/>
      <c r="K1472" s="35"/>
      <c r="L1472" s="34"/>
      <c r="M1472" s="34"/>
    </row>
    <row r="1473" spans="9:13" s="33" customFormat="1" ht="11.25" x14ac:dyDescent="0.15">
      <c r="I1473" s="34"/>
      <c r="J1473" s="34"/>
      <c r="K1473" s="35"/>
      <c r="L1473" s="34"/>
      <c r="M1473" s="34"/>
    </row>
    <row r="1474" spans="9:13" s="33" customFormat="1" ht="11.25" x14ac:dyDescent="0.15">
      <c r="I1474" s="34"/>
      <c r="J1474" s="34"/>
      <c r="K1474" s="35"/>
      <c r="L1474" s="34"/>
      <c r="M1474" s="34"/>
    </row>
    <row r="1475" spans="9:13" s="33" customFormat="1" ht="11.25" x14ac:dyDescent="0.15">
      <c r="I1475" s="34"/>
      <c r="J1475" s="34"/>
      <c r="K1475" s="35"/>
      <c r="L1475" s="34"/>
      <c r="M1475" s="34"/>
    </row>
    <row r="1476" spans="9:13" s="33" customFormat="1" ht="11.25" x14ac:dyDescent="0.15">
      <c r="I1476" s="34"/>
      <c r="J1476" s="34"/>
      <c r="K1476" s="35"/>
      <c r="L1476" s="34"/>
      <c r="M1476" s="34"/>
    </row>
    <row r="1477" spans="9:13" s="33" customFormat="1" ht="11.25" x14ac:dyDescent="0.15">
      <c r="I1477" s="34"/>
      <c r="J1477" s="34"/>
      <c r="K1477" s="35"/>
      <c r="L1477" s="34"/>
      <c r="M1477" s="34"/>
    </row>
    <row r="1478" spans="9:13" s="33" customFormat="1" ht="11.25" x14ac:dyDescent="0.15">
      <c r="I1478" s="34"/>
      <c r="J1478" s="34"/>
      <c r="K1478" s="35"/>
      <c r="L1478" s="34"/>
      <c r="M1478" s="34"/>
    </row>
    <row r="1479" spans="9:13" s="33" customFormat="1" ht="11.25" x14ac:dyDescent="0.15">
      <c r="I1479" s="34"/>
      <c r="J1479" s="34"/>
      <c r="K1479" s="35"/>
      <c r="L1479" s="34"/>
      <c r="M1479" s="34"/>
    </row>
    <row r="1480" spans="9:13" s="33" customFormat="1" ht="11.25" x14ac:dyDescent="0.15">
      <c r="I1480" s="34"/>
      <c r="J1480" s="34"/>
      <c r="K1480" s="35"/>
      <c r="L1480" s="34"/>
      <c r="M1480" s="34"/>
    </row>
    <row r="1481" spans="9:13" s="33" customFormat="1" ht="11.25" x14ac:dyDescent="0.15">
      <c r="I1481" s="34"/>
      <c r="J1481" s="34"/>
      <c r="K1481" s="35"/>
      <c r="L1481" s="34"/>
      <c r="M1481" s="34"/>
    </row>
    <row r="1482" spans="9:13" s="33" customFormat="1" ht="11.25" x14ac:dyDescent="0.15">
      <c r="I1482" s="34"/>
      <c r="J1482" s="34"/>
      <c r="K1482" s="35"/>
      <c r="L1482" s="34"/>
      <c r="M1482" s="34"/>
    </row>
    <row r="1483" spans="9:13" s="33" customFormat="1" ht="11.25" x14ac:dyDescent="0.15">
      <c r="I1483" s="34"/>
      <c r="J1483" s="34"/>
      <c r="K1483" s="35"/>
      <c r="L1483" s="34"/>
      <c r="M1483" s="34"/>
    </row>
    <row r="1484" spans="9:13" s="33" customFormat="1" ht="11.25" x14ac:dyDescent="0.15">
      <c r="I1484" s="34"/>
      <c r="J1484" s="34"/>
      <c r="K1484" s="35"/>
      <c r="L1484" s="34"/>
      <c r="M1484" s="34"/>
    </row>
    <row r="1485" spans="9:13" s="33" customFormat="1" ht="11.25" x14ac:dyDescent="0.15">
      <c r="I1485" s="34"/>
      <c r="J1485" s="34"/>
      <c r="K1485" s="35"/>
      <c r="L1485" s="34"/>
      <c r="M1485" s="34"/>
    </row>
    <row r="1486" spans="9:13" s="33" customFormat="1" ht="11.25" x14ac:dyDescent="0.15">
      <c r="I1486" s="34"/>
      <c r="J1486" s="34"/>
      <c r="K1486" s="35"/>
      <c r="L1486" s="34"/>
      <c r="M1486" s="34"/>
    </row>
    <row r="1487" spans="9:13" s="33" customFormat="1" ht="11.25" x14ac:dyDescent="0.15">
      <c r="I1487" s="34"/>
      <c r="J1487" s="34"/>
      <c r="K1487" s="35"/>
      <c r="L1487" s="34"/>
      <c r="M1487" s="34"/>
    </row>
    <row r="1488" spans="9:13" s="33" customFormat="1" ht="11.25" x14ac:dyDescent="0.15">
      <c r="I1488" s="34"/>
      <c r="J1488" s="34"/>
      <c r="K1488" s="35"/>
      <c r="L1488" s="34"/>
      <c r="M1488" s="34"/>
    </row>
    <row r="1489" spans="9:13" s="33" customFormat="1" ht="11.25" x14ac:dyDescent="0.15">
      <c r="I1489" s="34"/>
      <c r="J1489" s="34"/>
      <c r="K1489" s="35"/>
      <c r="L1489" s="34"/>
      <c r="M1489" s="34"/>
    </row>
    <row r="1490" spans="9:13" s="33" customFormat="1" ht="11.25" x14ac:dyDescent="0.15">
      <c r="I1490" s="34"/>
      <c r="J1490" s="34"/>
      <c r="K1490" s="35"/>
      <c r="L1490" s="34"/>
      <c r="M1490" s="34"/>
    </row>
    <row r="1491" spans="9:13" s="33" customFormat="1" ht="11.25" x14ac:dyDescent="0.15">
      <c r="I1491" s="34"/>
      <c r="J1491" s="34"/>
      <c r="K1491" s="35"/>
      <c r="L1491" s="34"/>
      <c r="M1491" s="34"/>
    </row>
    <row r="1492" spans="9:13" s="33" customFormat="1" ht="11.25" x14ac:dyDescent="0.15">
      <c r="I1492" s="34"/>
      <c r="J1492" s="34"/>
      <c r="K1492" s="35"/>
      <c r="L1492" s="34"/>
      <c r="M1492" s="34"/>
    </row>
    <row r="1493" spans="9:13" s="33" customFormat="1" ht="11.25" x14ac:dyDescent="0.15">
      <c r="I1493" s="34"/>
      <c r="J1493" s="34"/>
      <c r="K1493" s="35"/>
      <c r="L1493" s="34"/>
      <c r="M1493" s="34"/>
    </row>
    <row r="1494" spans="9:13" s="33" customFormat="1" ht="11.25" x14ac:dyDescent="0.15">
      <c r="I1494" s="34"/>
      <c r="J1494" s="34"/>
      <c r="K1494" s="35"/>
      <c r="L1494" s="34"/>
      <c r="M1494" s="34"/>
    </row>
    <row r="1495" spans="9:13" s="33" customFormat="1" ht="11.25" x14ac:dyDescent="0.15">
      <c r="I1495" s="34"/>
      <c r="J1495" s="34"/>
      <c r="K1495" s="35"/>
      <c r="L1495" s="34"/>
      <c r="M1495" s="34"/>
    </row>
    <row r="1496" spans="9:13" s="33" customFormat="1" ht="11.25" x14ac:dyDescent="0.15">
      <c r="I1496" s="34"/>
      <c r="J1496" s="34"/>
      <c r="K1496" s="35"/>
      <c r="L1496" s="34"/>
      <c r="M1496" s="34"/>
    </row>
    <row r="1497" spans="9:13" s="33" customFormat="1" ht="11.25" x14ac:dyDescent="0.15">
      <c r="I1497" s="34"/>
      <c r="J1497" s="34"/>
      <c r="K1497" s="35"/>
      <c r="L1497" s="34"/>
      <c r="M1497" s="34"/>
    </row>
    <row r="1498" spans="9:13" s="33" customFormat="1" ht="11.25" x14ac:dyDescent="0.15">
      <c r="I1498" s="34"/>
      <c r="J1498" s="34"/>
      <c r="K1498" s="35"/>
      <c r="L1498" s="34"/>
      <c r="M1498" s="34"/>
    </row>
    <row r="1499" spans="9:13" s="33" customFormat="1" ht="11.25" x14ac:dyDescent="0.15">
      <c r="I1499" s="34"/>
      <c r="J1499" s="34"/>
      <c r="K1499" s="35"/>
      <c r="L1499" s="34"/>
      <c r="M1499" s="34"/>
    </row>
    <row r="1500" spans="9:13" s="33" customFormat="1" ht="11.25" x14ac:dyDescent="0.15">
      <c r="I1500" s="34"/>
      <c r="J1500" s="34"/>
      <c r="K1500" s="35"/>
      <c r="L1500" s="34"/>
      <c r="M1500" s="34"/>
    </row>
    <row r="1501" spans="9:13" s="33" customFormat="1" ht="11.25" x14ac:dyDescent="0.15">
      <c r="I1501" s="34"/>
      <c r="J1501" s="34"/>
      <c r="K1501" s="35"/>
      <c r="L1501" s="34"/>
      <c r="M1501" s="34"/>
    </row>
    <row r="1502" spans="9:13" s="33" customFormat="1" ht="11.25" x14ac:dyDescent="0.15">
      <c r="I1502" s="34"/>
      <c r="J1502" s="34"/>
      <c r="K1502" s="35"/>
      <c r="L1502" s="34"/>
      <c r="M1502" s="34"/>
    </row>
    <row r="1503" spans="9:13" s="33" customFormat="1" ht="11.25" x14ac:dyDescent="0.15">
      <c r="I1503" s="34"/>
      <c r="J1503" s="34"/>
      <c r="K1503" s="35"/>
      <c r="L1503" s="34"/>
      <c r="M1503" s="34"/>
    </row>
    <row r="1504" spans="9:13" s="33" customFormat="1" ht="11.25" x14ac:dyDescent="0.15">
      <c r="I1504" s="34"/>
      <c r="J1504" s="34"/>
      <c r="K1504" s="35"/>
      <c r="L1504" s="34"/>
      <c r="M1504" s="34"/>
    </row>
    <row r="1505" spans="9:13" s="33" customFormat="1" ht="11.25" x14ac:dyDescent="0.15">
      <c r="I1505" s="34"/>
      <c r="J1505" s="34"/>
      <c r="K1505" s="35"/>
      <c r="L1505" s="34"/>
      <c r="M1505" s="34"/>
    </row>
    <row r="1506" spans="9:13" s="33" customFormat="1" ht="11.25" x14ac:dyDescent="0.15">
      <c r="I1506" s="34"/>
      <c r="J1506" s="34"/>
      <c r="K1506" s="35"/>
      <c r="L1506" s="34"/>
      <c r="M1506" s="34"/>
    </row>
    <row r="1507" spans="9:13" s="33" customFormat="1" ht="11.25" x14ac:dyDescent="0.15">
      <c r="I1507" s="34"/>
      <c r="J1507" s="34"/>
      <c r="K1507" s="35"/>
      <c r="L1507" s="34"/>
      <c r="M1507" s="34"/>
    </row>
    <row r="1508" spans="9:13" s="33" customFormat="1" ht="11.25" x14ac:dyDescent="0.15">
      <c r="I1508" s="34"/>
      <c r="J1508" s="34"/>
      <c r="K1508" s="35"/>
      <c r="L1508" s="34"/>
      <c r="M1508" s="34"/>
    </row>
    <row r="1509" spans="9:13" s="33" customFormat="1" ht="11.25" x14ac:dyDescent="0.15">
      <c r="I1509" s="34"/>
      <c r="J1509" s="34"/>
      <c r="K1509" s="35"/>
      <c r="L1509" s="34"/>
      <c r="M1509" s="34"/>
    </row>
    <row r="1510" spans="9:13" s="33" customFormat="1" ht="11.25" x14ac:dyDescent="0.15">
      <c r="I1510" s="34"/>
      <c r="J1510" s="34"/>
      <c r="K1510" s="35"/>
      <c r="L1510" s="34"/>
      <c r="M1510" s="34"/>
    </row>
    <row r="1511" spans="9:13" s="33" customFormat="1" ht="11.25" x14ac:dyDescent="0.15">
      <c r="I1511" s="34"/>
      <c r="J1511" s="34"/>
      <c r="K1511" s="35"/>
      <c r="L1511" s="34"/>
      <c r="M1511" s="34"/>
    </row>
    <row r="1512" spans="9:13" s="33" customFormat="1" ht="11.25" x14ac:dyDescent="0.15">
      <c r="I1512" s="34"/>
      <c r="J1512" s="34"/>
      <c r="K1512" s="35"/>
      <c r="L1512" s="34"/>
      <c r="M1512" s="34"/>
    </row>
    <row r="1513" spans="9:13" s="33" customFormat="1" ht="11.25" x14ac:dyDescent="0.15">
      <c r="I1513" s="34"/>
      <c r="J1513" s="34"/>
      <c r="K1513" s="35"/>
      <c r="L1513" s="34"/>
      <c r="M1513" s="34"/>
    </row>
    <row r="1514" spans="9:13" s="33" customFormat="1" ht="11.25" x14ac:dyDescent="0.15">
      <c r="I1514" s="34"/>
      <c r="J1514" s="34"/>
      <c r="K1514" s="35"/>
      <c r="L1514" s="34"/>
      <c r="M1514" s="34"/>
    </row>
    <row r="1515" spans="9:13" s="33" customFormat="1" ht="11.25" x14ac:dyDescent="0.15">
      <c r="I1515" s="34"/>
      <c r="J1515" s="34"/>
      <c r="K1515" s="35"/>
      <c r="L1515" s="34"/>
      <c r="M1515" s="34"/>
    </row>
    <row r="1516" spans="9:13" s="33" customFormat="1" ht="11.25" x14ac:dyDescent="0.15">
      <c r="I1516" s="34"/>
      <c r="J1516" s="34"/>
      <c r="K1516" s="35"/>
      <c r="L1516" s="34"/>
      <c r="M1516" s="34"/>
    </row>
    <row r="1517" spans="9:13" s="33" customFormat="1" ht="11.25" x14ac:dyDescent="0.15">
      <c r="I1517" s="34"/>
      <c r="J1517" s="34"/>
      <c r="K1517" s="35"/>
      <c r="L1517" s="34"/>
      <c r="M1517" s="34"/>
    </row>
    <row r="1518" spans="9:13" s="33" customFormat="1" ht="11.25" x14ac:dyDescent="0.15">
      <c r="I1518" s="34"/>
      <c r="J1518" s="34"/>
      <c r="K1518" s="35"/>
      <c r="L1518" s="34"/>
      <c r="M1518" s="34"/>
    </row>
    <row r="1519" spans="9:13" s="33" customFormat="1" ht="11.25" x14ac:dyDescent="0.15">
      <c r="I1519" s="34"/>
      <c r="J1519" s="34"/>
      <c r="K1519" s="35"/>
      <c r="L1519" s="34"/>
      <c r="M1519" s="34"/>
    </row>
    <row r="1520" spans="9:13" s="33" customFormat="1" ht="11.25" x14ac:dyDescent="0.15">
      <c r="I1520" s="34"/>
      <c r="J1520" s="34"/>
      <c r="K1520" s="35"/>
      <c r="L1520" s="34"/>
      <c r="M1520" s="34"/>
    </row>
    <row r="1521" spans="9:13" s="33" customFormat="1" ht="11.25" x14ac:dyDescent="0.15">
      <c r="I1521" s="34"/>
      <c r="J1521" s="34"/>
      <c r="K1521" s="35"/>
      <c r="L1521" s="34"/>
      <c r="M1521" s="34"/>
    </row>
    <row r="1522" spans="9:13" s="33" customFormat="1" ht="11.25" x14ac:dyDescent="0.15">
      <c r="I1522" s="34"/>
      <c r="J1522" s="34"/>
      <c r="K1522" s="35"/>
      <c r="L1522" s="34"/>
      <c r="M1522" s="34"/>
    </row>
    <row r="1523" spans="9:13" s="33" customFormat="1" ht="11.25" x14ac:dyDescent="0.15">
      <c r="I1523" s="34"/>
      <c r="J1523" s="34"/>
      <c r="K1523" s="35"/>
      <c r="L1523" s="34"/>
      <c r="M1523" s="34"/>
    </row>
    <row r="1524" spans="9:13" s="33" customFormat="1" ht="11.25" x14ac:dyDescent="0.15">
      <c r="I1524" s="34"/>
      <c r="J1524" s="34"/>
      <c r="K1524" s="35"/>
      <c r="L1524" s="34"/>
      <c r="M1524" s="34"/>
    </row>
    <row r="1525" spans="9:13" s="33" customFormat="1" ht="11.25" x14ac:dyDescent="0.15">
      <c r="I1525" s="34"/>
      <c r="J1525" s="34"/>
      <c r="K1525" s="35"/>
      <c r="L1525" s="34"/>
      <c r="M1525" s="34"/>
    </row>
    <row r="1526" spans="9:13" s="33" customFormat="1" ht="11.25" x14ac:dyDescent="0.15">
      <c r="I1526" s="34"/>
      <c r="J1526" s="34"/>
      <c r="K1526" s="35"/>
      <c r="L1526" s="34"/>
      <c r="M1526" s="34"/>
    </row>
    <row r="1527" spans="9:13" s="33" customFormat="1" ht="11.25" x14ac:dyDescent="0.15">
      <c r="I1527" s="34"/>
      <c r="J1527" s="34"/>
      <c r="K1527" s="35"/>
      <c r="L1527" s="34"/>
      <c r="M1527" s="34"/>
    </row>
    <row r="1528" spans="9:13" s="33" customFormat="1" ht="11.25" x14ac:dyDescent="0.15">
      <c r="I1528" s="34"/>
      <c r="J1528" s="34"/>
      <c r="K1528" s="35"/>
      <c r="L1528" s="34"/>
      <c r="M1528" s="34"/>
    </row>
    <row r="1529" spans="9:13" s="33" customFormat="1" ht="11.25" x14ac:dyDescent="0.15">
      <c r="I1529" s="34"/>
      <c r="J1529" s="34"/>
      <c r="K1529" s="35"/>
      <c r="L1529" s="34"/>
      <c r="M1529" s="34"/>
    </row>
    <row r="1530" spans="9:13" s="33" customFormat="1" ht="11.25" x14ac:dyDescent="0.15">
      <c r="I1530" s="34"/>
      <c r="J1530" s="34"/>
      <c r="K1530" s="35"/>
      <c r="L1530" s="34"/>
      <c r="M1530" s="34"/>
    </row>
    <row r="1531" spans="9:13" s="33" customFormat="1" ht="11.25" x14ac:dyDescent="0.15">
      <c r="I1531" s="34"/>
      <c r="J1531" s="34"/>
      <c r="K1531" s="35"/>
      <c r="L1531" s="34"/>
      <c r="M1531" s="34"/>
    </row>
    <row r="1532" spans="9:13" s="33" customFormat="1" ht="11.25" x14ac:dyDescent="0.15">
      <c r="I1532" s="34"/>
      <c r="J1532" s="34"/>
      <c r="K1532" s="35"/>
      <c r="L1532" s="34"/>
      <c r="M1532" s="34"/>
    </row>
    <row r="1533" spans="9:13" s="33" customFormat="1" ht="11.25" x14ac:dyDescent="0.15">
      <c r="I1533" s="34"/>
      <c r="J1533" s="34"/>
      <c r="K1533" s="35"/>
      <c r="L1533" s="34"/>
      <c r="M1533" s="34"/>
    </row>
    <row r="1534" spans="9:13" s="33" customFormat="1" ht="11.25" x14ac:dyDescent="0.15">
      <c r="I1534" s="34"/>
      <c r="J1534" s="34"/>
      <c r="K1534" s="35"/>
      <c r="L1534" s="34"/>
      <c r="M1534" s="34"/>
    </row>
    <row r="1535" spans="9:13" s="33" customFormat="1" ht="11.25" x14ac:dyDescent="0.15">
      <c r="I1535" s="34"/>
      <c r="J1535" s="34"/>
      <c r="K1535" s="35"/>
      <c r="L1535" s="34"/>
      <c r="M1535" s="34"/>
    </row>
    <row r="1536" spans="9:13" s="33" customFormat="1" ht="11.25" x14ac:dyDescent="0.15">
      <c r="I1536" s="34"/>
      <c r="J1536" s="34"/>
      <c r="K1536" s="35"/>
      <c r="L1536" s="34"/>
      <c r="M1536" s="34"/>
    </row>
    <row r="1537" spans="9:13" s="33" customFormat="1" ht="11.25" x14ac:dyDescent="0.15">
      <c r="I1537" s="34"/>
      <c r="J1537" s="34"/>
      <c r="K1537" s="35"/>
      <c r="L1537" s="34"/>
      <c r="M1537" s="34"/>
    </row>
    <row r="1538" spans="9:13" s="33" customFormat="1" ht="11.25" x14ac:dyDescent="0.15">
      <c r="I1538" s="34"/>
      <c r="J1538" s="34"/>
      <c r="K1538" s="35"/>
      <c r="L1538" s="34"/>
      <c r="M1538" s="34"/>
    </row>
    <row r="1539" spans="9:13" s="33" customFormat="1" ht="11.25" x14ac:dyDescent="0.15">
      <c r="I1539" s="34"/>
      <c r="J1539" s="34"/>
      <c r="K1539" s="35"/>
      <c r="L1539" s="34"/>
      <c r="M1539" s="34"/>
    </row>
    <row r="1540" spans="9:13" s="33" customFormat="1" ht="11.25" x14ac:dyDescent="0.15">
      <c r="I1540" s="34"/>
      <c r="J1540" s="34"/>
      <c r="K1540" s="35"/>
      <c r="L1540" s="34"/>
      <c r="M1540" s="34"/>
    </row>
    <row r="1541" spans="9:13" s="33" customFormat="1" ht="11.25" x14ac:dyDescent="0.15">
      <c r="I1541" s="34"/>
      <c r="J1541" s="34"/>
      <c r="K1541" s="35"/>
      <c r="L1541" s="34"/>
      <c r="M1541" s="34"/>
    </row>
    <row r="1542" spans="9:13" s="33" customFormat="1" ht="11.25" x14ac:dyDescent="0.15">
      <c r="I1542" s="34"/>
      <c r="J1542" s="34"/>
      <c r="K1542" s="35"/>
      <c r="L1542" s="34"/>
      <c r="M1542" s="34"/>
    </row>
    <row r="1543" spans="9:13" s="33" customFormat="1" ht="11.25" x14ac:dyDescent="0.15">
      <c r="I1543" s="34"/>
      <c r="J1543" s="34"/>
      <c r="K1543" s="35"/>
      <c r="L1543" s="34"/>
      <c r="M1543" s="34"/>
    </row>
    <row r="1544" spans="9:13" s="33" customFormat="1" ht="11.25" x14ac:dyDescent="0.15">
      <c r="I1544" s="34"/>
      <c r="J1544" s="34"/>
      <c r="K1544" s="35"/>
      <c r="L1544" s="34"/>
      <c r="M1544" s="34"/>
    </row>
    <row r="1545" spans="9:13" s="33" customFormat="1" ht="11.25" x14ac:dyDescent="0.15">
      <c r="I1545" s="34"/>
      <c r="J1545" s="34"/>
      <c r="K1545" s="35"/>
      <c r="L1545" s="34"/>
      <c r="M1545" s="34"/>
    </row>
    <row r="1546" spans="9:13" s="33" customFormat="1" ht="11.25" x14ac:dyDescent="0.15">
      <c r="I1546" s="34"/>
      <c r="J1546" s="34"/>
      <c r="K1546" s="35"/>
      <c r="L1546" s="34"/>
      <c r="M1546" s="34"/>
    </row>
    <row r="1547" spans="9:13" s="33" customFormat="1" ht="11.25" x14ac:dyDescent="0.15">
      <c r="I1547" s="34"/>
      <c r="J1547" s="34"/>
      <c r="K1547" s="35"/>
      <c r="L1547" s="34"/>
      <c r="M1547" s="34"/>
    </row>
    <row r="1548" spans="9:13" s="33" customFormat="1" ht="11.25" x14ac:dyDescent="0.15">
      <c r="I1548" s="34"/>
      <c r="J1548" s="34"/>
      <c r="K1548" s="35"/>
      <c r="L1548" s="34"/>
      <c r="M1548" s="34"/>
    </row>
    <row r="1549" spans="9:13" s="33" customFormat="1" ht="11.25" x14ac:dyDescent="0.15">
      <c r="I1549" s="34"/>
      <c r="J1549" s="34"/>
      <c r="K1549" s="35"/>
      <c r="L1549" s="34"/>
      <c r="M1549" s="34"/>
    </row>
    <row r="1550" spans="9:13" s="33" customFormat="1" ht="11.25" x14ac:dyDescent="0.15">
      <c r="I1550" s="34"/>
      <c r="J1550" s="34"/>
      <c r="K1550" s="35"/>
      <c r="L1550" s="34"/>
      <c r="M1550" s="34"/>
    </row>
    <row r="1551" spans="9:13" s="33" customFormat="1" ht="11.25" x14ac:dyDescent="0.15">
      <c r="I1551" s="34"/>
      <c r="J1551" s="34"/>
      <c r="K1551" s="35"/>
      <c r="L1551" s="34"/>
      <c r="M1551" s="34"/>
    </row>
    <row r="1552" spans="9:13" s="33" customFormat="1" ht="11.25" x14ac:dyDescent="0.15">
      <c r="I1552" s="34"/>
      <c r="J1552" s="34"/>
      <c r="K1552" s="35"/>
      <c r="L1552" s="34"/>
      <c r="M1552" s="34"/>
    </row>
    <row r="1553" spans="9:13" s="33" customFormat="1" ht="11.25" x14ac:dyDescent="0.15">
      <c r="I1553" s="34"/>
      <c r="J1553" s="34"/>
      <c r="K1553" s="35"/>
      <c r="L1553" s="34"/>
      <c r="M1553" s="34"/>
    </row>
    <row r="1554" spans="9:13" s="33" customFormat="1" ht="11.25" x14ac:dyDescent="0.15">
      <c r="I1554" s="34"/>
      <c r="J1554" s="34"/>
      <c r="K1554" s="35"/>
      <c r="L1554" s="34"/>
      <c r="M1554" s="34"/>
    </row>
    <row r="1555" spans="9:13" s="33" customFormat="1" ht="11.25" x14ac:dyDescent="0.15">
      <c r="I1555" s="34"/>
      <c r="J1555" s="34"/>
      <c r="K1555" s="35"/>
      <c r="L1555" s="34"/>
      <c r="M1555" s="34"/>
    </row>
    <row r="1556" spans="9:13" s="33" customFormat="1" ht="11.25" x14ac:dyDescent="0.15">
      <c r="I1556" s="34"/>
      <c r="J1556" s="34"/>
      <c r="K1556" s="35"/>
      <c r="L1556" s="34"/>
      <c r="M1556" s="34"/>
    </row>
    <row r="1557" spans="9:13" s="33" customFormat="1" ht="11.25" x14ac:dyDescent="0.15">
      <c r="I1557" s="34"/>
      <c r="J1557" s="34"/>
      <c r="K1557" s="35"/>
      <c r="L1557" s="34"/>
      <c r="M1557" s="34"/>
    </row>
    <row r="1558" spans="9:13" s="33" customFormat="1" ht="11.25" x14ac:dyDescent="0.15">
      <c r="I1558" s="34"/>
      <c r="J1558" s="34"/>
      <c r="K1558" s="35"/>
      <c r="L1558" s="34"/>
      <c r="M1558" s="34"/>
    </row>
    <row r="1559" spans="9:13" s="33" customFormat="1" ht="11.25" x14ac:dyDescent="0.15">
      <c r="I1559" s="34"/>
      <c r="J1559" s="34"/>
      <c r="K1559" s="35"/>
      <c r="L1559" s="34"/>
      <c r="M1559" s="34"/>
    </row>
    <row r="1560" spans="9:13" s="33" customFormat="1" ht="11.25" x14ac:dyDescent="0.15">
      <c r="I1560" s="34"/>
      <c r="J1560" s="34"/>
      <c r="K1560" s="35"/>
      <c r="L1560" s="34"/>
      <c r="M1560" s="34"/>
    </row>
    <row r="1561" spans="9:13" s="33" customFormat="1" ht="11.25" x14ac:dyDescent="0.15">
      <c r="I1561" s="34"/>
      <c r="J1561" s="34"/>
      <c r="K1561" s="35"/>
      <c r="L1561" s="34"/>
      <c r="M1561" s="34"/>
    </row>
    <row r="1562" spans="9:13" s="33" customFormat="1" ht="11.25" x14ac:dyDescent="0.15">
      <c r="I1562" s="34"/>
      <c r="J1562" s="34"/>
      <c r="K1562" s="35"/>
      <c r="L1562" s="34"/>
      <c r="M1562" s="34"/>
    </row>
    <row r="1563" spans="9:13" s="33" customFormat="1" ht="11.25" x14ac:dyDescent="0.15">
      <c r="I1563" s="34"/>
      <c r="J1563" s="34"/>
      <c r="K1563" s="35"/>
      <c r="L1563" s="34"/>
      <c r="M1563" s="34"/>
    </row>
    <row r="1564" spans="9:13" s="33" customFormat="1" ht="11.25" x14ac:dyDescent="0.15">
      <c r="I1564" s="34"/>
      <c r="J1564" s="34"/>
      <c r="K1564" s="35"/>
      <c r="L1564" s="34"/>
      <c r="M1564" s="34"/>
    </row>
    <row r="1565" spans="9:13" s="33" customFormat="1" ht="11.25" x14ac:dyDescent="0.15">
      <c r="I1565" s="34"/>
      <c r="J1565" s="34"/>
      <c r="K1565" s="35"/>
      <c r="L1565" s="34"/>
      <c r="M1565" s="34"/>
    </row>
    <row r="1566" spans="9:13" s="33" customFormat="1" ht="11.25" x14ac:dyDescent="0.15">
      <c r="I1566" s="34"/>
      <c r="J1566" s="34"/>
      <c r="K1566" s="35"/>
      <c r="L1566" s="34"/>
      <c r="M1566" s="34"/>
    </row>
    <row r="1567" spans="9:13" s="33" customFormat="1" ht="11.25" x14ac:dyDescent="0.15">
      <c r="I1567" s="34"/>
      <c r="J1567" s="34"/>
      <c r="K1567" s="35"/>
      <c r="L1567" s="34"/>
      <c r="M1567" s="34"/>
    </row>
    <row r="1568" spans="9:13" s="33" customFormat="1" ht="11.25" x14ac:dyDescent="0.15">
      <c r="I1568" s="34"/>
      <c r="J1568" s="34"/>
      <c r="K1568" s="35"/>
      <c r="L1568" s="34"/>
      <c r="M1568" s="34"/>
    </row>
    <row r="1569" spans="9:13" s="33" customFormat="1" ht="11.25" x14ac:dyDescent="0.15">
      <c r="I1569" s="34"/>
      <c r="J1569" s="34"/>
      <c r="K1569" s="35"/>
      <c r="L1569" s="34"/>
      <c r="M1569" s="34"/>
    </row>
    <row r="1570" spans="9:13" s="33" customFormat="1" ht="11.25" x14ac:dyDescent="0.15">
      <c r="I1570" s="34"/>
      <c r="J1570" s="34"/>
      <c r="K1570" s="35"/>
      <c r="L1570" s="34"/>
      <c r="M1570" s="34"/>
    </row>
    <row r="1571" spans="9:13" s="33" customFormat="1" ht="11.25" x14ac:dyDescent="0.15">
      <c r="I1571" s="34"/>
      <c r="J1571" s="34"/>
      <c r="K1571" s="35"/>
      <c r="L1571" s="34"/>
      <c r="M1571" s="34"/>
    </row>
    <row r="1572" spans="9:13" s="33" customFormat="1" ht="11.25" x14ac:dyDescent="0.15">
      <c r="I1572" s="34"/>
      <c r="J1572" s="34"/>
      <c r="K1572" s="35"/>
      <c r="L1572" s="34"/>
      <c r="M1572" s="34"/>
    </row>
    <row r="1573" spans="9:13" s="33" customFormat="1" ht="11.25" x14ac:dyDescent="0.15">
      <c r="I1573" s="34"/>
      <c r="J1573" s="34"/>
      <c r="K1573" s="35"/>
      <c r="L1573" s="34"/>
      <c r="M1573" s="34"/>
    </row>
    <row r="1574" spans="9:13" s="33" customFormat="1" ht="11.25" x14ac:dyDescent="0.15">
      <c r="I1574" s="34"/>
      <c r="J1574" s="34"/>
      <c r="K1574" s="35"/>
      <c r="L1574" s="34"/>
      <c r="M1574" s="34"/>
    </row>
    <row r="1575" spans="9:13" s="33" customFormat="1" ht="11.25" x14ac:dyDescent="0.15">
      <c r="I1575" s="34"/>
      <c r="J1575" s="34"/>
      <c r="K1575" s="35"/>
      <c r="L1575" s="34"/>
      <c r="M1575" s="34"/>
    </row>
    <row r="1576" spans="9:13" s="33" customFormat="1" ht="11.25" x14ac:dyDescent="0.15">
      <c r="I1576" s="34"/>
      <c r="J1576" s="34"/>
      <c r="K1576" s="35"/>
      <c r="L1576" s="34"/>
      <c r="M1576" s="34"/>
    </row>
    <row r="1577" spans="9:13" s="33" customFormat="1" ht="11.25" x14ac:dyDescent="0.15">
      <c r="I1577" s="34"/>
      <c r="J1577" s="34"/>
      <c r="K1577" s="35"/>
      <c r="L1577" s="34"/>
      <c r="M1577" s="34"/>
    </row>
    <row r="1578" spans="9:13" s="33" customFormat="1" ht="11.25" x14ac:dyDescent="0.15">
      <c r="I1578" s="34"/>
      <c r="J1578" s="34"/>
      <c r="K1578" s="35"/>
      <c r="L1578" s="34"/>
      <c r="M1578" s="34"/>
    </row>
    <row r="1579" spans="9:13" s="33" customFormat="1" ht="11.25" x14ac:dyDescent="0.15">
      <c r="I1579" s="34"/>
      <c r="J1579" s="34"/>
      <c r="K1579" s="35"/>
      <c r="L1579" s="34"/>
      <c r="M1579" s="34"/>
    </row>
    <row r="1580" spans="9:13" s="33" customFormat="1" ht="11.25" x14ac:dyDescent="0.15">
      <c r="I1580" s="34"/>
      <c r="J1580" s="34"/>
      <c r="K1580" s="35"/>
      <c r="L1580" s="34"/>
      <c r="M1580" s="34"/>
    </row>
    <row r="1581" spans="9:13" s="33" customFormat="1" ht="11.25" x14ac:dyDescent="0.15">
      <c r="I1581" s="34"/>
      <c r="J1581" s="34"/>
      <c r="K1581" s="35"/>
      <c r="L1581" s="34"/>
      <c r="M1581" s="34"/>
    </row>
    <row r="1582" spans="9:13" s="33" customFormat="1" ht="11.25" x14ac:dyDescent="0.15">
      <c r="I1582" s="34"/>
      <c r="J1582" s="34"/>
      <c r="K1582" s="35"/>
      <c r="L1582" s="34"/>
      <c r="M1582" s="34"/>
    </row>
    <row r="1583" spans="9:13" s="33" customFormat="1" ht="11.25" x14ac:dyDescent="0.15">
      <c r="I1583" s="34"/>
      <c r="J1583" s="34"/>
      <c r="K1583" s="35"/>
      <c r="L1583" s="34"/>
      <c r="M1583" s="34"/>
    </row>
    <row r="1584" spans="9:13" s="33" customFormat="1" ht="11.25" x14ac:dyDescent="0.15">
      <c r="I1584" s="34"/>
      <c r="J1584" s="34"/>
      <c r="K1584" s="35"/>
      <c r="L1584" s="34"/>
      <c r="M1584" s="34"/>
    </row>
    <row r="1585" spans="9:13" s="33" customFormat="1" ht="11.25" x14ac:dyDescent="0.15">
      <c r="I1585" s="34"/>
      <c r="J1585" s="34"/>
      <c r="K1585" s="35"/>
      <c r="L1585" s="34"/>
      <c r="M1585" s="34"/>
    </row>
    <row r="1586" spans="9:13" s="33" customFormat="1" ht="11.25" x14ac:dyDescent="0.15">
      <c r="I1586" s="34"/>
      <c r="J1586" s="34"/>
      <c r="K1586" s="35"/>
      <c r="L1586" s="34"/>
      <c r="M1586" s="34"/>
    </row>
    <row r="1587" spans="9:13" s="33" customFormat="1" ht="11.25" x14ac:dyDescent="0.15">
      <c r="I1587" s="34"/>
      <c r="J1587" s="34"/>
      <c r="K1587" s="35"/>
      <c r="L1587" s="34"/>
      <c r="M1587" s="34"/>
    </row>
    <row r="1588" spans="9:13" s="33" customFormat="1" ht="11.25" x14ac:dyDescent="0.15">
      <c r="I1588" s="34"/>
      <c r="J1588" s="34"/>
      <c r="K1588" s="35"/>
      <c r="L1588" s="34"/>
      <c r="M1588" s="34"/>
    </row>
    <row r="1589" spans="9:13" s="33" customFormat="1" ht="11.25" x14ac:dyDescent="0.15">
      <c r="I1589" s="34"/>
      <c r="J1589" s="34"/>
      <c r="K1589" s="35"/>
      <c r="L1589" s="34"/>
      <c r="M1589" s="34"/>
    </row>
    <row r="1590" spans="9:13" s="33" customFormat="1" ht="11.25" x14ac:dyDescent="0.15">
      <c r="I1590" s="34"/>
      <c r="J1590" s="34"/>
      <c r="K1590" s="35"/>
      <c r="L1590" s="34"/>
      <c r="M1590" s="34"/>
    </row>
    <row r="1591" spans="9:13" s="33" customFormat="1" ht="11.25" x14ac:dyDescent="0.15">
      <c r="I1591" s="34"/>
      <c r="J1591" s="34"/>
      <c r="K1591" s="35"/>
      <c r="L1591" s="34"/>
      <c r="M1591" s="34"/>
    </row>
    <row r="1592" spans="9:13" s="33" customFormat="1" ht="11.25" x14ac:dyDescent="0.15">
      <c r="I1592" s="34"/>
      <c r="J1592" s="34"/>
      <c r="K1592" s="35"/>
      <c r="L1592" s="34"/>
      <c r="M1592" s="34"/>
    </row>
    <row r="1593" spans="9:13" s="33" customFormat="1" ht="11.25" x14ac:dyDescent="0.15">
      <c r="I1593" s="34"/>
      <c r="J1593" s="34"/>
      <c r="K1593" s="35"/>
      <c r="L1593" s="34"/>
      <c r="M1593" s="34"/>
    </row>
    <row r="1594" spans="9:13" s="33" customFormat="1" ht="11.25" x14ac:dyDescent="0.15">
      <c r="I1594" s="34"/>
      <c r="J1594" s="34"/>
      <c r="K1594" s="35"/>
      <c r="L1594" s="34"/>
      <c r="M1594" s="34"/>
    </row>
    <row r="1595" spans="9:13" s="33" customFormat="1" ht="11.25" x14ac:dyDescent="0.15">
      <c r="I1595" s="34"/>
      <c r="J1595" s="34"/>
      <c r="K1595" s="35"/>
      <c r="L1595" s="34"/>
      <c r="M1595" s="34"/>
    </row>
    <row r="1596" spans="9:13" s="33" customFormat="1" ht="11.25" x14ac:dyDescent="0.15">
      <c r="I1596" s="34"/>
      <c r="J1596" s="34"/>
      <c r="K1596" s="35"/>
      <c r="L1596" s="34"/>
      <c r="M1596" s="34"/>
    </row>
    <row r="1597" spans="9:13" s="33" customFormat="1" ht="11.25" x14ac:dyDescent="0.15">
      <c r="I1597" s="34"/>
      <c r="J1597" s="34"/>
      <c r="K1597" s="35"/>
      <c r="L1597" s="34"/>
      <c r="M1597" s="34"/>
    </row>
    <row r="1598" spans="9:13" s="33" customFormat="1" ht="11.25" x14ac:dyDescent="0.15">
      <c r="I1598" s="34"/>
      <c r="J1598" s="34"/>
      <c r="K1598" s="35"/>
      <c r="L1598" s="34"/>
      <c r="M1598" s="34"/>
    </row>
    <row r="1599" spans="9:13" s="33" customFormat="1" ht="11.25" x14ac:dyDescent="0.15">
      <c r="I1599" s="34"/>
      <c r="J1599" s="34"/>
      <c r="K1599" s="35"/>
      <c r="L1599" s="34"/>
      <c r="M1599" s="34"/>
    </row>
    <row r="1600" spans="9:13" s="33" customFormat="1" ht="11.25" x14ac:dyDescent="0.15">
      <c r="I1600" s="34"/>
      <c r="J1600" s="34"/>
      <c r="K1600" s="35"/>
      <c r="L1600" s="34"/>
      <c r="M1600" s="34"/>
    </row>
    <row r="1601" spans="9:13" s="33" customFormat="1" ht="11.25" x14ac:dyDescent="0.15">
      <c r="I1601" s="34"/>
      <c r="J1601" s="34"/>
      <c r="K1601" s="35"/>
      <c r="L1601" s="34"/>
      <c r="M1601" s="34"/>
    </row>
    <row r="1602" spans="9:13" s="33" customFormat="1" ht="11.25" x14ac:dyDescent="0.15">
      <c r="I1602" s="34"/>
      <c r="J1602" s="34"/>
      <c r="K1602" s="35"/>
      <c r="L1602" s="34"/>
      <c r="M1602" s="34"/>
    </row>
    <row r="1603" spans="9:13" s="33" customFormat="1" ht="11.25" x14ac:dyDescent="0.15">
      <c r="I1603" s="34"/>
      <c r="J1603" s="34"/>
      <c r="K1603" s="35"/>
      <c r="L1603" s="34"/>
      <c r="M1603" s="34"/>
    </row>
    <row r="1604" spans="9:13" s="33" customFormat="1" ht="11.25" x14ac:dyDescent="0.15">
      <c r="I1604" s="34"/>
      <c r="J1604" s="34"/>
      <c r="K1604" s="35"/>
      <c r="L1604" s="34"/>
      <c r="M1604" s="34"/>
    </row>
    <row r="1605" spans="9:13" s="33" customFormat="1" ht="11.25" x14ac:dyDescent="0.15">
      <c r="I1605" s="34"/>
      <c r="J1605" s="34"/>
      <c r="K1605" s="35"/>
      <c r="L1605" s="34"/>
      <c r="M1605" s="34"/>
    </row>
    <row r="1606" spans="9:13" s="33" customFormat="1" ht="11.25" x14ac:dyDescent="0.15">
      <c r="I1606" s="34"/>
      <c r="J1606" s="34"/>
      <c r="K1606" s="35"/>
      <c r="L1606" s="34"/>
      <c r="M1606" s="34"/>
    </row>
    <row r="1607" spans="9:13" s="33" customFormat="1" ht="11.25" x14ac:dyDescent="0.15">
      <c r="I1607" s="34"/>
      <c r="J1607" s="34"/>
      <c r="K1607" s="35"/>
      <c r="L1607" s="34"/>
      <c r="M1607" s="34"/>
    </row>
    <row r="1608" spans="9:13" s="33" customFormat="1" ht="11.25" x14ac:dyDescent="0.15">
      <c r="I1608" s="34"/>
      <c r="J1608" s="34"/>
      <c r="K1608" s="35"/>
      <c r="L1608" s="34"/>
      <c r="M1608" s="34"/>
    </row>
    <row r="1609" spans="9:13" s="33" customFormat="1" ht="11.25" x14ac:dyDescent="0.15">
      <c r="I1609" s="34"/>
      <c r="J1609" s="34"/>
      <c r="K1609" s="35"/>
      <c r="L1609" s="34"/>
      <c r="M1609" s="34"/>
    </row>
    <row r="1610" spans="9:13" s="33" customFormat="1" ht="11.25" x14ac:dyDescent="0.15">
      <c r="I1610" s="34"/>
      <c r="J1610" s="34"/>
      <c r="K1610" s="35"/>
      <c r="L1610" s="34"/>
      <c r="M1610" s="34"/>
    </row>
    <row r="1611" spans="9:13" s="33" customFormat="1" ht="11.25" x14ac:dyDescent="0.15">
      <c r="I1611" s="34"/>
      <c r="J1611" s="34"/>
      <c r="K1611" s="35"/>
      <c r="L1611" s="34"/>
      <c r="M1611" s="34"/>
    </row>
    <row r="1612" spans="9:13" s="33" customFormat="1" ht="11.25" x14ac:dyDescent="0.15">
      <c r="I1612" s="34"/>
      <c r="J1612" s="34"/>
      <c r="K1612" s="35"/>
      <c r="L1612" s="34"/>
      <c r="M1612" s="34"/>
    </row>
    <row r="1613" spans="9:13" s="33" customFormat="1" ht="11.25" x14ac:dyDescent="0.15">
      <c r="I1613" s="34"/>
      <c r="J1613" s="34"/>
      <c r="K1613" s="35"/>
      <c r="L1613" s="34"/>
      <c r="M1613" s="34"/>
    </row>
    <row r="1614" spans="9:13" s="33" customFormat="1" ht="11.25" x14ac:dyDescent="0.15">
      <c r="I1614" s="34"/>
      <c r="J1614" s="34"/>
      <c r="K1614" s="35"/>
      <c r="L1614" s="34"/>
      <c r="M1614" s="34"/>
    </row>
    <row r="1615" spans="9:13" s="33" customFormat="1" ht="11.25" x14ac:dyDescent="0.15">
      <c r="I1615" s="34"/>
      <c r="J1615" s="34"/>
      <c r="K1615" s="35"/>
      <c r="L1615" s="34"/>
      <c r="M1615" s="34"/>
    </row>
    <row r="1616" spans="9:13" s="33" customFormat="1" ht="11.25" x14ac:dyDescent="0.15">
      <c r="I1616" s="34"/>
      <c r="J1616" s="34"/>
      <c r="K1616" s="35"/>
      <c r="L1616" s="34"/>
      <c r="M1616" s="34"/>
    </row>
    <row r="1617" spans="9:13" s="33" customFormat="1" ht="11.25" x14ac:dyDescent="0.15">
      <c r="I1617" s="34"/>
      <c r="J1617" s="34"/>
      <c r="K1617" s="35"/>
      <c r="L1617" s="34"/>
      <c r="M1617" s="34"/>
    </row>
    <row r="1618" spans="9:13" s="33" customFormat="1" ht="11.25" x14ac:dyDescent="0.15">
      <c r="I1618" s="34"/>
      <c r="J1618" s="34"/>
      <c r="K1618" s="35"/>
      <c r="L1618" s="34"/>
      <c r="M1618" s="34"/>
    </row>
    <row r="1619" spans="9:13" s="33" customFormat="1" ht="11.25" x14ac:dyDescent="0.15">
      <c r="I1619" s="34"/>
      <c r="J1619" s="34"/>
      <c r="K1619" s="35"/>
      <c r="L1619" s="34"/>
      <c r="M1619" s="34"/>
    </row>
    <row r="1620" spans="9:13" s="33" customFormat="1" ht="11.25" x14ac:dyDescent="0.15">
      <c r="I1620" s="34"/>
      <c r="J1620" s="34"/>
      <c r="K1620" s="35"/>
      <c r="L1620" s="34"/>
      <c r="M1620" s="34"/>
    </row>
    <row r="1621" spans="9:13" s="33" customFormat="1" ht="11.25" x14ac:dyDescent="0.15">
      <c r="I1621" s="34"/>
      <c r="J1621" s="34"/>
      <c r="K1621" s="35"/>
      <c r="L1621" s="34"/>
      <c r="M1621" s="34"/>
    </row>
    <row r="1622" spans="9:13" s="33" customFormat="1" ht="11.25" x14ac:dyDescent="0.15">
      <c r="I1622" s="34"/>
      <c r="J1622" s="34"/>
      <c r="K1622" s="35"/>
      <c r="L1622" s="34"/>
      <c r="M1622" s="34"/>
    </row>
    <row r="1623" spans="9:13" s="33" customFormat="1" ht="11.25" x14ac:dyDescent="0.15">
      <c r="I1623" s="34"/>
      <c r="J1623" s="34"/>
      <c r="K1623" s="35"/>
      <c r="L1623" s="34"/>
      <c r="M1623" s="34"/>
    </row>
    <row r="1624" spans="9:13" s="33" customFormat="1" ht="11.25" x14ac:dyDescent="0.15">
      <c r="I1624" s="34"/>
      <c r="J1624" s="34"/>
      <c r="K1624" s="35"/>
      <c r="L1624" s="34"/>
      <c r="M1624" s="34"/>
    </row>
    <row r="1625" spans="9:13" s="33" customFormat="1" ht="11.25" x14ac:dyDescent="0.15">
      <c r="I1625" s="34"/>
      <c r="J1625" s="34"/>
      <c r="K1625" s="35"/>
      <c r="L1625" s="34"/>
      <c r="M1625" s="34"/>
    </row>
    <row r="1626" spans="9:13" s="33" customFormat="1" ht="11.25" x14ac:dyDescent="0.15">
      <c r="I1626" s="34"/>
      <c r="J1626" s="34"/>
      <c r="K1626" s="35"/>
      <c r="L1626" s="34"/>
      <c r="M1626" s="34"/>
    </row>
    <row r="1627" spans="9:13" s="33" customFormat="1" ht="11.25" x14ac:dyDescent="0.15">
      <c r="I1627" s="34"/>
      <c r="J1627" s="34"/>
      <c r="K1627" s="35"/>
      <c r="L1627" s="34"/>
      <c r="M1627" s="34"/>
    </row>
    <row r="1628" spans="9:13" s="33" customFormat="1" ht="11.25" x14ac:dyDescent="0.15">
      <c r="I1628" s="34"/>
      <c r="J1628" s="34"/>
      <c r="K1628" s="35"/>
      <c r="L1628" s="34"/>
      <c r="M1628" s="34"/>
    </row>
    <row r="1629" spans="9:13" s="33" customFormat="1" ht="11.25" x14ac:dyDescent="0.15">
      <c r="I1629" s="34"/>
      <c r="J1629" s="34"/>
      <c r="K1629" s="35"/>
      <c r="L1629" s="34"/>
      <c r="M1629" s="34"/>
    </row>
    <row r="1630" spans="9:13" s="33" customFormat="1" ht="11.25" x14ac:dyDescent="0.15">
      <c r="I1630" s="34"/>
      <c r="J1630" s="34"/>
      <c r="K1630" s="35"/>
      <c r="L1630" s="34"/>
      <c r="M1630" s="34"/>
    </row>
    <row r="1631" spans="9:13" s="33" customFormat="1" ht="11.25" x14ac:dyDescent="0.15">
      <c r="I1631" s="34"/>
      <c r="J1631" s="34"/>
      <c r="K1631" s="35"/>
      <c r="L1631" s="34"/>
      <c r="M1631" s="34"/>
    </row>
    <row r="1632" spans="9:13" s="33" customFormat="1" ht="11.25" x14ac:dyDescent="0.15">
      <c r="I1632" s="34"/>
      <c r="J1632" s="34"/>
      <c r="K1632" s="35"/>
      <c r="L1632" s="34"/>
      <c r="M1632" s="34"/>
    </row>
    <row r="1633" spans="9:13" s="33" customFormat="1" ht="11.25" x14ac:dyDescent="0.15">
      <c r="I1633" s="34"/>
      <c r="J1633" s="34"/>
      <c r="K1633" s="35"/>
      <c r="L1633" s="34"/>
      <c r="M1633" s="34"/>
    </row>
    <row r="1634" spans="9:13" s="33" customFormat="1" ht="11.25" x14ac:dyDescent="0.15">
      <c r="I1634" s="34"/>
      <c r="J1634" s="34"/>
      <c r="K1634" s="35"/>
      <c r="L1634" s="34"/>
      <c r="M1634" s="34"/>
    </row>
    <row r="1635" spans="9:13" s="33" customFormat="1" ht="11.25" x14ac:dyDescent="0.15">
      <c r="I1635" s="34"/>
      <c r="J1635" s="34"/>
      <c r="K1635" s="35"/>
      <c r="L1635" s="34"/>
      <c r="M1635" s="34"/>
    </row>
    <row r="1636" spans="9:13" s="33" customFormat="1" ht="11.25" x14ac:dyDescent="0.15">
      <c r="I1636" s="34"/>
      <c r="J1636" s="34"/>
      <c r="K1636" s="35"/>
      <c r="L1636" s="34"/>
      <c r="M1636" s="34"/>
    </row>
    <row r="1637" spans="9:13" s="33" customFormat="1" ht="11.25" x14ac:dyDescent="0.15">
      <c r="I1637" s="34"/>
      <c r="J1637" s="34"/>
      <c r="K1637" s="35"/>
      <c r="L1637" s="34"/>
      <c r="M1637" s="34"/>
    </row>
    <row r="1638" spans="9:13" s="33" customFormat="1" ht="11.25" x14ac:dyDescent="0.15">
      <c r="I1638" s="34"/>
      <c r="J1638" s="34"/>
      <c r="K1638" s="35"/>
      <c r="L1638" s="34"/>
      <c r="M1638" s="34"/>
    </row>
    <row r="1639" spans="9:13" s="33" customFormat="1" ht="11.25" x14ac:dyDescent="0.15">
      <c r="I1639" s="34"/>
      <c r="J1639" s="34"/>
      <c r="K1639" s="35"/>
      <c r="L1639" s="34"/>
      <c r="M1639" s="34"/>
    </row>
    <row r="1640" spans="9:13" s="33" customFormat="1" ht="11.25" x14ac:dyDescent="0.15">
      <c r="I1640" s="34"/>
      <c r="J1640" s="34"/>
      <c r="K1640" s="35"/>
      <c r="L1640" s="34"/>
      <c r="M1640" s="34"/>
    </row>
    <row r="1641" spans="9:13" s="33" customFormat="1" ht="11.25" x14ac:dyDescent="0.15">
      <c r="I1641" s="34"/>
      <c r="J1641" s="34"/>
      <c r="K1641" s="35"/>
      <c r="L1641" s="34"/>
      <c r="M1641" s="34"/>
    </row>
    <row r="1642" spans="9:13" s="33" customFormat="1" ht="11.25" x14ac:dyDescent="0.15">
      <c r="I1642" s="34"/>
      <c r="J1642" s="34"/>
      <c r="K1642" s="35"/>
      <c r="L1642" s="34"/>
      <c r="M1642" s="34"/>
    </row>
    <row r="1643" spans="9:13" s="33" customFormat="1" ht="11.25" x14ac:dyDescent="0.15">
      <c r="I1643" s="34"/>
      <c r="J1643" s="34"/>
      <c r="K1643" s="35"/>
      <c r="L1643" s="34"/>
      <c r="M1643" s="34"/>
    </row>
    <row r="1644" spans="9:13" s="33" customFormat="1" ht="11.25" x14ac:dyDescent="0.15">
      <c r="I1644" s="34"/>
      <c r="J1644" s="34"/>
      <c r="K1644" s="35"/>
      <c r="L1644" s="34"/>
      <c r="M1644" s="34"/>
    </row>
    <row r="1645" spans="9:13" s="33" customFormat="1" ht="11.25" x14ac:dyDescent="0.15">
      <c r="I1645" s="34"/>
      <c r="J1645" s="34"/>
      <c r="K1645" s="35"/>
      <c r="L1645" s="34"/>
      <c r="M1645" s="34"/>
    </row>
    <row r="1646" spans="9:13" s="33" customFormat="1" ht="11.25" x14ac:dyDescent="0.15">
      <c r="I1646" s="34"/>
      <c r="J1646" s="34"/>
      <c r="K1646" s="35"/>
      <c r="L1646" s="34"/>
      <c r="M1646" s="34"/>
    </row>
    <row r="1647" spans="9:13" s="33" customFormat="1" ht="11.25" x14ac:dyDescent="0.15">
      <c r="I1647" s="34"/>
      <c r="J1647" s="34"/>
      <c r="K1647" s="35"/>
      <c r="L1647" s="34"/>
      <c r="M1647" s="34"/>
    </row>
    <row r="1648" spans="9:13" s="33" customFormat="1" ht="11.25" x14ac:dyDescent="0.15">
      <c r="I1648" s="34"/>
      <c r="J1648" s="34"/>
      <c r="K1648" s="35"/>
      <c r="L1648" s="34"/>
      <c r="M1648" s="34"/>
    </row>
    <row r="1649" spans="9:13" s="33" customFormat="1" ht="11.25" x14ac:dyDescent="0.15">
      <c r="I1649" s="34"/>
      <c r="J1649" s="34"/>
      <c r="K1649" s="35"/>
      <c r="L1649" s="34"/>
      <c r="M1649" s="34"/>
    </row>
    <row r="1650" spans="9:13" s="33" customFormat="1" ht="11.25" x14ac:dyDescent="0.15">
      <c r="I1650" s="34"/>
      <c r="J1650" s="34"/>
      <c r="K1650" s="35"/>
      <c r="L1650" s="34"/>
      <c r="M1650" s="34"/>
    </row>
    <row r="1651" spans="9:13" s="33" customFormat="1" ht="11.25" x14ac:dyDescent="0.15">
      <c r="I1651" s="34"/>
      <c r="J1651" s="34"/>
      <c r="K1651" s="35"/>
      <c r="L1651" s="34"/>
      <c r="M1651" s="34"/>
    </row>
    <row r="1652" spans="9:13" s="33" customFormat="1" ht="11.25" x14ac:dyDescent="0.15">
      <c r="I1652" s="34"/>
      <c r="J1652" s="34"/>
      <c r="K1652" s="35"/>
      <c r="L1652" s="34"/>
      <c r="M1652" s="34"/>
    </row>
    <row r="1653" spans="9:13" s="33" customFormat="1" ht="11.25" x14ac:dyDescent="0.15">
      <c r="I1653" s="34"/>
      <c r="J1653" s="34"/>
      <c r="K1653" s="35"/>
      <c r="L1653" s="34"/>
      <c r="M1653" s="34"/>
    </row>
    <row r="1654" spans="9:13" s="33" customFormat="1" ht="11.25" x14ac:dyDescent="0.15">
      <c r="I1654" s="34"/>
      <c r="J1654" s="34"/>
      <c r="K1654" s="35"/>
      <c r="L1654" s="34"/>
      <c r="M1654" s="34"/>
    </row>
    <row r="1655" spans="9:13" s="33" customFormat="1" ht="11.25" x14ac:dyDescent="0.15">
      <c r="I1655" s="34"/>
      <c r="J1655" s="34"/>
      <c r="K1655" s="35"/>
      <c r="L1655" s="34"/>
      <c r="M1655" s="34"/>
    </row>
    <row r="1656" spans="9:13" s="33" customFormat="1" ht="11.25" x14ac:dyDescent="0.15">
      <c r="I1656" s="34"/>
      <c r="J1656" s="34"/>
      <c r="K1656" s="35"/>
      <c r="L1656" s="34"/>
      <c r="M1656" s="34"/>
    </row>
    <row r="1657" spans="9:13" s="33" customFormat="1" ht="11.25" x14ac:dyDescent="0.15">
      <c r="I1657" s="34"/>
      <c r="J1657" s="34"/>
      <c r="K1657" s="35"/>
      <c r="L1657" s="34"/>
      <c r="M1657" s="34"/>
    </row>
    <row r="1658" spans="9:13" s="33" customFormat="1" ht="11.25" x14ac:dyDescent="0.15">
      <c r="I1658" s="34"/>
      <c r="J1658" s="34"/>
      <c r="K1658" s="35"/>
      <c r="L1658" s="34"/>
      <c r="M1658" s="34"/>
    </row>
    <row r="1659" spans="9:13" s="33" customFormat="1" ht="11.25" x14ac:dyDescent="0.15">
      <c r="I1659" s="34"/>
      <c r="J1659" s="34"/>
      <c r="K1659" s="35"/>
      <c r="L1659" s="34"/>
      <c r="M1659" s="34"/>
    </row>
    <row r="1660" spans="9:13" s="33" customFormat="1" ht="11.25" x14ac:dyDescent="0.15">
      <c r="I1660" s="34"/>
      <c r="J1660" s="34"/>
      <c r="K1660" s="35"/>
      <c r="L1660" s="34"/>
      <c r="M1660" s="34"/>
    </row>
    <row r="1661" spans="9:13" s="33" customFormat="1" ht="11.25" x14ac:dyDescent="0.15">
      <c r="I1661" s="34"/>
      <c r="J1661" s="34"/>
      <c r="K1661" s="35"/>
      <c r="L1661" s="34"/>
      <c r="M1661" s="34"/>
    </row>
    <row r="1662" spans="9:13" s="33" customFormat="1" ht="11.25" x14ac:dyDescent="0.15">
      <c r="I1662" s="34"/>
      <c r="J1662" s="34"/>
      <c r="K1662" s="35"/>
      <c r="L1662" s="34"/>
      <c r="M1662" s="34"/>
    </row>
    <row r="1663" spans="9:13" s="33" customFormat="1" ht="11.25" x14ac:dyDescent="0.15">
      <c r="I1663" s="34"/>
      <c r="J1663" s="34"/>
      <c r="K1663" s="35"/>
      <c r="L1663" s="34"/>
      <c r="M1663" s="34"/>
    </row>
    <row r="1664" spans="9:13" s="33" customFormat="1" ht="11.25" x14ac:dyDescent="0.15">
      <c r="I1664" s="34"/>
      <c r="J1664" s="34"/>
      <c r="K1664" s="35"/>
      <c r="L1664" s="34"/>
      <c r="M1664" s="34"/>
    </row>
    <row r="1665" spans="9:13" s="33" customFormat="1" ht="11.25" x14ac:dyDescent="0.15">
      <c r="I1665" s="34"/>
      <c r="J1665" s="34"/>
      <c r="K1665" s="35"/>
      <c r="L1665" s="34"/>
      <c r="M1665" s="34"/>
    </row>
    <row r="1666" spans="9:13" s="33" customFormat="1" ht="11.25" x14ac:dyDescent="0.15">
      <c r="I1666" s="34"/>
      <c r="J1666" s="34"/>
      <c r="K1666" s="35"/>
      <c r="L1666" s="34"/>
      <c r="M1666" s="34"/>
    </row>
    <row r="1667" spans="9:13" s="33" customFormat="1" ht="11.25" x14ac:dyDescent="0.15">
      <c r="I1667" s="34"/>
      <c r="J1667" s="34"/>
      <c r="K1667" s="35"/>
      <c r="L1667" s="34"/>
      <c r="M1667" s="34"/>
    </row>
    <row r="1668" spans="9:13" s="33" customFormat="1" ht="11.25" x14ac:dyDescent="0.15">
      <c r="I1668" s="34"/>
      <c r="J1668" s="34"/>
      <c r="K1668" s="35"/>
      <c r="L1668" s="34"/>
      <c r="M1668" s="34"/>
    </row>
    <row r="1669" spans="9:13" s="33" customFormat="1" ht="11.25" x14ac:dyDescent="0.15">
      <c r="I1669" s="34"/>
      <c r="J1669" s="34"/>
      <c r="K1669" s="35"/>
      <c r="L1669" s="34"/>
      <c r="M1669" s="34"/>
    </row>
    <row r="1670" spans="9:13" s="33" customFormat="1" ht="11.25" x14ac:dyDescent="0.15">
      <c r="I1670" s="34"/>
      <c r="J1670" s="34"/>
      <c r="K1670" s="35"/>
      <c r="L1670" s="34"/>
      <c r="M1670" s="34"/>
    </row>
    <row r="1671" spans="9:13" s="33" customFormat="1" ht="11.25" x14ac:dyDescent="0.15">
      <c r="I1671" s="34"/>
      <c r="J1671" s="34"/>
      <c r="K1671" s="35"/>
      <c r="L1671" s="34"/>
      <c r="M1671" s="34"/>
    </row>
    <row r="1672" spans="9:13" s="33" customFormat="1" ht="11.25" x14ac:dyDescent="0.15">
      <c r="I1672" s="34"/>
      <c r="J1672" s="34"/>
      <c r="K1672" s="35"/>
      <c r="L1672" s="34"/>
      <c r="M1672" s="34"/>
    </row>
    <row r="1673" spans="9:13" s="33" customFormat="1" ht="11.25" x14ac:dyDescent="0.15">
      <c r="I1673" s="34"/>
      <c r="J1673" s="34"/>
      <c r="K1673" s="35"/>
      <c r="L1673" s="34"/>
      <c r="M1673" s="34"/>
    </row>
    <row r="1674" spans="9:13" s="33" customFormat="1" ht="11.25" x14ac:dyDescent="0.15">
      <c r="I1674" s="34"/>
      <c r="J1674" s="34"/>
      <c r="K1674" s="35"/>
      <c r="L1674" s="34"/>
      <c r="M1674" s="34"/>
    </row>
    <row r="1675" spans="9:13" s="33" customFormat="1" ht="11.25" x14ac:dyDescent="0.15">
      <c r="I1675" s="34"/>
      <c r="J1675" s="34"/>
      <c r="K1675" s="35"/>
      <c r="L1675" s="34"/>
      <c r="M1675" s="34"/>
    </row>
    <row r="1676" spans="9:13" s="33" customFormat="1" ht="11.25" x14ac:dyDescent="0.15">
      <c r="I1676" s="34"/>
      <c r="J1676" s="34"/>
      <c r="K1676" s="35"/>
      <c r="L1676" s="34"/>
      <c r="M1676" s="34"/>
    </row>
    <row r="1677" spans="9:13" s="33" customFormat="1" ht="11.25" x14ac:dyDescent="0.15">
      <c r="I1677" s="34"/>
      <c r="J1677" s="34"/>
      <c r="K1677" s="35"/>
      <c r="L1677" s="34"/>
      <c r="M1677" s="34"/>
    </row>
    <row r="1678" spans="9:13" s="33" customFormat="1" ht="11.25" x14ac:dyDescent="0.15">
      <c r="I1678" s="34"/>
      <c r="J1678" s="34"/>
      <c r="K1678" s="35"/>
      <c r="L1678" s="34"/>
      <c r="M1678" s="34"/>
    </row>
    <row r="1679" spans="9:13" s="33" customFormat="1" ht="11.25" x14ac:dyDescent="0.15">
      <c r="I1679" s="34"/>
      <c r="J1679" s="34"/>
      <c r="K1679" s="35"/>
      <c r="L1679" s="34"/>
      <c r="M1679" s="34"/>
    </row>
    <row r="1680" spans="9:13" s="33" customFormat="1" ht="11.25" x14ac:dyDescent="0.15">
      <c r="I1680" s="34"/>
      <c r="J1680" s="34"/>
      <c r="K1680" s="35"/>
      <c r="L1680" s="34"/>
      <c r="M1680" s="34"/>
    </row>
    <row r="1681" spans="9:13" s="33" customFormat="1" ht="11.25" x14ac:dyDescent="0.15">
      <c r="I1681" s="34"/>
      <c r="J1681" s="34"/>
      <c r="K1681" s="35"/>
      <c r="L1681" s="34"/>
      <c r="M1681" s="34"/>
    </row>
    <row r="1682" spans="9:13" s="33" customFormat="1" ht="11.25" x14ac:dyDescent="0.15">
      <c r="I1682" s="34"/>
      <c r="J1682" s="34"/>
      <c r="K1682" s="35"/>
      <c r="L1682" s="34"/>
      <c r="M1682" s="34"/>
    </row>
    <row r="1683" spans="9:13" s="33" customFormat="1" ht="11.25" x14ac:dyDescent="0.15">
      <c r="I1683" s="34"/>
      <c r="J1683" s="34"/>
      <c r="K1683" s="35"/>
      <c r="L1683" s="34"/>
      <c r="M1683" s="34"/>
    </row>
    <row r="1684" spans="9:13" s="33" customFormat="1" ht="11.25" x14ac:dyDescent="0.15">
      <c r="I1684" s="34"/>
      <c r="J1684" s="34"/>
      <c r="K1684" s="35"/>
      <c r="L1684" s="34"/>
      <c r="M1684" s="34"/>
    </row>
    <row r="1685" spans="9:13" s="33" customFormat="1" ht="11.25" x14ac:dyDescent="0.15">
      <c r="I1685" s="34"/>
      <c r="J1685" s="34"/>
      <c r="K1685" s="35"/>
      <c r="L1685" s="34"/>
      <c r="M1685" s="34"/>
    </row>
    <row r="1686" spans="9:13" s="33" customFormat="1" ht="11.25" x14ac:dyDescent="0.15">
      <c r="I1686" s="34"/>
      <c r="J1686" s="34"/>
      <c r="K1686" s="35"/>
      <c r="L1686" s="34"/>
      <c r="M1686" s="34"/>
    </row>
    <row r="1687" spans="9:13" s="33" customFormat="1" ht="11.25" x14ac:dyDescent="0.15">
      <c r="I1687" s="34"/>
      <c r="J1687" s="34"/>
      <c r="K1687" s="35"/>
      <c r="L1687" s="34"/>
      <c r="M1687" s="34"/>
    </row>
    <row r="1688" spans="9:13" s="33" customFormat="1" ht="11.25" x14ac:dyDescent="0.15">
      <c r="I1688" s="34"/>
      <c r="J1688" s="34"/>
      <c r="K1688" s="35"/>
      <c r="L1688" s="34"/>
      <c r="M1688" s="34"/>
    </row>
    <row r="1689" spans="9:13" s="33" customFormat="1" ht="11.25" x14ac:dyDescent="0.15">
      <c r="I1689" s="34"/>
      <c r="J1689" s="34"/>
      <c r="K1689" s="35"/>
      <c r="L1689" s="34"/>
      <c r="M1689" s="34"/>
    </row>
    <row r="1690" spans="9:13" s="33" customFormat="1" ht="11.25" x14ac:dyDescent="0.15">
      <c r="I1690" s="34"/>
      <c r="J1690" s="34"/>
      <c r="K1690" s="35"/>
      <c r="L1690" s="34"/>
      <c r="M1690" s="34"/>
    </row>
    <row r="1691" spans="9:13" s="33" customFormat="1" ht="11.25" x14ac:dyDescent="0.15">
      <c r="I1691" s="34"/>
      <c r="J1691" s="34"/>
      <c r="K1691" s="35"/>
      <c r="L1691" s="34"/>
      <c r="M1691" s="34"/>
    </row>
    <row r="1692" spans="9:13" s="33" customFormat="1" ht="11.25" x14ac:dyDescent="0.15">
      <c r="I1692" s="34"/>
      <c r="J1692" s="34"/>
      <c r="K1692" s="35"/>
      <c r="L1692" s="34"/>
      <c r="M1692" s="34"/>
    </row>
    <row r="1693" spans="9:13" s="33" customFormat="1" ht="11.25" x14ac:dyDescent="0.15">
      <c r="I1693" s="34"/>
      <c r="J1693" s="34"/>
      <c r="K1693" s="35"/>
      <c r="L1693" s="34"/>
      <c r="M1693" s="34"/>
    </row>
    <row r="1694" spans="9:13" s="33" customFormat="1" ht="11.25" x14ac:dyDescent="0.15">
      <c r="I1694" s="34"/>
      <c r="J1694" s="34"/>
      <c r="K1694" s="35"/>
      <c r="L1694" s="34"/>
      <c r="M1694" s="34"/>
    </row>
    <row r="1695" spans="9:13" s="33" customFormat="1" ht="11.25" x14ac:dyDescent="0.15">
      <c r="I1695" s="34"/>
      <c r="J1695" s="34"/>
      <c r="K1695" s="35"/>
      <c r="L1695" s="34"/>
      <c r="M1695" s="34"/>
    </row>
    <row r="1696" spans="9:13" s="33" customFormat="1" ht="11.25" x14ac:dyDescent="0.15">
      <c r="I1696" s="34"/>
      <c r="J1696" s="34"/>
      <c r="K1696" s="35"/>
      <c r="L1696" s="34"/>
      <c r="M1696" s="34"/>
    </row>
    <row r="1697" spans="9:13" s="33" customFormat="1" ht="11.25" x14ac:dyDescent="0.15">
      <c r="I1697" s="34"/>
      <c r="J1697" s="34"/>
      <c r="K1697" s="35"/>
      <c r="L1697" s="34"/>
      <c r="M1697" s="34"/>
    </row>
    <row r="1698" spans="9:13" s="33" customFormat="1" ht="11.25" x14ac:dyDescent="0.15">
      <c r="I1698" s="34"/>
      <c r="J1698" s="34"/>
      <c r="K1698" s="35"/>
      <c r="L1698" s="34"/>
      <c r="M1698" s="34"/>
    </row>
    <row r="1699" spans="9:13" s="33" customFormat="1" ht="11.25" x14ac:dyDescent="0.15">
      <c r="I1699" s="34"/>
      <c r="J1699" s="34"/>
      <c r="K1699" s="35"/>
      <c r="L1699" s="34"/>
      <c r="M1699" s="34"/>
    </row>
    <row r="1700" spans="9:13" s="33" customFormat="1" ht="11.25" x14ac:dyDescent="0.15">
      <c r="I1700" s="34"/>
      <c r="J1700" s="34"/>
      <c r="K1700" s="35"/>
      <c r="L1700" s="34"/>
      <c r="M1700" s="34"/>
    </row>
    <row r="1701" spans="9:13" s="33" customFormat="1" ht="11.25" x14ac:dyDescent="0.15">
      <c r="I1701" s="34"/>
      <c r="J1701" s="34"/>
      <c r="K1701" s="35"/>
      <c r="L1701" s="34"/>
      <c r="M1701" s="34"/>
    </row>
    <row r="1702" spans="9:13" s="33" customFormat="1" ht="11.25" x14ac:dyDescent="0.15">
      <c r="I1702" s="34"/>
      <c r="J1702" s="34"/>
      <c r="K1702" s="35"/>
      <c r="L1702" s="34"/>
      <c r="M1702" s="34"/>
    </row>
    <row r="1703" spans="9:13" s="33" customFormat="1" ht="11.25" x14ac:dyDescent="0.15">
      <c r="I1703" s="34"/>
      <c r="J1703" s="34"/>
      <c r="K1703" s="35"/>
      <c r="L1703" s="34"/>
      <c r="M1703" s="34"/>
    </row>
    <row r="1704" spans="9:13" s="33" customFormat="1" ht="11.25" x14ac:dyDescent="0.15">
      <c r="I1704" s="34"/>
      <c r="J1704" s="34"/>
      <c r="K1704" s="35"/>
      <c r="L1704" s="34"/>
      <c r="M1704" s="34"/>
    </row>
    <row r="1705" spans="9:13" s="33" customFormat="1" ht="11.25" x14ac:dyDescent="0.15">
      <c r="I1705" s="34"/>
      <c r="J1705" s="34"/>
      <c r="K1705" s="35"/>
      <c r="L1705" s="34"/>
      <c r="M1705" s="34"/>
    </row>
    <row r="1706" spans="9:13" s="33" customFormat="1" ht="11.25" x14ac:dyDescent="0.15">
      <c r="I1706" s="34"/>
      <c r="J1706" s="34"/>
      <c r="K1706" s="35"/>
      <c r="L1706" s="34"/>
      <c r="M1706" s="34"/>
    </row>
    <row r="1707" spans="9:13" s="33" customFormat="1" ht="11.25" x14ac:dyDescent="0.15">
      <c r="I1707" s="34"/>
      <c r="J1707" s="34"/>
      <c r="K1707" s="35"/>
      <c r="L1707" s="34"/>
      <c r="M1707" s="34"/>
    </row>
    <row r="1708" spans="9:13" s="33" customFormat="1" ht="11.25" x14ac:dyDescent="0.15">
      <c r="I1708" s="34"/>
      <c r="J1708" s="34"/>
      <c r="K1708" s="35"/>
      <c r="L1708" s="34"/>
      <c r="M1708" s="34"/>
    </row>
    <row r="1709" spans="9:13" s="33" customFormat="1" ht="11.25" x14ac:dyDescent="0.15">
      <c r="I1709" s="34"/>
      <c r="J1709" s="34"/>
      <c r="K1709" s="35"/>
      <c r="L1709" s="34"/>
      <c r="M1709" s="34"/>
    </row>
    <row r="1710" spans="9:13" s="33" customFormat="1" ht="11.25" x14ac:dyDescent="0.15">
      <c r="I1710" s="34"/>
      <c r="J1710" s="34"/>
      <c r="K1710" s="35"/>
      <c r="L1710" s="34"/>
      <c r="M1710" s="34"/>
    </row>
    <row r="1711" spans="9:13" s="33" customFormat="1" ht="11.25" x14ac:dyDescent="0.15">
      <c r="I1711" s="34"/>
      <c r="J1711" s="34"/>
      <c r="K1711" s="35"/>
      <c r="L1711" s="34"/>
      <c r="M1711" s="34"/>
    </row>
    <row r="1712" spans="9:13" s="33" customFormat="1" ht="11.25" x14ac:dyDescent="0.15">
      <c r="I1712" s="34"/>
      <c r="J1712" s="34"/>
      <c r="K1712" s="35"/>
      <c r="L1712" s="34"/>
      <c r="M1712" s="34"/>
    </row>
    <row r="1713" spans="9:13" s="33" customFormat="1" ht="11.25" x14ac:dyDescent="0.15">
      <c r="I1713" s="34"/>
      <c r="J1713" s="34"/>
      <c r="K1713" s="35"/>
      <c r="L1713" s="34"/>
      <c r="M1713" s="34"/>
    </row>
    <row r="1714" spans="9:13" s="33" customFormat="1" ht="11.25" x14ac:dyDescent="0.15">
      <c r="I1714" s="34"/>
      <c r="J1714" s="34"/>
      <c r="K1714" s="35"/>
      <c r="L1714" s="34"/>
      <c r="M1714" s="34"/>
    </row>
    <row r="1715" spans="9:13" s="33" customFormat="1" ht="11.25" x14ac:dyDescent="0.15">
      <c r="I1715" s="34"/>
      <c r="J1715" s="34"/>
      <c r="K1715" s="35"/>
      <c r="L1715" s="34"/>
      <c r="M1715" s="34"/>
    </row>
    <row r="1716" spans="9:13" s="33" customFormat="1" ht="11.25" x14ac:dyDescent="0.15">
      <c r="I1716" s="34"/>
      <c r="J1716" s="34"/>
      <c r="K1716" s="35"/>
      <c r="L1716" s="34"/>
      <c r="M1716" s="34"/>
    </row>
    <row r="1717" spans="9:13" s="33" customFormat="1" ht="11.25" x14ac:dyDescent="0.15">
      <c r="I1717" s="34"/>
      <c r="J1717" s="34"/>
      <c r="K1717" s="35"/>
      <c r="L1717" s="34"/>
      <c r="M1717" s="34"/>
    </row>
    <row r="1718" spans="9:13" s="33" customFormat="1" ht="11.25" x14ac:dyDescent="0.15">
      <c r="I1718" s="34"/>
      <c r="J1718" s="34"/>
      <c r="K1718" s="35"/>
      <c r="L1718" s="34"/>
      <c r="M1718" s="34"/>
    </row>
    <row r="1719" spans="9:13" s="33" customFormat="1" ht="11.25" x14ac:dyDescent="0.15">
      <c r="I1719" s="34"/>
      <c r="J1719" s="34"/>
      <c r="K1719" s="35"/>
      <c r="L1719" s="34"/>
      <c r="M1719" s="34"/>
    </row>
    <row r="1720" spans="9:13" s="33" customFormat="1" ht="11.25" x14ac:dyDescent="0.15">
      <c r="I1720" s="34"/>
      <c r="J1720" s="34"/>
      <c r="K1720" s="35"/>
      <c r="L1720" s="34"/>
      <c r="M1720" s="34"/>
    </row>
    <row r="1721" spans="9:13" s="33" customFormat="1" ht="11.25" x14ac:dyDescent="0.15">
      <c r="I1721" s="34"/>
      <c r="J1721" s="34"/>
      <c r="K1721" s="35"/>
      <c r="L1721" s="34"/>
      <c r="M1721" s="34"/>
    </row>
    <row r="1722" spans="9:13" s="33" customFormat="1" ht="11.25" x14ac:dyDescent="0.15">
      <c r="I1722" s="34"/>
      <c r="J1722" s="34"/>
      <c r="K1722" s="35"/>
      <c r="L1722" s="34"/>
      <c r="M1722" s="34"/>
    </row>
    <row r="1723" spans="9:13" s="33" customFormat="1" ht="11.25" x14ac:dyDescent="0.15">
      <c r="I1723" s="34"/>
      <c r="J1723" s="34"/>
      <c r="K1723" s="35"/>
      <c r="L1723" s="34"/>
      <c r="M1723" s="34"/>
    </row>
    <row r="1724" spans="9:13" s="33" customFormat="1" ht="11.25" x14ac:dyDescent="0.15">
      <c r="I1724" s="34"/>
      <c r="J1724" s="34"/>
      <c r="K1724" s="35"/>
      <c r="L1724" s="34"/>
      <c r="M1724" s="34"/>
    </row>
    <row r="1725" spans="9:13" s="33" customFormat="1" ht="11.25" x14ac:dyDescent="0.15">
      <c r="I1725" s="34"/>
      <c r="J1725" s="34"/>
      <c r="K1725" s="35"/>
      <c r="L1725" s="34"/>
      <c r="M1725" s="34"/>
    </row>
    <row r="1726" spans="9:13" s="33" customFormat="1" ht="11.25" x14ac:dyDescent="0.15">
      <c r="I1726" s="34"/>
      <c r="J1726" s="34"/>
      <c r="K1726" s="35"/>
      <c r="L1726" s="34"/>
      <c r="M1726" s="34"/>
    </row>
    <row r="1727" spans="9:13" s="33" customFormat="1" ht="11.25" x14ac:dyDescent="0.15">
      <c r="I1727" s="34"/>
      <c r="J1727" s="34"/>
      <c r="K1727" s="35"/>
      <c r="L1727" s="34"/>
      <c r="M1727" s="34"/>
    </row>
    <row r="1728" spans="9:13" s="33" customFormat="1" ht="11.25" x14ac:dyDescent="0.15">
      <c r="I1728" s="34"/>
      <c r="J1728" s="34"/>
      <c r="K1728" s="35"/>
      <c r="L1728" s="34"/>
      <c r="M1728" s="34"/>
    </row>
    <row r="1729" spans="9:13" s="33" customFormat="1" ht="11.25" x14ac:dyDescent="0.15">
      <c r="I1729" s="34"/>
      <c r="J1729" s="34"/>
      <c r="K1729" s="35"/>
      <c r="L1729" s="34"/>
      <c r="M1729" s="34"/>
    </row>
    <row r="1730" spans="9:13" s="33" customFormat="1" ht="11.25" x14ac:dyDescent="0.15">
      <c r="I1730" s="34"/>
      <c r="J1730" s="34"/>
      <c r="K1730" s="35"/>
      <c r="L1730" s="34"/>
      <c r="M1730" s="34"/>
    </row>
    <row r="1731" spans="9:13" s="33" customFormat="1" ht="11.25" x14ac:dyDescent="0.15">
      <c r="I1731" s="34"/>
      <c r="J1731" s="34"/>
      <c r="K1731" s="35"/>
      <c r="L1731" s="34"/>
      <c r="M1731" s="34"/>
    </row>
    <row r="1732" spans="9:13" s="33" customFormat="1" ht="11.25" x14ac:dyDescent="0.15">
      <c r="I1732" s="34"/>
      <c r="J1732" s="34"/>
      <c r="K1732" s="35"/>
      <c r="L1732" s="34"/>
      <c r="M1732" s="34"/>
    </row>
    <row r="1733" spans="9:13" s="33" customFormat="1" ht="11.25" x14ac:dyDescent="0.15">
      <c r="I1733" s="34"/>
      <c r="J1733" s="34"/>
      <c r="K1733" s="35"/>
      <c r="L1733" s="34"/>
      <c r="M1733" s="34"/>
    </row>
    <row r="1734" spans="9:13" s="33" customFormat="1" ht="11.25" x14ac:dyDescent="0.15">
      <c r="I1734" s="34"/>
      <c r="J1734" s="34"/>
      <c r="K1734" s="35"/>
      <c r="L1734" s="34"/>
      <c r="M1734" s="34"/>
    </row>
    <row r="1735" spans="9:13" s="33" customFormat="1" ht="11.25" x14ac:dyDescent="0.15">
      <c r="I1735" s="34"/>
      <c r="J1735" s="34"/>
      <c r="K1735" s="35"/>
      <c r="L1735" s="34"/>
      <c r="M1735" s="34"/>
    </row>
    <row r="1736" spans="9:13" s="33" customFormat="1" ht="11.25" x14ac:dyDescent="0.15">
      <c r="I1736" s="34"/>
      <c r="J1736" s="34"/>
      <c r="K1736" s="35"/>
      <c r="L1736" s="34"/>
      <c r="M1736" s="34"/>
    </row>
    <row r="1737" spans="9:13" s="33" customFormat="1" ht="11.25" x14ac:dyDescent="0.15">
      <c r="I1737" s="34"/>
      <c r="J1737" s="34"/>
      <c r="K1737" s="35"/>
      <c r="L1737" s="34"/>
      <c r="M1737" s="34"/>
    </row>
    <row r="1738" spans="9:13" s="33" customFormat="1" ht="11.25" x14ac:dyDescent="0.15">
      <c r="I1738" s="34"/>
      <c r="J1738" s="34"/>
      <c r="K1738" s="35"/>
      <c r="L1738" s="34"/>
      <c r="M1738" s="34"/>
    </row>
    <row r="1739" spans="9:13" s="33" customFormat="1" ht="11.25" x14ac:dyDescent="0.15">
      <c r="I1739" s="34"/>
      <c r="J1739" s="34"/>
      <c r="K1739" s="35"/>
      <c r="L1739" s="34"/>
      <c r="M1739" s="34"/>
    </row>
    <row r="1740" spans="9:13" s="33" customFormat="1" ht="11.25" x14ac:dyDescent="0.15">
      <c r="I1740" s="34"/>
      <c r="J1740" s="34"/>
      <c r="K1740" s="35"/>
      <c r="L1740" s="34"/>
      <c r="M1740" s="34"/>
    </row>
    <row r="1741" spans="9:13" s="33" customFormat="1" ht="11.25" x14ac:dyDescent="0.15">
      <c r="I1741" s="34"/>
      <c r="J1741" s="34"/>
      <c r="K1741" s="35"/>
      <c r="L1741" s="34"/>
      <c r="M1741" s="34"/>
    </row>
    <row r="1742" spans="9:13" s="33" customFormat="1" ht="11.25" x14ac:dyDescent="0.15">
      <c r="I1742" s="34"/>
      <c r="J1742" s="34"/>
      <c r="K1742" s="35"/>
      <c r="L1742" s="34"/>
      <c r="M1742" s="34"/>
    </row>
    <row r="1743" spans="9:13" s="33" customFormat="1" ht="11.25" x14ac:dyDescent="0.15">
      <c r="I1743" s="34"/>
      <c r="J1743" s="34"/>
      <c r="K1743" s="35"/>
      <c r="L1743" s="34"/>
      <c r="M1743" s="34"/>
    </row>
    <row r="1744" spans="9:13" s="33" customFormat="1" ht="11.25" x14ac:dyDescent="0.15">
      <c r="I1744" s="34"/>
      <c r="J1744" s="34"/>
      <c r="K1744" s="35"/>
      <c r="L1744" s="34"/>
      <c r="M1744" s="34"/>
    </row>
    <row r="1745" spans="9:13" s="33" customFormat="1" ht="11.25" x14ac:dyDescent="0.15">
      <c r="I1745" s="34"/>
      <c r="J1745" s="34"/>
      <c r="K1745" s="35"/>
      <c r="L1745" s="34"/>
      <c r="M1745" s="34"/>
    </row>
    <row r="1746" spans="9:13" s="33" customFormat="1" ht="11.25" x14ac:dyDescent="0.15">
      <c r="I1746" s="34"/>
      <c r="J1746" s="34"/>
      <c r="K1746" s="35"/>
      <c r="L1746" s="34"/>
      <c r="M1746" s="34"/>
    </row>
    <row r="1747" spans="9:13" s="33" customFormat="1" ht="11.25" x14ac:dyDescent="0.15">
      <c r="I1747" s="34"/>
      <c r="J1747" s="34"/>
      <c r="K1747" s="35"/>
      <c r="L1747" s="34"/>
      <c r="M1747" s="34"/>
    </row>
    <row r="1748" spans="9:13" s="33" customFormat="1" ht="11.25" x14ac:dyDescent="0.15">
      <c r="I1748" s="34"/>
      <c r="J1748" s="34"/>
      <c r="K1748" s="35"/>
      <c r="L1748" s="34"/>
      <c r="M1748" s="34"/>
    </row>
    <row r="1749" spans="9:13" s="33" customFormat="1" ht="11.25" x14ac:dyDescent="0.15">
      <c r="I1749" s="34"/>
      <c r="J1749" s="34"/>
      <c r="K1749" s="35"/>
      <c r="L1749" s="34"/>
      <c r="M1749" s="34"/>
    </row>
    <row r="1750" spans="9:13" s="33" customFormat="1" ht="11.25" x14ac:dyDescent="0.15">
      <c r="I1750" s="34"/>
      <c r="J1750" s="34"/>
      <c r="K1750" s="35"/>
      <c r="L1750" s="34"/>
      <c r="M1750" s="34"/>
    </row>
    <row r="1751" spans="9:13" s="33" customFormat="1" ht="11.25" x14ac:dyDescent="0.15">
      <c r="I1751" s="34"/>
      <c r="J1751" s="34"/>
      <c r="K1751" s="35"/>
      <c r="L1751" s="34"/>
      <c r="M1751" s="34"/>
    </row>
    <row r="1752" spans="9:13" s="33" customFormat="1" ht="11.25" x14ac:dyDescent="0.15">
      <c r="I1752" s="34"/>
      <c r="J1752" s="34"/>
      <c r="K1752" s="35"/>
      <c r="L1752" s="34"/>
      <c r="M1752" s="34"/>
    </row>
    <row r="1753" spans="9:13" s="33" customFormat="1" ht="11.25" x14ac:dyDescent="0.15">
      <c r="I1753" s="34"/>
      <c r="J1753" s="34"/>
      <c r="K1753" s="35"/>
      <c r="L1753" s="34"/>
      <c r="M1753" s="34"/>
    </row>
    <row r="1754" spans="9:13" s="33" customFormat="1" ht="11.25" x14ac:dyDescent="0.15">
      <c r="I1754" s="34"/>
      <c r="J1754" s="34"/>
      <c r="K1754" s="35"/>
      <c r="L1754" s="34"/>
      <c r="M1754" s="34"/>
    </row>
    <row r="1755" spans="9:13" s="33" customFormat="1" ht="11.25" x14ac:dyDescent="0.15">
      <c r="I1755" s="34"/>
      <c r="J1755" s="34"/>
      <c r="K1755" s="35"/>
      <c r="L1755" s="34"/>
      <c r="M1755" s="34"/>
    </row>
    <row r="1756" spans="9:13" s="33" customFormat="1" ht="11.25" x14ac:dyDescent="0.15">
      <c r="I1756" s="34"/>
      <c r="J1756" s="34"/>
      <c r="K1756" s="35"/>
      <c r="L1756" s="34"/>
      <c r="M1756" s="34"/>
    </row>
    <row r="1757" spans="9:13" s="33" customFormat="1" ht="11.25" x14ac:dyDescent="0.15">
      <c r="I1757" s="34"/>
      <c r="J1757" s="34"/>
      <c r="K1757" s="35"/>
      <c r="L1757" s="34"/>
      <c r="M1757" s="34"/>
    </row>
    <row r="1758" spans="9:13" s="33" customFormat="1" ht="11.25" x14ac:dyDescent="0.15">
      <c r="I1758" s="34"/>
      <c r="J1758" s="34"/>
      <c r="K1758" s="35"/>
      <c r="L1758" s="34"/>
      <c r="M1758" s="34"/>
    </row>
    <row r="1759" spans="9:13" s="33" customFormat="1" ht="11.25" x14ac:dyDescent="0.15">
      <c r="I1759" s="34"/>
      <c r="J1759" s="34"/>
      <c r="K1759" s="35"/>
      <c r="L1759" s="34"/>
      <c r="M1759" s="34"/>
    </row>
    <row r="1760" spans="9:13" s="33" customFormat="1" ht="11.25" x14ac:dyDescent="0.15">
      <c r="I1760" s="34"/>
      <c r="J1760" s="34"/>
      <c r="K1760" s="35"/>
      <c r="L1760" s="34"/>
      <c r="M1760" s="34"/>
    </row>
    <row r="1761" spans="9:13" s="33" customFormat="1" ht="11.25" x14ac:dyDescent="0.15">
      <c r="I1761" s="34"/>
      <c r="J1761" s="34"/>
      <c r="K1761" s="35"/>
      <c r="L1761" s="34"/>
      <c r="M1761" s="34"/>
    </row>
    <row r="1762" spans="9:13" s="33" customFormat="1" ht="11.25" x14ac:dyDescent="0.15">
      <c r="I1762" s="34"/>
      <c r="J1762" s="34"/>
      <c r="K1762" s="35"/>
      <c r="L1762" s="34"/>
      <c r="M1762" s="34"/>
    </row>
    <row r="1763" spans="9:13" s="33" customFormat="1" ht="11.25" x14ac:dyDescent="0.15">
      <c r="I1763" s="34"/>
      <c r="J1763" s="34"/>
      <c r="K1763" s="35"/>
      <c r="L1763" s="34"/>
      <c r="M1763" s="34"/>
    </row>
    <row r="1764" spans="9:13" s="33" customFormat="1" ht="11.25" x14ac:dyDescent="0.15">
      <c r="I1764" s="34"/>
      <c r="J1764" s="34"/>
      <c r="K1764" s="35"/>
      <c r="L1764" s="34"/>
      <c r="M1764" s="34"/>
    </row>
    <row r="1765" spans="9:13" s="33" customFormat="1" ht="11.25" x14ac:dyDescent="0.15">
      <c r="I1765" s="34"/>
      <c r="J1765" s="34"/>
      <c r="K1765" s="35"/>
      <c r="L1765" s="34"/>
      <c r="M1765" s="34"/>
    </row>
    <row r="1766" spans="9:13" s="33" customFormat="1" ht="11.25" x14ac:dyDescent="0.15">
      <c r="I1766" s="34"/>
      <c r="J1766" s="34"/>
      <c r="K1766" s="35"/>
      <c r="L1766" s="34"/>
      <c r="M1766" s="34"/>
    </row>
    <row r="1767" spans="9:13" s="33" customFormat="1" ht="11.25" x14ac:dyDescent="0.15">
      <c r="I1767" s="34"/>
      <c r="J1767" s="34"/>
      <c r="K1767" s="35"/>
      <c r="L1767" s="34"/>
      <c r="M1767" s="34"/>
    </row>
    <row r="1768" spans="9:13" s="33" customFormat="1" ht="11.25" x14ac:dyDescent="0.15">
      <c r="I1768" s="34"/>
      <c r="J1768" s="34"/>
      <c r="K1768" s="35"/>
      <c r="L1768" s="34"/>
      <c r="M1768" s="34"/>
    </row>
    <row r="1769" spans="9:13" s="33" customFormat="1" ht="11.25" x14ac:dyDescent="0.15">
      <c r="I1769" s="34"/>
      <c r="J1769" s="34"/>
      <c r="K1769" s="35"/>
      <c r="L1769" s="34"/>
      <c r="M1769" s="34"/>
    </row>
    <row r="1770" spans="9:13" s="33" customFormat="1" ht="11.25" x14ac:dyDescent="0.15">
      <c r="I1770" s="34"/>
      <c r="J1770" s="34"/>
      <c r="K1770" s="35"/>
      <c r="L1770" s="34"/>
      <c r="M1770" s="34"/>
    </row>
    <row r="1771" spans="9:13" s="33" customFormat="1" ht="11.25" x14ac:dyDescent="0.15">
      <c r="I1771" s="34"/>
      <c r="J1771" s="34"/>
      <c r="K1771" s="35"/>
      <c r="L1771" s="34"/>
      <c r="M1771" s="34"/>
    </row>
    <row r="1772" spans="9:13" s="33" customFormat="1" ht="11.25" x14ac:dyDescent="0.15">
      <c r="I1772" s="34"/>
      <c r="J1772" s="34"/>
      <c r="K1772" s="35"/>
      <c r="L1772" s="34"/>
      <c r="M1772" s="34"/>
    </row>
    <row r="1773" spans="9:13" s="33" customFormat="1" ht="11.25" x14ac:dyDescent="0.15">
      <c r="I1773" s="34"/>
      <c r="J1773" s="34"/>
      <c r="K1773" s="35"/>
      <c r="L1773" s="34"/>
      <c r="M1773" s="34"/>
    </row>
    <row r="1774" spans="9:13" s="33" customFormat="1" ht="11.25" x14ac:dyDescent="0.15">
      <c r="I1774" s="34"/>
      <c r="J1774" s="34"/>
      <c r="K1774" s="35"/>
      <c r="L1774" s="34"/>
      <c r="M1774" s="34"/>
    </row>
    <row r="1775" spans="9:13" s="33" customFormat="1" ht="11.25" x14ac:dyDescent="0.15">
      <c r="I1775" s="34"/>
      <c r="J1775" s="34"/>
      <c r="K1775" s="35"/>
      <c r="L1775" s="34"/>
      <c r="M1775" s="34"/>
    </row>
    <row r="1776" spans="9:13" s="33" customFormat="1" ht="11.25" x14ac:dyDescent="0.15">
      <c r="I1776" s="34"/>
      <c r="J1776" s="34"/>
      <c r="K1776" s="35"/>
      <c r="L1776" s="34"/>
      <c r="M1776" s="34"/>
    </row>
    <row r="1777" spans="9:13" s="33" customFormat="1" ht="11.25" x14ac:dyDescent="0.15">
      <c r="I1777" s="34"/>
      <c r="J1777" s="34"/>
      <c r="K1777" s="35"/>
      <c r="L1777" s="34"/>
      <c r="M1777" s="34"/>
    </row>
    <row r="1778" spans="9:13" s="33" customFormat="1" ht="11.25" x14ac:dyDescent="0.15">
      <c r="I1778" s="34"/>
      <c r="J1778" s="34"/>
      <c r="K1778" s="35"/>
      <c r="L1778" s="34"/>
      <c r="M1778" s="34"/>
    </row>
    <row r="1779" spans="9:13" s="33" customFormat="1" ht="11.25" x14ac:dyDescent="0.15">
      <c r="I1779" s="34"/>
      <c r="J1779" s="34"/>
      <c r="K1779" s="35"/>
      <c r="L1779" s="34"/>
      <c r="M1779" s="34"/>
    </row>
    <row r="1780" spans="9:13" s="33" customFormat="1" ht="11.25" x14ac:dyDescent="0.15">
      <c r="I1780" s="34"/>
      <c r="J1780" s="34"/>
      <c r="K1780" s="35"/>
      <c r="L1780" s="34"/>
      <c r="M1780" s="34"/>
    </row>
    <row r="1781" spans="9:13" s="33" customFormat="1" ht="11.25" x14ac:dyDescent="0.15">
      <c r="I1781" s="34"/>
      <c r="J1781" s="34"/>
      <c r="K1781" s="35"/>
      <c r="L1781" s="34"/>
      <c r="M1781" s="34"/>
    </row>
    <row r="1782" spans="9:13" s="33" customFormat="1" ht="11.25" x14ac:dyDescent="0.15">
      <c r="I1782" s="34"/>
      <c r="J1782" s="34"/>
      <c r="K1782" s="35"/>
      <c r="L1782" s="34"/>
      <c r="M1782" s="34"/>
    </row>
    <row r="1783" spans="9:13" s="33" customFormat="1" ht="11.25" x14ac:dyDescent="0.15">
      <c r="I1783" s="34"/>
      <c r="J1783" s="34"/>
      <c r="K1783" s="35"/>
      <c r="L1783" s="34"/>
      <c r="M1783" s="34"/>
    </row>
    <row r="1784" spans="9:13" s="33" customFormat="1" ht="11.25" x14ac:dyDescent="0.15">
      <c r="I1784" s="34"/>
      <c r="J1784" s="34"/>
      <c r="K1784" s="35"/>
      <c r="L1784" s="34"/>
      <c r="M1784" s="34"/>
    </row>
    <row r="1785" spans="9:13" s="33" customFormat="1" ht="11.25" x14ac:dyDescent="0.15">
      <c r="I1785" s="34"/>
      <c r="J1785" s="34"/>
      <c r="K1785" s="35"/>
      <c r="L1785" s="34"/>
      <c r="M1785" s="34"/>
    </row>
    <row r="1786" spans="9:13" s="33" customFormat="1" ht="11.25" x14ac:dyDescent="0.15">
      <c r="I1786" s="34"/>
      <c r="J1786" s="34"/>
      <c r="K1786" s="35"/>
      <c r="L1786" s="34"/>
      <c r="M1786" s="34"/>
    </row>
    <row r="1787" spans="9:13" s="33" customFormat="1" ht="11.25" x14ac:dyDescent="0.15">
      <c r="I1787" s="34"/>
      <c r="J1787" s="34"/>
      <c r="K1787" s="35"/>
      <c r="L1787" s="34"/>
      <c r="M1787" s="34"/>
    </row>
    <row r="1788" spans="9:13" s="33" customFormat="1" ht="11.25" x14ac:dyDescent="0.15">
      <c r="I1788" s="34"/>
      <c r="J1788" s="34"/>
      <c r="K1788" s="35"/>
      <c r="L1788" s="34"/>
      <c r="M1788" s="34"/>
    </row>
    <row r="1789" spans="9:13" s="33" customFormat="1" ht="11.25" x14ac:dyDescent="0.15">
      <c r="I1789" s="34"/>
      <c r="J1789" s="34"/>
      <c r="K1789" s="35"/>
      <c r="L1789" s="34"/>
      <c r="M1789" s="34"/>
    </row>
    <row r="1790" spans="9:13" s="33" customFormat="1" ht="11.25" x14ac:dyDescent="0.15">
      <c r="I1790" s="34"/>
      <c r="J1790" s="34"/>
      <c r="K1790" s="35"/>
      <c r="L1790" s="34"/>
      <c r="M1790" s="34"/>
    </row>
    <row r="1791" spans="9:13" s="33" customFormat="1" ht="11.25" x14ac:dyDescent="0.15">
      <c r="I1791" s="34"/>
      <c r="J1791" s="34"/>
      <c r="K1791" s="35"/>
      <c r="L1791" s="34"/>
      <c r="M1791" s="34"/>
    </row>
    <row r="1792" spans="9:13" s="33" customFormat="1" ht="11.25" x14ac:dyDescent="0.15">
      <c r="I1792" s="34"/>
      <c r="J1792" s="34"/>
      <c r="K1792" s="35"/>
      <c r="L1792" s="34"/>
      <c r="M1792" s="34"/>
    </row>
    <row r="1793" spans="9:13" s="33" customFormat="1" ht="11.25" x14ac:dyDescent="0.15">
      <c r="I1793" s="34"/>
      <c r="J1793" s="34"/>
      <c r="K1793" s="35"/>
      <c r="L1793" s="34"/>
      <c r="M1793" s="34"/>
    </row>
    <row r="1794" spans="9:13" s="33" customFormat="1" ht="11.25" x14ac:dyDescent="0.15">
      <c r="I1794" s="34"/>
      <c r="J1794" s="34"/>
      <c r="K1794" s="35"/>
      <c r="L1794" s="34"/>
      <c r="M1794" s="34"/>
    </row>
    <row r="1795" spans="9:13" s="33" customFormat="1" ht="11.25" x14ac:dyDescent="0.15">
      <c r="I1795" s="34"/>
      <c r="J1795" s="34"/>
      <c r="K1795" s="35"/>
      <c r="L1795" s="34"/>
      <c r="M1795" s="34"/>
    </row>
    <row r="1796" spans="9:13" s="33" customFormat="1" ht="11.25" x14ac:dyDescent="0.15">
      <c r="I1796" s="34"/>
      <c r="J1796" s="34"/>
      <c r="K1796" s="35"/>
      <c r="L1796" s="34"/>
      <c r="M1796" s="34"/>
    </row>
    <row r="1797" spans="9:13" s="33" customFormat="1" ht="11.25" x14ac:dyDescent="0.15">
      <c r="I1797" s="34"/>
      <c r="J1797" s="34"/>
      <c r="K1797" s="35"/>
      <c r="L1797" s="34"/>
      <c r="M1797" s="34"/>
    </row>
    <row r="1798" spans="9:13" s="33" customFormat="1" ht="11.25" x14ac:dyDescent="0.15">
      <c r="I1798" s="34"/>
      <c r="J1798" s="34"/>
      <c r="K1798" s="35"/>
      <c r="L1798" s="34"/>
      <c r="M1798" s="34"/>
    </row>
    <row r="1799" spans="9:13" s="33" customFormat="1" ht="11.25" x14ac:dyDescent="0.15">
      <c r="I1799" s="34"/>
      <c r="J1799" s="34"/>
      <c r="K1799" s="35"/>
      <c r="L1799" s="34"/>
      <c r="M1799" s="34"/>
    </row>
    <row r="1800" spans="9:13" s="33" customFormat="1" ht="11.25" x14ac:dyDescent="0.15">
      <c r="I1800" s="34"/>
      <c r="J1800" s="34"/>
      <c r="K1800" s="35"/>
      <c r="L1800" s="34"/>
      <c r="M1800" s="34"/>
    </row>
    <row r="1801" spans="9:13" s="33" customFormat="1" ht="11.25" x14ac:dyDescent="0.15">
      <c r="I1801" s="34"/>
      <c r="J1801" s="34"/>
      <c r="K1801" s="35"/>
      <c r="L1801" s="34"/>
      <c r="M1801" s="34"/>
    </row>
    <row r="1802" spans="9:13" s="33" customFormat="1" ht="11.25" x14ac:dyDescent="0.15">
      <c r="I1802" s="34"/>
      <c r="J1802" s="34"/>
      <c r="K1802" s="35"/>
      <c r="L1802" s="34"/>
      <c r="M1802" s="34"/>
    </row>
    <row r="1803" spans="9:13" s="33" customFormat="1" ht="11.25" x14ac:dyDescent="0.15">
      <c r="I1803" s="34"/>
      <c r="J1803" s="34"/>
      <c r="K1803" s="35"/>
      <c r="L1803" s="34"/>
      <c r="M1803" s="34"/>
    </row>
    <row r="1804" spans="9:13" s="33" customFormat="1" ht="11.25" x14ac:dyDescent="0.15">
      <c r="I1804" s="34"/>
      <c r="J1804" s="34"/>
      <c r="K1804" s="35"/>
      <c r="L1804" s="34"/>
      <c r="M1804" s="34"/>
    </row>
    <row r="1805" spans="9:13" s="33" customFormat="1" ht="11.25" x14ac:dyDescent="0.15">
      <c r="I1805" s="34"/>
      <c r="J1805" s="34"/>
      <c r="K1805" s="35"/>
      <c r="L1805" s="34"/>
      <c r="M1805" s="34"/>
    </row>
    <row r="1806" spans="9:13" s="33" customFormat="1" ht="11.25" x14ac:dyDescent="0.15">
      <c r="I1806" s="34"/>
      <c r="J1806" s="34"/>
      <c r="K1806" s="35"/>
      <c r="L1806" s="34"/>
      <c r="M1806" s="34"/>
    </row>
    <row r="1807" spans="9:13" s="33" customFormat="1" ht="11.25" x14ac:dyDescent="0.15">
      <c r="I1807" s="34"/>
      <c r="J1807" s="34"/>
      <c r="K1807" s="35"/>
      <c r="L1807" s="34"/>
      <c r="M1807" s="34"/>
    </row>
    <row r="1808" spans="9:13" s="33" customFormat="1" ht="11.25" x14ac:dyDescent="0.15">
      <c r="I1808" s="34"/>
      <c r="J1808" s="34"/>
      <c r="K1808" s="35"/>
      <c r="L1808" s="34"/>
      <c r="M1808" s="34"/>
    </row>
    <row r="1809" spans="9:13" s="33" customFormat="1" ht="11.25" x14ac:dyDescent="0.15">
      <c r="I1809" s="34"/>
      <c r="J1809" s="34"/>
      <c r="K1809" s="35"/>
      <c r="L1809" s="34"/>
      <c r="M1809" s="34"/>
    </row>
    <row r="1810" spans="9:13" s="33" customFormat="1" ht="11.25" x14ac:dyDescent="0.15">
      <c r="I1810" s="34"/>
      <c r="J1810" s="34"/>
      <c r="K1810" s="35"/>
      <c r="L1810" s="34"/>
      <c r="M1810" s="34"/>
    </row>
    <row r="1811" spans="9:13" s="33" customFormat="1" ht="11.25" x14ac:dyDescent="0.15">
      <c r="I1811" s="34"/>
      <c r="J1811" s="34"/>
      <c r="K1811" s="35"/>
      <c r="L1811" s="34"/>
      <c r="M1811" s="34"/>
    </row>
    <row r="1812" spans="9:13" s="33" customFormat="1" ht="11.25" x14ac:dyDescent="0.15">
      <c r="I1812" s="34"/>
      <c r="J1812" s="34"/>
      <c r="K1812" s="35"/>
      <c r="L1812" s="34"/>
      <c r="M1812" s="34"/>
    </row>
    <row r="1813" spans="9:13" s="33" customFormat="1" ht="11.25" x14ac:dyDescent="0.15">
      <c r="I1813" s="34"/>
      <c r="J1813" s="34"/>
      <c r="K1813" s="35"/>
      <c r="L1813" s="34"/>
      <c r="M1813" s="34"/>
    </row>
    <row r="1814" spans="9:13" s="33" customFormat="1" ht="11.25" x14ac:dyDescent="0.15">
      <c r="I1814" s="34"/>
      <c r="J1814" s="34"/>
      <c r="K1814" s="35"/>
      <c r="L1814" s="34"/>
      <c r="M1814" s="34"/>
    </row>
    <row r="1815" spans="9:13" s="33" customFormat="1" ht="11.25" x14ac:dyDescent="0.15">
      <c r="I1815" s="34"/>
      <c r="J1815" s="34"/>
      <c r="K1815" s="35"/>
      <c r="L1815" s="34"/>
      <c r="M1815" s="34"/>
    </row>
    <row r="1816" spans="9:13" s="33" customFormat="1" ht="11.25" x14ac:dyDescent="0.15">
      <c r="I1816" s="34"/>
      <c r="J1816" s="34"/>
      <c r="K1816" s="35"/>
      <c r="L1816" s="34"/>
      <c r="M1816" s="34"/>
    </row>
    <row r="1817" spans="9:13" s="33" customFormat="1" ht="11.25" x14ac:dyDescent="0.15">
      <c r="I1817" s="34"/>
      <c r="J1817" s="34"/>
      <c r="K1817" s="35"/>
      <c r="L1817" s="34"/>
      <c r="M1817" s="34"/>
    </row>
    <row r="1818" spans="9:13" s="33" customFormat="1" ht="11.25" x14ac:dyDescent="0.15">
      <c r="I1818" s="34"/>
      <c r="J1818" s="34"/>
      <c r="K1818" s="35"/>
      <c r="L1818" s="34"/>
      <c r="M1818" s="34"/>
    </row>
    <row r="1819" spans="9:13" s="33" customFormat="1" ht="11.25" x14ac:dyDescent="0.15">
      <c r="I1819" s="34"/>
      <c r="J1819" s="34"/>
      <c r="K1819" s="35"/>
      <c r="L1819" s="34"/>
      <c r="M1819" s="34"/>
    </row>
    <row r="1820" spans="9:13" s="33" customFormat="1" ht="11.25" x14ac:dyDescent="0.15">
      <c r="I1820" s="34"/>
      <c r="J1820" s="34"/>
      <c r="K1820" s="35"/>
      <c r="L1820" s="34"/>
      <c r="M1820" s="34"/>
    </row>
    <row r="1821" spans="9:13" s="33" customFormat="1" ht="11.25" x14ac:dyDescent="0.15">
      <c r="I1821" s="34"/>
      <c r="J1821" s="34"/>
      <c r="K1821" s="35"/>
      <c r="L1821" s="34"/>
      <c r="M1821" s="34"/>
    </row>
    <row r="1822" spans="9:13" s="33" customFormat="1" ht="11.25" x14ac:dyDescent="0.15">
      <c r="I1822" s="34"/>
      <c r="J1822" s="34"/>
      <c r="K1822" s="35"/>
      <c r="L1822" s="34"/>
      <c r="M1822" s="34"/>
    </row>
    <row r="1823" spans="9:13" s="33" customFormat="1" ht="11.25" x14ac:dyDescent="0.15">
      <c r="I1823" s="34"/>
      <c r="J1823" s="34"/>
      <c r="K1823" s="35"/>
      <c r="L1823" s="34"/>
      <c r="M1823" s="34"/>
    </row>
    <row r="1824" spans="9:13" s="33" customFormat="1" ht="11.25" x14ac:dyDescent="0.15">
      <c r="I1824" s="34"/>
      <c r="J1824" s="34"/>
      <c r="K1824" s="35"/>
      <c r="L1824" s="34"/>
      <c r="M1824" s="34"/>
    </row>
    <row r="1825" spans="9:13" s="33" customFormat="1" ht="11.25" x14ac:dyDescent="0.15">
      <c r="I1825" s="34"/>
      <c r="J1825" s="34"/>
      <c r="K1825" s="35"/>
      <c r="L1825" s="34"/>
      <c r="M1825" s="34"/>
    </row>
    <row r="1826" spans="9:13" s="33" customFormat="1" ht="11.25" x14ac:dyDescent="0.15">
      <c r="I1826" s="34"/>
      <c r="J1826" s="34"/>
      <c r="K1826" s="35"/>
      <c r="L1826" s="34"/>
      <c r="M1826" s="34"/>
    </row>
    <row r="1827" spans="9:13" s="33" customFormat="1" ht="11.25" x14ac:dyDescent="0.15">
      <c r="I1827" s="34"/>
      <c r="J1827" s="34"/>
      <c r="K1827" s="35"/>
      <c r="L1827" s="34"/>
      <c r="M1827" s="34"/>
    </row>
    <row r="1828" spans="9:13" s="33" customFormat="1" ht="11.25" x14ac:dyDescent="0.15">
      <c r="I1828" s="34"/>
      <c r="J1828" s="34"/>
      <c r="K1828" s="35"/>
      <c r="L1828" s="34"/>
      <c r="M1828" s="34"/>
    </row>
    <row r="1829" spans="9:13" s="33" customFormat="1" ht="11.25" x14ac:dyDescent="0.15">
      <c r="I1829" s="34"/>
      <c r="J1829" s="34"/>
      <c r="K1829" s="35"/>
      <c r="L1829" s="34"/>
      <c r="M1829" s="34"/>
    </row>
    <row r="1830" spans="9:13" s="33" customFormat="1" ht="11.25" x14ac:dyDescent="0.15">
      <c r="I1830" s="34"/>
      <c r="J1830" s="34"/>
      <c r="K1830" s="35"/>
      <c r="L1830" s="34"/>
      <c r="M1830" s="34"/>
    </row>
    <row r="1831" spans="9:13" s="33" customFormat="1" ht="11.25" x14ac:dyDescent="0.15">
      <c r="I1831" s="34"/>
      <c r="J1831" s="34"/>
      <c r="K1831" s="35"/>
      <c r="L1831" s="34"/>
      <c r="M1831" s="34"/>
    </row>
    <row r="1832" spans="9:13" s="33" customFormat="1" ht="11.25" x14ac:dyDescent="0.15">
      <c r="I1832" s="34"/>
      <c r="J1832" s="34"/>
      <c r="K1832" s="35"/>
      <c r="L1832" s="34"/>
      <c r="M1832" s="34"/>
    </row>
    <row r="1833" spans="9:13" s="33" customFormat="1" ht="11.25" x14ac:dyDescent="0.15">
      <c r="I1833" s="34"/>
      <c r="J1833" s="34"/>
      <c r="K1833" s="35"/>
      <c r="L1833" s="34"/>
      <c r="M1833" s="34"/>
    </row>
    <row r="1834" spans="9:13" s="33" customFormat="1" ht="11.25" x14ac:dyDescent="0.15">
      <c r="I1834" s="34"/>
      <c r="J1834" s="34"/>
      <c r="K1834" s="35"/>
      <c r="L1834" s="34"/>
      <c r="M1834" s="34"/>
    </row>
    <row r="1835" spans="9:13" s="33" customFormat="1" ht="11.25" x14ac:dyDescent="0.15">
      <c r="I1835" s="34"/>
      <c r="J1835" s="34"/>
      <c r="K1835" s="35"/>
      <c r="L1835" s="34"/>
      <c r="M1835" s="34"/>
    </row>
    <row r="1836" spans="9:13" s="33" customFormat="1" ht="11.25" x14ac:dyDescent="0.15">
      <c r="I1836" s="34"/>
      <c r="J1836" s="34"/>
      <c r="K1836" s="35"/>
      <c r="L1836" s="34"/>
      <c r="M1836" s="34"/>
    </row>
    <row r="1837" spans="9:13" s="33" customFormat="1" ht="11.25" x14ac:dyDescent="0.15">
      <c r="I1837" s="34"/>
      <c r="J1837" s="34"/>
      <c r="K1837" s="35"/>
      <c r="L1837" s="34"/>
      <c r="M1837" s="34"/>
    </row>
    <row r="1838" spans="9:13" s="33" customFormat="1" ht="11.25" x14ac:dyDescent="0.15">
      <c r="I1838" s="34"/>
      <c r="J1838" s="34"/>
      <c r="K1838" s="35"/>
      <c r="L1838" s="34"/>
      <c r="M1838" s="34"/>
    </row>
    <row r="1839" spans="9:13" s="33" customFormat="1" ht="11.25" x14ac:dyDescent="0.15">
      <c r="I1839" s="34"/>
      <c r="J1839" s="34"/>
      <c r="K1839" s="35"/>
      <c r="L1839" s="34"/>
      <c r="M1839" s="34"/>
    </row>
    <row r="1840" spans="9:13" s="33" customFormat="1" ht="11.25" x14ac:dyDescent="0.15">
      <c r="I1840" s="34"/>
      <c r="J1840" s="34"/>
      <c r="K1840" s="35"/>
      <c r="L1840" s="34"/>
      <c r="M1840" s="34"/>
    </row>
    <row r="1841" spans="9:13" s="33" customFormat="1" ht="11.25" x14ac:dyDescent="0.15">
      <c r="I1841" s="34"/>
      <c r="J1841" s="34"/>
      <c r="K1841" s="35"/>
      <c r="L1841" s="34"/>
      <c r="M1841" s="34"/>
    </row>
    <row r="1842" spans="9:13" s="33" customFormat="1" ht="11.25" x14ac:dyDescent="0.15">
      <c r="I1842" s="34"/>
      <c r="J1842" s="34"/>
      <c r="K1842" s="35"/>
      <c r="L1842" s="34"/>
      <c r="M1842" s="34"/>
    </row>
    <row r="1843" spans="9:13" s="33" customFormat="1" ht="11.25" x14ac:dyDescent="0.15">
      <c r="I1843" s="34"/>
      <c r="J1843" s="34"/>
      <c r="K1843" s="35"/>
      <c r="L1843" s="34"/>
      <c r="M1843" s="34"/>
    </row>
    <row r="1844" spans="9:13" s="33" customFormat="1" ht="11.25" x14ac:dyDescent="0.15">
      <c r="I1844" s="34"/>
      <c r="J1844" s="34"/>
      <c r="K1844" s="35"/>
      <c r="L1844" s="34"/>
      <c r="M1844" s="34"/>
    </row>
    <row r="1845" spans="9:13" s="33" customFormat="1" ht="11.25" x14ac:dyDescent="0.15">
      <c r="I1845" s="34"/>
      <c r="J1845" s="34"/>
      <c r="K1845" s="35"/>
      <c r="L1845" s="34"/>
      <c r="M1845" s="34"/>
    </row>
    <row r="1846" spans="9:13" s="33" customFormat="1" ht="11.25" x14ac:dyDescent="0.15">
      <c r="I1846" s="34"/>
      <c r="J1846" s="34"/>
      <c r="K1846" s="35"/>
      <c r="L1846" s="34"/>
      <c r="M1846" s="34"/>
    </row>
    <row r="1847" spans="9:13" s="33" customFormat="1" ht="11.25" x14ac:dyDescent="0.15">
      <c r="I1847" s="34"/>
      <c r="J1847" s="34"/>
      <c r="K1847" s="35"/>
      <c r="L1847" s="34"/>
      <c r="M1847" s="34"/>
    </row>
    <row r="1848" spans="9:13" s="33" customFormat="1" ht="11.25" x14ac:dyDescent="0.15">
      <c r="I1848" s="34"/>
      <c r="J1848" s="34"/>
      <c r="K1848" s="35"/>
      <c r="L1848" s="34"/>
      <c r="M1848" s="34"/>
    </row>
    <row r="1849" spans="9:13" s="33" customFormat="1" ht="11.25" x14ac:dyDescent="0.15">
      <c r="I1849" s="34"/>
      <c r="J1849" s="34"/>
      <c r="K1849" s="35"/>
      <c r="L1849" s="34"/>
      <c r="M1849" s="34"/>
    </row>
    <row r="1850" spans="9:13" s="33" customFormat="1" ht="11.25" x14ac:dyDescent="0.15">
      <c r="I1850" s="34"/>
      <c r="J1850" s="34"/>
      <c r="K1850" s="35"/>
      <c r="L1850" s="34"/>
      <c r="M1850" s="34"/>
    </row>
    <row r="1851" spans="9:13" s="33" customFormat="1" ht="11.25" x14ac:dyDescent="0.15">
      <c r="I1851" s="34"/>
      <c r="J1851" s="34"/>
      <c r="K1851" s="35"/>
      <c r="L1851" s="34"/>
      <c r="M1851" s="34"/>
    </row>
    <row r="1852" spans="9:13" s="33" customFormat="1" ht="11.25" x14ac:dyDescent="0.15">
      <c r="I1852" s="34"/>
      <c r="J1852" s="34"/>
      <c r="K1852" s="35"/>
      <c r="L1852" s="34"/>
      <c r="M1852" s="34"/>
    </row>
    <row r="1853" spans="9:13" s="33" customFormat="1" ht="11.25" x14ac:dyDescent="0.15">
      <c r="I1853" s="34"/>
      <c r="J1853" s="34"/>
      <c r="K1853" s="35"/>
      <c r="L1853" s="34"/>
      <c r="M1853" s="34"/>
    </row>
    <row r="1854" spans="9:13" s="33" customFormat="1" ht="11.25" x14ac:dyDescent="0.15">
      <c r="I1854" s="34"/>
      <c r="J1854" s="34"/>
      <c r="K1854" s="35"/>
      <c r="L1854" s="34"/>
      <c r="M1854" s="34"/>
    </row>
    <row r="1855" spans="9:13" s="33" customFormat="1" ht="11.25" x14ac:dyDescent="0.15">
      <c r="I1855" s="34"/>
      <c r="J1855" s="34"/>
      <c r="K1855" s="35"/>
      <c r="L1855" s="34"/>
      <c r="M1855" s="34"/>
    </row>
    <row r="1856" spans="9:13" s="33" customFormat="1" ht="11.25" x14ac:dyDescent="0.15">
      <c r="I1856" s="34"/>
      <c r="J1856" s="34"/>
      <c r="K1856" s="35"/>
      <c r="L1856" s="34"/>
      <c r="M1856" s="34"/>
    </row>
    <row r="1857" spans="9:13" s="33" customFormat="1" ht="11.25" x14ac:dyDescent="0.15">
      <c r="I1857" s="34"/>
      <c r="J1857" s="34"/>
      <c r="K1857" s="35"/>
      <c r="L1857" s="34"/>
      <c r="M1857" s="34"/>
    </row>
    <row r="1858" spans="9:13" s="33" customFormat="1" ht="11.25" x14ac:dyDescent="0.15">
      <c r="I1858" s="34"/>
      <c r="J1858" s="34"/>
      <c r="K1858" s="35"/>
      <c r="L1858" s="34"/>
      <c r="M1858" s="34"/>
    </row>
    <row r="1859" spans="9:13" s="33" customFormat="1" ht="11.25" x14ac:dyDescent="0.15">
      <c r="I1859" s="34"/>
      <c r="J1859" s="34"/>
      <c r="K1859" s="35"/>
      <c r="L1859" s="34"/>
      <c r="M1859" s="34"/>
    </row>
    <row r="1860" spans="9:13" s="33" customFormat="1" ht="11.25" x14ac:dyDescent="0.15">
      <c r="I1860" s="34"/>
      <c r="J1860" s="34"/>
      <c r="K1860" s="35"/>
      <c r="L1860" s="34"/>
      <c r="M1860" s="34"/>
    </row>
    <row r="1861" spans="9:13" s="33" customFormat="1" ht="11.25" x14ac:dyDescent="0.15">
      <c r="I1861" s="34"/>
      <c r="J1861" s="34"/>
      <c r="K1861" s="35"/>
      <c r="L1861" s="34"/>
      <c r="M1861" s="34"/>
    </row>
    <row r="1862" spans="9:13" s="33" customFormat="1" ht="11.25" x14ac:dyDescent="0.15">
      <c r="I1862" s="34"/>
      <c r="J1862" s="34"/>
      <c r="K1862" s="35"/>
      <c r="L1862" s="34"/>
      <c r="M1862" s="34"/>
    </row>
    <row r="1863" spans="9:13" s="33" customFormat="1" ht="11.25" x14ac:dyDescent="0.15">
      <c r="I1863" s="34"/>
      <c r="J1863" s="34"/>
      <c r="K1863" s="35"/>
      <c r="L1863" s="34"/>
      <c r="M1863" s="34"/>
    </row>
    <row r="1864" spans="9:13" s="33" customFormat="1" ht="11.25" x14ac:dyDescent="0.15">
      <c r="I1864" s="34"/>
      <c r="J1864" s="34"/>
      <c r="K1864" s="35"/>
      <c r="L1864" s="34"/>
      <c r="M1864" s="34"/>
    </row>
    <row r="1865" spans="9:13" s="33" customFormat="1" ht="11.25" x14ac:dyDescent="0.15">
      <c r="I1865" s="34"/>
      <c r="J1865" s="34"/>
      <c r="K1865" s="35"/>
      <c r="L1865" s="34"/>
      <c r="M1865" s="34"/>
    </row>
    <row r="1866" spans="9:13" s="33" customFormat="1" ht="11.25" x14ac:dyDescent="0.15">
      <c r="I1866" s="34"/>
      <c r="J1866" s="34"/>
      <c r="K1866" s="35"/>
      <c r="L1866" s="34"/>
      <c r="M1866" s="34"/>
    </row>
    <row r="1867" spans="9:13" s="33" customFormat="1" ht="11.25" x14ac:dyDescent="0.15">
      <c r="I1867" s="34"/>
      <c r="J1867" s="34"/>
      <c r="K1867" s="35"/>
      <c r="L1867" s="34"/>
      <c r="M1867" s="34"/>
    </row>
    <row r="1868" spans="9:13" s="33" customFormat="1" ht="11.25" x14ac:dyDescent="0.15">
      <c r="I1868" s="34"/>
      <c r="J1868" s="34"/>
      <c r="K1868" s="35"/>
      <c r="L1868" s="34"/>
      <c r="M1868" s="34"/>
    </row>
    <row r="1869" spans="9:13" s="33" customFormat="1" ht="11.25" x14ac:dyDescent="0.15">
      <c r="I1869" s="34"/>
      <c r="J1869" s="34"/>
      <c r="K1869" s="35"/>
      <c r="L1869" s="34"/>
      <c r="M1869" s="34"/>
    </row>
    <row r="1870" spans="9:13" s="33" customFormat="1" ht="11.25" x14ac:dyDescent="0.15">
      <c r="I1870" s="34"/>
      <c r="J1870" s="34"/>
      <c r="K1870" s="35"/>
      <c r="L1870" s="34"/>
      <c r="M1870" s="34"/>
    </row>
    <row r="1871" spans="9:13" s="33" customFormat="1" ht="11.25" x14ac:dyDescent="0.15">
      <c r="I1871" s="34"/>
      <c r="J1871" s="34"/>
      <c r="K1871" s="35"/>
      <c r="L1871" s="34"/>
      <c r="M1871" s="34"/>
    </row>
    <row r="1872" spans="9:13" s="33" customFormat="1" ht="11.25" x14ac:dyDescent="0.15">
      <c r="I1872" s="34"/>
      <c r="J1872" s="34"/>
      <c r="K1872" s="35"/>
      <c r="L1872" s="34"/>
      <c r="M1872" s="34"/>
    </row>
    <row r="1873" spans="9:13" s="33" customFormat="1" ht="11.25" x14ac:dyDescent="0.15">
      <c r="I1873" s="34"/>
      <c r="J1873" s="34"/>
      <c r="K1873" s="35"/>
      <c r="L1873" s="34"/>
      <c r="M1873" s="34"/>
    </row>
    <row r="1874" spans="9:13" s="33" customFormat="1" ht="11.25" x14ac:dyDescent="0.15">
      <c r="I1874" s="34"/>
      <c r="J1874" s="34"/>
      <c r="K1874" s="35"/>
      <c r="L1874" s="34"/>
      <c r="M1874" s="34"/>
    </row>
    <row r="1875" spans="9:13" s="33" customFormat="1" ht="11.25" x14ac:dyDescent="0.15">
      <c r="I1875" s="34"/>
      <c r="J1875" s="34"/>
      <c r="K1875" s="35"/>
      <c r="L1875" s="34"/>
      <c r="M1875" s="34"/>
    </row>
    <row r="1876" spans="9:13" s="33" customFormat="1" ht="11.25" x14ac:dyDescent="0.15">
      <c r="I1876" s="34"/>
      <c r="J1876" s="34"/>
      <c r="K1876" s="35"/>
      <c r="L1876" s="34"/>
      <c r="M1876" s="34"/>
    </row>
    <row r="1877" spans="9:13" s="33" customFormat="1" ht="11.25" x14ac:dyDescent="0.15">
      <c r="I1877" s="34"/>
      <c r="J1877" s="34"/>
      <c r="K1877" s="35"/>
      <c r="L1877" s="34"/>
      <c r="M1877" s="34"/>
    </row>
    <row r="1878" spans="9:13" s="33" customFormat="1" ht="11.25" x14ac:dyDescent="0.15">
      <c r="I1878" s="34"/>
      <c r="J1878" s="34"/>
      <c r="K1878" s="35"/>
      <c r="L1878" s="34"/>
      <c r="M1878" s="34"/>
    </row>
    <row r="1879" spans="9:13" s="33" customFormat="1" ht="11.25" x14ac:dyDescent="0.15">
      <c r="I1879" s="34"/>
      <c r="J1879" s="34"/>
      <c r="K1879" s="35"/>
      <c r="L1879" s="34"/>
      <c r="M1879" s="34"/>
    </row>
    <row r="1880" spans="9:13" s="33" customFormat="1" ht="11.25" x14ac:dyDescent="0.15">
      <c r="I1880" s="34"/>
      <c r="J1880" s="34"/>
      <c r="K1880" s="35"/>
      <c r="L1880" s="34"/>
      <c r="M1880" s="34"/>
    </row>
    <row r="1881" spans="9:13" s="33" customFormat="1" ht="11.25" x14ac:dyDescent="0.15">
      <c r="I1881" s="34"/>
      <c r="J1881" s="34"/>
      <c r="K1881" s="35"/>
      <c r="L1881" s="34"/>
      <c r="M1881" s="34"/>
    </row>
    <row r="1882" spans="9:13" s="33" customFormat="1" ht="11.25" x14ac:dyDescent="0.15">
      <c r="I1882" s="34"/>
      <c r="J1882" s="34"/>
      <c r="K1882" s="35"/>
      <c r="L1882" s="34"/>
      <c r="M1882" s="34"/>
    </row>
    <row r="1883" spans="9:13" s="33" customFormat="1" ht="11.25" x14ac:dyDescent="0.15">
      <c r="I1883" s="34"/>
      <c r="J1883" s="34"/>
      <c r="K1883" s="35"/>
      <c r="L1883" s="34"/>
      <c r="M1883" s="34"/>
    </row>
    <row r="1884" spans="9:13" s="33" customFormat="1" ht="11.25" x14ac:dyDescent="0.15">
      <c r="I1884" s="34"/>
      <c r="J1884" s="34"/>
      <c r="K1884" s="35"/>
      <c r="L1884" s="34"/>
      <c r="M1884" s="34"/>
    </row>
    <row r="1885" spans="9:13" s="33" customFormat="1" ht="11.25" x14ac:dyDescent="0.15">
      <c r="I1885" s="34"/>
      <c r="J1885" s="34"/>
      <c r="K1885" s="35"/>
      <c r="L1885" s="34"/>
      <c r="M1885" s="34"/>
    </row>
    <row r="1886" spans="9:13" s="33" customFormat="1" ht="11.25" x14ac:dyDescent="0.15">
      <c r="I1886" s="34"/>
      <c r="J1886" s="34"/>
      <c r="K1886" s="35"/>
      <c r="L1886" s="34"/>
      <c r="M1886" s="34"/>
    </row>
    <row r="1887" spans="9:13" s="33" customFormat="1" ht="11.25" x14ac:dyDescent="0.15">
      <c r="I1887" s="34"/>
      <c r="J1887" s="34"/>
      <c r="K1887" s="35"/>
      <c r="L1887" s="34"/>
      <c r="M1887" s="34"/>
    </row>
    <row r="1888" spans="9:13" s="33" customFormat="1" ht="11.25" x14ac:dyDescent="0.15">
      <c r="I1888" s="34"/>
      <c r="J1888" s="34"/>
      <c r="K1888" s="35"/>
      <c r="L1888" s="34"/>
      <c r="M1888" s="34"/>
    </row>
    <row r="1889" spans="9:13" s="33" customFormat="1" ht="11.25" x14ac:dyDescent="0.15">
      <c r="I1889" s="34"/>
      <c r="J1889" s="34"/>
      <c r="K1889" s="35"/>
      <c r="L1889" s="34"/>
      <c r="M1889" s="34"/>
    </row>
    <row r="1890" spans="9:13" s="33" customFormat="1" ht="11.25" x14ac:dyDescent="0.15">
      <c r="I1890" s="34"/>
      <c r="J1890" s="34"/>
      <c r="K1890" s="35"/>
      <c r="L1890" s="34"/>
      <c r="M1890" s="34"/>
    </row>
    <row r="1891" spans="9:13" s="33" customFormat="1" ht="11.25" x14ac:dyDescent="0.15">
      <c r="I1891" s="34"/>
      <c r="J1891" s="34"/>
      <c r="K1891" s="35"/>
      <c r="L1891" s="34"/>
      <c r="M1891" s="34"/>
    </row>
    <row r="1892" spans="9:13" s="33" customFormat="1" ht="11.25" x14ac:dyDescent="0.15">
      <c r="I1892" s="34"/>
      <c r="J1892" s="34"/>
      <c r="K1892" s="35"/>
      <c r="L1892" s="34"/>
      <c r="M1892" s="34"/>
    </row>
    <row r="1893" spans="9:13" s="33" customFormat="1" ht="11.25" x14ac:dyDescent="0.15">
      <c r="I1893" s="34"/>
      <c r="J1893" s="34"/>
      <c r="K1893" s="35"/>
      <c r="L1893" s="34"/>
      <c r="M1893" s="34"/>
    </row>
    <row r="1894" spans="9:13" s="33" customFormat="1" ht="11.25" x14ac:dyDescent="0.15">
      <c r="I1894" s="34"/>
      <c r="J1894" s="34"/>
      <c r="K1894" s="35"/>
      <c r="L1894" s="34"/>
      <c r="M1894" s="34"/>
    </row>
    <row r="1895" spans="9:13" s="33" customFormat="1" ht="11.25" x14ac:dyDescent="0.15">
      <c r="I1895" s="34"/>
      <c r="J1895" s="34"/>
      <c r="K1895" s="35"/>
      <c r="L1895" s="34"/>
      <c r="M1895" s="34"/>
    </row>
    <row r="1896" spans="9:13" s="33" customFormat="1" ht="11.25" x14ac:dyDescent="0.15">
      <c r="I1896" s="34"/>
      <c r="J1896" s="34"/>
      <c r="K1896" s="35"/>
      <c r="L1896" s="34"/>
      <c r="M1896" s="34"/>
    </row>
    <row r="1897" spans="9:13" s="33" customFormat="1" ht="11.25" x14ac:dyDescent="0.15">
      <c r="I1897" s="34"/>
      <c r="J1897" s="34"/>
      <c r="K1897" s="35"/>
      <c r="L1897" s="34"/>
      <c r="M1897" s="34"/>
    </row>
    <row r="1898" spans="9:13" s="33" customFormat="1" ht="11.25" x14ac:dyDescent="0.15">
      <c r="I1898" s="34"/>
      <c r="J1898" s="34"/>
      <c r="K1898" s="35"/>
      <c r="L1898" s="34"/>
      <c r="M1898" s="34"/>
    </row>
    <row r="1899" spans="9:13" s="33" customFormat="1" ht="11.25" x14ac:dyDescent="0.15">
      <c r="I1899" s="34"/>
      <c r="J1899" s="34"/>
      <c r="K1899" s="35"/>
      <c r="L1899" s="34"/>
      <c r="M1899" s="34"/>
    </row>
    <row r="1900" spans="9:13" s="33" customFormat="1" ht="11.25" x14ac:dyDescent="0.15">
      <c r="I1900" s="34"/>
      <c r="J1900" s="34"/>
      <c r="K1900" s="35"/>
      <c r="L1900" s="34"/>
      <c r="M1900" s="34"/>
    </row>
    <row r="1901" spans="9:13" s="33" customFormat="1" ht="11.25" x14ac:dyDescent="0.15">
      <c r="I1901" s="34"/>
      <c r="J1901" s="34"/>
      <c r="K1901" s="35"/>
      <c r="L1901" s="34"/>
      <c r="M1901" s="34"/>
    </row>
    <row r="1902" spans="9:13" s="33" customFormat="1" ht="11.25" x14ac:dyDescent="0.15">
      <c r="I1902" s="34"/>
      <c r="J1902" s="34"/>
      <c r="K1902" s="35"/>
      <c r="L1902" s="34"/>
      <c r="M1902" s="34"/>
    </row>
    <row r="1903" spans="9:13" s="33" customFormat="1" ht="11.25" x14ac:dyDescent="0.15">
      <c r="I1903" s="34"/>
      <c r="J1903" s="34"/>
      <c r="K1903" s="35"/>
      <c r="L1903" s="34"/>
      <c r="M1903" s="34"/>
    </row>
    <row r="1904" spans="9:13" s="33" customFormat="1" ht="11.25" x14ac:dyDescent="0.15">
      <c r="I1904" s="34"/>
      <c r="J1904" s="34"/>
      <c r="K1904" s="35"/>
      <c r="L1904" s="34"/>
      <c r="M1904" s="34"/>
    </row>
    <row r="1905" spans="9:13" s="33" customFormat="1" ht="11.25" x14ac:dyDescent="0.15">
      <c r="I1905" s="34"/>
      <c r="J1905" s="34"/>
      <c r="K1905" s="35"/>
      <c r="L1905" s="34"/>
      <c r="M1905" s="34"/>
    </row>
    <row r="1906" spans="9:13" s="33" customFormat="1" ht="11.25" x14ac:dyDescent="0.15">
      <c r="I1906" s="34"/>
      <c r="J1906" s="34"/>
      <c r="K1906" s="35"/>
      <c r="L1906" s="34"/>
      <c r="M1906" s="34"/>
    </row>
    <row r="1907" spans="9:13" s="33" customFormat="1" ht="11.25" x14ac:dyDescent="0.15">
      <c r="I1907" s="34"/>
      <c r="J1907" s="34"/>
      <c r="K1907" s="35"/>
      <c r="L1907" s="34"/>
      <c r="M1907" s="34"/>
    </row>
    <row r="1908" spans="9:13" s="33" customFormat="1" ht="11.25" x14ac:dyDescent="0.15">
      <c r="I1908" s="34"/>
      <c r="J1908" s="34"/>
      <c r="K1908" s="35"/>
      <c r="L1908" s="34"/>
      <c r="M1908" s="34"/>
    </row>
    <row r="1909" spans="9:13" s="33" customFormat="1" ht="11.25" x14ac:dyDescent="0.15">
      <c r="I1909" s="34"/>
      <c r="J1909" s="34"/>
      <c r="K1909" s="35"/>
      <c r="L1909" s="34"/>
      <c r="M1909" s="34"/>
    </row>
    <row r="1910" spans="9:13" s="33" customFormat="1" ht="11.25" x14ac:dyDescent="0.15">
      <c r="I1910" s="34"/>
      <c r="J1910" s="34"/>
      <c r="K1910" s="35"/>
      <c r="L1910" s="34"/>
      <c r="M1910" s="34"/>
    </row>
    <row r="1911" spans="9:13" s="33" customFormat="1" ht="11.25" x14ac:dyDescent="0.15">
      <c r="I1911" s="34"/>
      <c r="J1911" s="34"/>
      <c r="K1911" s="35"/>
      <c r="L1911" s="34"/>
      <c r="M1911" s="34"/>
    </row>
    <row r="1912" spans="9:13" s="33" customFormat="1" ht="11.25" x14ac:dyDescent="0.15">
      <c r="I1912" s="34"/>
      <c r="J1912" s="34"/>
      <c r="K1912" s="35"/>
      <c r="L1912" s="34"/>
      <c r="M1912" s="34"/>
    </row>
    <row r="1913" spans="9:13" s="33" customFormat="1" ht="11.25" x14ac:dyDescent="0.15">
      <c r="I1913" s="34"/>
      <c r="J1913" s="34"/>
      <c r="K1913" s="35"/>
      <c r="L1913" s="34"/>
      <c r="M1913" s="34"/>
    </row>
    <row r="1914" spans="9:13" s="33" customFormat="1" ht="11.25" x14ac:dyDescent="0.15">
      <c r="I1914" s="34"/>
      <c r="J1914" s="34"/>
      <c r="K1914" s="35"/>
      <c r="L1914" s="34"/>
      <c r="M1914" s="34"/>
    </row>
    <row r="1915" spans="9:13" s="33" customFormat="1" ht="11.25" x14ac:dyDescent="0.15">
      <c r="I1915" s="34"/>
      <c r="J1915" s="34"/>
      <c r="K1915" s="35"/>
      <c r="L1915" s="34"/>
      <c r="M1915" s="34"/>
    </row>
    <row r="1916" spans="9:13" s="33" customFormat="1" ht="11.25" x14ac:dyDescent="0.15">
      <c r="I1916" s="34"/>
      <c r="J1916" s="34"/>
      <c r="K1916" s="35"/>
      <c r="L1916" s="34"/>
      <c r="M1916" s="34"/>
    </row>
    <row r="1917" spans="9:13" s="33" customFormat="1" ht="11.25" x14ac:dyDescent="0.15">
      <c r="I1917" s="34"/>
      <c r="J1917" s="34"/>
      <c r="K1917" s="35"/>
      <c r="L1917" s="34"/>
      <c r="M1917" s="34"/>
    </row>
    <row r="1918" spans="9:13" s="33" customFormat="1" ht="11.25" x14ac:dyDescent="0.15">
      <c r="I1918" s="34"/>
      <c r="J1918" s="34"/>
      <c r="K1918" s="35"/>
      <c r="L1918" s="34"/>
      <c r="M1918" s="34"/>
    </row>
    <row r="1919" spans="9:13" s="33" customFormat="1" ht="11.25" x14ac:dyDescent="0.15">
      <c r="I1919" s="34"/>
      <c r="J1919" s="34"/>
      <c r="K1919" s="35"/>
      <c r="L1919" s="34"/>
      <c r="M1919" s="34"/>
    </row>
    <row r="1920" spans="9:13" s="33" customFormat="1" ht="11.25" x14ac:dyDescent="0.15">
      <c r="I1920" s="34"/>
      <c r="J1920" s="34"/>
      <c r="K1920" s="35"/>
      <c r="L1920" s="34"/>
      <c r="M1920" s="34"/>
    </row>
    <row r="1921" spans="9:13" s="33" customFormat="1" ht="11.25" x14ac:dyDescent="0.15">
      <c r="I1921" s="34"/>
      <c r="J1921" s="34"/>
      <c r="K1921" s="35"/>
      <c r="L1921" s="34"/>
      <c r="M1921" s="34"/>
    </row>
    <row r="1922" spans="9:13" s="33" customFormat="1" ht="11.25" x14ac:dyDescent="0.15">
      <c r="I1922" s="34"/>
      <c r="J1922" s="34"/>
      <c r="K1922" s="35"/>
      <c r="L1922" s="34"/>
      <c r="M1922" s="34"/>
    </row>
    <row r="1923" spans="9:13" s="33" customFormat="1" ht="11.25" x14ac:dyDescent="0.15">
      <c r="I1923" s="34"/>
      <c r="J1923" s="34"/>
      <c r="K1923" s="35"/>
      <c r="L1923" s="34"/>
      <c r="M1923" s="34"/>
    </row>
    <row r="1924" spans="9:13" s="33" customFormat="1" ht="11.25" x14ac:dyDescent="0.15">
      <c r="I1924" s="34"/>
      <c r="J1924" s="34"/>
      <c r="K1924" s="35"/>
      <c r="L1924" s="34"/>
      <c r="M1924" s="34"/>
    </row>
    <row r="1925" spans="9:13" s="33" customFormat="1" ht="11.25" x14ac:dyDescent="0.15">
      <c r="I1925" s="34"/>
      <c r="J1925" s="34"/>
      <c r="K1925" s="35"/>
      <c r="L1925" s="34"/>
      <c r="M1925" s="34"/>
    </row>
    <row r="1926" spans="9:13" s="33" customFormat="1" ht="11.25" x14ac:dyDescent="0.15">
      <c r="I1926" s="34"/>
      <c r="J1926" s="34"/>
      <c r="K1926" s="35"/>
      <c r="L1926" s="34"/>
      <c r="M1926" s="34"/>
    </row>
    <row r="1927" spans="9:13" s="33" customFormat="1" ht="11.25" x14ac:dyDescent="0.15">
      <c r="I1927" s="34"/>
      <c r="J1927" s="34"/>
      <c r="K1927" s="35"/>
      <c r="L1927" s="34"/>
      <c r="M1927" s="34"/>
    </row>
    <row r="1928" spans="9:13" s="33" customFormat="1" ht="11.25" x14ac:dyDescent="0.15">
      <c r="I1928" s="34"/>
      <c r="J1928" s="34"/>
      <c r="K1928" s="35"/>
      <c r="L1928" s="34"/>
      <c r="M1928" s="34"/>
    </row>
    <row r="1929" spans="9:13" s="33" customFormat="1" ht="11.25" x14ac:dyDescent="0.15">
      <c r="I1929" s="34"/>
      <c r="J1929" s="34"/>
      <c r="K1929" s="35"/>
      <c r="L1929" s="34"/>
      <c r="M1929" s="34"/>
    </row>
    <row r="1930" spans="9:13" s="33" customFormat="1" ht="11.25" x14ac:dyDescent="0.15">
      <c r="I1930" s="34"/>
      <c r="J1930" s="34"/>
      <c r="K1930" s="35"/>
      <c r="L1930" s="34"/>
      <c r="M1930" s="34"/>
    </row>
    <row r="1931" spans="9:13" s="33" customFormat="1" ht="11.25" x14ac:dyDescent="0.15">
      <c r="I1931" s="34"/>
      <c r="J1931" s="34"/>
      <c r="K1931" s="35"/>
      <c r="L1931" s="34"/>
      <c r="M1931" s="34"/>
    </row>
    <row r="1932" spans="9:13" s="33" customFormat="1" ht="11.25" x14ac:dyDescent="0.15">
      <c r="I1932" s="34"/>
      <c r="J1932" s="34"/>
      <c r="K1932" s="35"/>
      <c r="L1932" s="34"/>
      <c r="M1932" s="34"/>
    </row>
    <row r="1933" spans="9:13" s="33" customFormat="1" ht="11.25" x14ac:dyDescent="0.15">
      <c r="I1933" s="34"/>
      <c r="J1933" s="34"/>
      <c r="K1933" s="35"/>
      <c r="L1933" s="34"/>
      <c r="M1933" s="34"/>
    </row>
    <row r="1934" spans="9:13" s="33" customFormat="1" ht="11.25" x14ac:dyDescent="0.15">
      <c r="I1934" s="34"/>
      <c r="J1934" s="34"/>
      <c r="K1934" s="35"/>
      <c r="L1934" s="34"/>
      <c r="M1934" s="34"/>
    </row>
    <row r="1935" spans="9:13" s="33" customFormat="1" ht="11.25" x14ac:dyDescent="0.15">
      <c r="I1935" s="34"/>
      <c r="J1935" s="34"/>
      <c r="K1935" s="35"/>
      <c r="L1935" s="34"/>
      <c r="M1935" s="34"/>
    </row>
    <row r="1936" spans="9:13" s="33" customFormat="1" ht="11.25" x14ac:dyDescent="0.15">
      <c r="I1936" s="34"/>
      <c r="J1936" s="34"/>
      <c r="K1936" s="35"/>
      <c r="L1936" s="34"/>
      <c r="M1936" s="34"/>
    </row>
    <row r="1937" spans="9:13" s="33" customFormat="1" ht="11.25" x14ac:dyDescent="0.15">
      <c r="I1937" s="34"/>
      <c r="J1937" s="34"/>
      <c r="K1937" s="35"/>
      <c r="L1937" s="34"/>
      <c r="M1937" s="34"/>
    </row>
    <row r="1938" spans="9:13" s="33" customFormat="1" ht="11.25" x14ac:dyDescent="0.15">
      <c r="I1938" s="34"/>
      <c r="J1938" s="34"/>
      <c r="K1938" s="35"/>
      <c r="L1938" s="34"/>
      <c r="M1938" s="34"/>
    </row>
    <row r="1939" spans="9:13" s="33" customFormat="1" ht="11.25" x14ac:dyDescent="0.15">
      <c r="I1939" s="34"/>
      <c r="J1939" s="34"/>
      <c r="K1939" s="35"/>
      <c r="L1939" s="34"/>
      <c r="M1939" s="34"/>
    </row>
    <row r="1940" spans="9:13" s="33" customFormat="1" ht="11.25" x14ac:dyDescent="0.15">
      <c r="I1940" s="34"/>
      <c r="J1940" s="34"/>
      <c r="K1940" s="35"/>
      <c r="L1940" s="34"/>
      <c r="M1940" s="34"/>
    </row>
    <row r="1941" spans="9:13" s="33" customFormat="1" ht="11.25" x14ac:dyDescent="0.15">
      <c r="I1941" s="34"/>
      <c r="J1941" s="34"/>
      <c r="K1941" s="35"/>
      <c r="L1941" s="34"/>
      <c r="M1941" s="34"/>
    </row>
    <row r="1942" spans="9:13" s="33" customFormat="1" ht="11.25" x14ac:dyDescent="0.15">
      <c r="I1942" s="34"/>
      <c r="J1942" s="34"/>
      <c r="K1942" s="35"/>
      <c r="L1942" s="34"/>
      <c r="M1942" s="34"/>
    </row>
    <row r="1943" spans="9:13" s="33" customFormat="1" ht="11.25" x14ac:dyDescent="0.15">
      <c r="I1943" s="34"/>
      <c r="J1943" s="34"/>
      <c r="K1943" s="35"/>
      <c r="L1943" s="34"/>
      <c r="M1943" s="34"/>
    </row>
    <row r="1944" spans="9:13" s="33" customFormat="1" ht="11.25" x14ac:dyDescent="0.15">
      <c r="I1944" s="34"/>
      <c r="J1944" s="34"/>
      <c r="K1944" s="35"/>
      <c r="L1944" s="34"/>
      <c r="M1944" s="34"/>
    </row>
    <row r="1945" spans="9:13" s="33" customFormat="1" ht="11.25" x14ac:dyDescent="0.15">
      <c r="I1945" s="34"/>
      <c r="J1945" s="34"/>
      <c r="K1945" s="35"/>
      <c r="L1945" s="34"/>
      <c r="M1945" s="34"/>
    </row>
    <row r="1946" spans="9:13" s="33" customFormat="1" ht="11.25" x14ac:dyDescent="0.15">
      <c r="I1946" s="34"/>
      <c r="J1946" s="34"/>
      <c r="K1946" s="35"/>
      <c r="L1946" s="34"/>
      <c r="M1946" s="34"/>
    </row>
    <row r="1947" spans="9:13" s="33" customFormat="1" ht="11.25" x14ac:dyDescent="0.15">
      <c r="I1947" s="34"/>
      <c r="J1947" s="34"/>
      <c r="K1947" s="35"/>
      <c r="L1947" s="34"/>
      <c r="M1947" s="34"/>
    </row>
    <row r="1948" spans="9:13" s="33" customFormat="1" ht="11.25" x14ac:dyDescent="0.15">
      <c r="I1948" s="34"/>
      <c r="J1948" s="34"/>
      <c r="K1948" s="35"/>
      <c r="L1948" s="34"/>
      <c r="M1948" s="34"/>
    </row>
    <row r="1949" spans="9:13" s="33" customFormat="1" ht="11.25" x14ac:dyDescent="0.15">
      <c r="I1949" s="34"/>
      <c r="J1949" s="34"/>
      <c r="K1949" s="35"/>
      <c r="L1949" s="34"/>
      <c r="M1949" s="34"/>
    </row>
    <row r="1950" spans="9:13" s="33" customFormat="1" ht="11.25" x14ac:dyDescent="0.15">
      <c r="I1950" s="34"/>
      <c r="J1950" s="34"/>
      <c r="K1950" s="35"/>
      <c r="L1950" s="34"/>
      <c r="M1950" s="34"/>
    </row>
    <row r="1951" spans="9:13" s="33" customFormat="1" ht="11.25" x14ac:dyDescent="0.15">
      <c r="I1951" s="34"/>
      <c r="J1951" s="34"/>
      <c r="K1951" s="35"/>
      <c r="L1951" s="34"/>
      <c r="M1951" s="34"/>
    </row>
    <row r="1952" spans="9:13" s="33" customFormat="1" ht="11.25" x14ac:dyDescent="0.15">
      <c r="I1952" s="34"/>
      <c r="J1952" s="34"/>
      <c r="K1952" s="35"/>
      <c r="L1952" s="34"/>
      <c r="M1952" s="34"/>
    </row>
    <row r="1953" spans="9:13" s="33" customFormat="1" ht="11.25" x14ac:dyDescent="0.15">
      <c r="I1953" s="34"/>
      <c r="J1953" s="34"/>
      <c r="K1953" s="35"/>
      <c r="L1953" s="34"/>
      <c r="M1953" s="34"/>
    </row>
    <row r="1954" spans="9:13" s="33" customFormat="1" ht="11.25" x14ac:dyDescent="0.15">
      <c r="I1954" s="34"/>
      <c r="J1954" s="34"/>
      <c r="K1954" s="35"/>
      <c r="L1954" s="34"/>
      <c r="M1954" s="34"/>
    </row>
    <row r="1955" spans="9:13" s="33" customFormat="1" ht="11.25" x14ac:dyDescent="0.15">
      <c r="I1955" s="34"/>
      <c r="J1955" s="34"/>
      <c r="K1955" s="35"/>
      <c r="L1955" s="34"/>
      <c r="M1955" s="34"/>
    </row>
    <row r="1956" spans="9:13" s="33" customFormat="1" ht="11.25" x14ac:dyDescent="0.15">
      <c r="I1956" s="34"/>
      <c r="J1956" s="34"/>
      <c r="K1956" s="35"/>
      <c r="L1956" s="34"/>
      <c r="M1956" s="34"/>
    </row>
    <row r="1957" spans="9:13" s="33" customFormat="1" ht="11.25" x14ac:dyDescent="0.15">
      <c r="I1957" s="34"/>
      <c r="J1957" s="34"/>
      <c r="K1957" s="35"/>
      <c r="L1957" s="34"/>
      <c r="M1957" s="34"/>
    </row>
    <row r="1958" spans="9:13" s="33" customFormat="1" ht="11.25" x14ac:dyDescent="0.15">
      <c r="I1958" s="34"/>
      <c r="J1958" s="34"/>
      <c r="K1958" s="35"/>
      <c r="L1958" s="34"/>
      <c r="M1958" s="34"/>
    </row>
    <row r="1959" spans="9:13" s="33" customFormat="1" ht="11.25" x14ac:dyDescent="0.15">
      <c r="I1959" s="34"/>
      <c r="J1959" s="34"/>
      <c r="K1959" s="35"/>
      <c r="L1959" s="34"/>
      <c r="M1959" s="34"/>
    </row>
    <row r="1960" spans="9:13" s="33" customFormat="1" ht="11.25" x14ac:dyDescent="0.15">
      <c r="I1960" s="34"/>
      <c r="J1960" s="34"/>
      <c r="K1960" s="35"/>
      <c r="L1960" s="34"/>
      <c r="M1960" s="34"/>
    </row>
    <row r="1961" spans="9:13" s="33" customFormat="1" ht="11.25" x14ac:dyDescent="0.15">
      <c r="I1961" s="34"/>
      <c r="J1961" s="34"/>
      <c r="K1961" s="35"/>
      <c r="L1961" s="34"/>
      <c r="M1961" s="34"/>
    </row>
    <row r="1962" spans="9:13" s="33" customFormat="1" ht="11.25" x14ac:dyDescent="0.15">
      <c r="I1962" s="34"/>
      <c r="J1962" s="34"/>
      <c r="K1962" s="35"/>
      <c r="L1962" s="34"/>
      <c r="M1962" s="34"/>
    </row>
    <row r="1963" spans="9:13" s="33" customFormat="1" ht="11.25" x14ac:dyDescent="0.15">
      <c r="I1963" s="34"/>
      <c r="J1963" s="34"/>
      <c r="K1963" s="35"/>
      <c r="L1963" s="34"/>
      <c r="M1963" s="34"/>
    </row>
    <row r="1964" spans="9:13" s="33" customFormat="1" ht="11.25" x14ac:dyDescent="0.15">
      <c r="I1964" s="34"/>
      <c r="J1964" s="34"/>
      <c r="K1964" s="35"/>
      <c r="L1964" s="34"/>
      <c r="M1964" s="34"/>
    </row>
    <row r="1965" spans="9:13" s="33" customFormat="1" ht="11.25" x14ac:dyDescent="0.15">
      <c r="I1965" s="34"/>
      <c r="J1965" s="34"/>
      <c r="K1965" s="35"/>
      <c r="L1965" s="34"/>
      <c r="M1965" s="34"/>
    </row>
    <row r="1966" spans="9:13" s="33" customFormat="1" ht="11.25" x14ac:dyDescent="0.15">
      <c r="I1966" s="34"/>
      <c r="J1966" s="34"/>
      <c r="K1966" s="35"/>
      <c r="L1966" s="34"/>
      <c r="M1966" s="34"/>
    </row>
    <row r="1967" spans="9:13" s="33" customFormat="1" ht="11.25" x14ac:dyDescent="0.15">
      <c r="I1967" s="34"/>
      <c r="J1967" s="34"/>
      <c r="K1967" s="35"/>
      <c r="L1967" s="34"/>
      <c r="M1967" s="34"/>
    </row>
    <row r="1968" spans="9:13" s="33" customFormat="1" ht="11.25" x14ac:dyDescent="0.15">
      <c r="I1968" s="34"/>
      <c r="J1968" s="34"/>
      <c r="K1968" s="35"/>
      <c r="L1968" s="34"/>
      <c r="M1968" s="34"/>
    </row>
    <row r="1969" spans="9:13" s="33" customFormat="1" ht="11.25" x14ac:dyDescent="0.15">
      <c r="I1969" s="34"/>
      <c r="J1969" s="34"/>
      <c r="K1969" s="35"/>
      <c r="L1969" s="34"/>
      <c r="M1969" s="34"/>
    </row>
    <row r="1970" spans="9:13" s="33" customFormat="1" ht="11.25" x14ac:dyDescent="0.15">
      <c r="I1970" s="34"/>
      <c r="J1970" s="34"/>
      <c r="K1970" s="35"/>
      <c r="L1970" s="34"/>
      <c r="M1970" s="34"/>
    </row>
    <row r="1971" spans="9:13" s="33" customFormat="1" ht="11.25" x14ac:dyDescent="0.15">
      <c r="I1971" s="34"/>
      <c r="J1971" s="34"/>
      <c r="K1971" s="35"/>
      <c r="L1971" s="34"/>
      <c r="M1971" s="34"/>
    </row>
    <row r="1972" spans="9:13" s="33" customFormat="1" ht="11.25" x14ac:dyDescent="0.15">
      <c r="I1972" s="34"/>
      <c r="J1972" s="34"/>
      <c r="K1972" s="35"/>
      <c r="L1972" s="34"/>
      <c r="M1972" s="34"/>
    </row>
    <row r="1973" spans="9:13" s="33" customFormat="1" ht="11.25" x14ac:dyDescent="0.15">
      <c r="I1973" s="34"/>
      <c r="J1973" s="34"/>
      <c r="K1973" s="35"/>
      <c r="L1973" s="34"/>
      <c r="M1973" s="34"/>
    </row>
    <row r="1974" spans="9:13" s="33" customFormat="1" ht="11.25" x14ac:dyDescent="0.15">
      <c r="I1974" s="34"/>
      <c r="J1974" s="34"/>
      <c r="K1974" s="35"/>
      <c r="L1974" s="34"/>
      <c r="M1974" s="34"/>
    </row>
    <row r="1975" spans="9:13" s="33" customFormat="1" ht="11.25" x14ac:dyDescent="0.15">
      <c r="I1975" s="34"/>
      <c r="J1975" s="34"/>
      <c r="K1975" s="35"/>
      <c r="L1975" s="34"/>
      <c r="M1975" s="34"/>
    </row>
    <row r="1976" spans="9:13" s="33" customFormat="1" ht="11.25" x14ac:dyDescent="0.15">
      <c r="I1976" s="34"/>
      <c r="J1976" s="34"/>
      <c r="K1976" s="35"/>
      <c r="L1976" s="34"/>
      <c r="M1976" s="34"/>
    </row>
    <row r="1977" spans="9:13" s="33" customFormat="1" ht="11.25" x14ac:dyDescent="0.15">
      <c r="I1977" s="34"/>
      <c r="J1977" s="34"/>
      <c r="K1977" s="35"/>
      <c r="L1977" s="34"/>
      <c r="M1977" s="34"/>
    </row>
    <row r="1978" spans="9:13" s="33" customFormat="1" ht="11.25" x14ac:dyDescent="0.15">
      <c r="I1978" s="34"/>
      <c r="J1978" s="34"/>
      <c r="K1978" s="35"/>
      <c r="L1978" s="34"/>
      <c r="M1978" s="34"/>
    </row>
    <row r="1979" spans="9:13" s="33" customFormat="1" ht="11.25" x14ac:dyDescent="0.15">
      <c r="I1979" s="34"/>
      <c r="J1979" s="34"/>
      <c r="K1979" s="35"/>
      <c r="L1979" s="34"/>
      <c r="M1979" s="34"/>
    </row>
    <row r="1980" spans="9:13" s="33" customFormat="1" ht="11.25" x14ac:dyDescent="0.15">
      <c r="I1980" s="34"/>
      <c r="J1980" s="34"/>
      <c r="K1980" s="35"/>
      <c r="L1980" s="34"/>
      <c r="M1980" s="34"/>
    </row>
    <row r="1981" spans="9:13" s="33" customFormat="1" ht="11.25" x14ac:dyDescent="0.15">
      <c r="I1981" s="34"/>
      <c r="J1981" s="34"/>
      <c r="K1981" s="35"/>
      <c r="L1981" s="34"/>
      <c r="M1981" s="34"/>
    </row>
    <row r="1982" spans="9:13" s="33" customFormat="1" ht="11.25" x14ac:dyDescent="0.15">
      <c r="I1982" s="34"/>
      <c r="J1982" s="34"/>
      <c r="K1982" s="35"/>
      <c r="L1982" s="34"/>
      <c r="M1982" s="34"/>
    </row>
    <row r="1983" spans="9:13" s="33" customFormat="1" ht="11.25" x14ac:dyDescent="0.15">
      <c r="I1983" s="34"/>
      <c r="J1983" s="34"/>
      <c r="K1983" s="35"/>
      <c r="L1983" s="34"/>
      <c r="M1983" s="34"/>
    </row>
    <row r="1984" spans="9:13" s="33" customFormat="1" ht="11.25" x14ac:dyDescent="0.15">
      <c r="I1984" s="34"/>
      <c r="J1984" s="34"/>
      <c r="K1984" s="35"/>
      <c r="L1984" s="34"/>
      <c r="M1984" s="34"/>
    </row>
    <row r="1985" spans="9:13" s="33" customFormat="1" ht="11.25" x14ac:dyDescent="0.15">
      <c r="I1985" s="34"/>
      <c r="J1985" s="34"/>
      <c r="K1985" s="35"/>
      <c r="L1985" s="34"/>
      <c r="M1985" s="34"/>
    </row>
    <row r="1986" spans="9:13" s="33" customFormat="1" ht="11.25" x14ac:dyDescent="0.15">
      <c r="I1986" s="34"/>
      <c r="J1986" s="34"/>
      <c r="K1986" s="35"/>
      <c r="L1986" s="34"/>
      <c r="M1986" s="34"/>
    </row>
    <row r="1987" spans="9:13" s="33" customFormat="1" ht="11.25" x14ac:dyDescent="0.15">
      <c r="I1987" s="34"/>
      <c r="J1987" s="34"/>
      <c r="K1987" s="35"/>
      <c r="L1987" s="34"/>
      <c r="M1987" s="34"/>
    </row>
    <row r="1988" spans="9:13" s="33" customFormat="1" ht="11.25" x14ac:dyDescent="0.15">
      <c r="I1988" s="34"/>
      <c r="J1988" s="34"/>
      <c r="K1988" s="35"/>
      <c r="L1988" s="34"/>
      <c r="M1988" s="34"/>
    </row>
    <row r="1989" spans="9:13" s="33" customFormat="1" ht="11.25" x14ac:dyDescent="0.15">
      <c r="I1989" s="34"/>
      <c r="J1989" s="34"/>
      <c r="K1989" s="35"/>
      <c r="L1989" s="34"/>
      <c r="M1989" s="34"/>
    </row>
    <row r="1990" spans="9:13" s="33" customFormat="1" ht="11.25" x14ac:dyDescent="0.15">
      <c r="I1990" s="34"/>
      <c r="J1990" s="34"/>
      <c r="K1990" s="35"/>
      <c r="L1990" s="34"/>
      <c r="M1990" s="34"/>
    </row>
    <row r="1991" spans="9:13" s="33" customFormat="1" ht="11.25" x14ac:dyDescent="0.15">
      <c r="I1991" s="34"/>
      <c r="J1991" s="34"/>
      <c r="K1991" s="35"/>
      <c r="L1991" s="34"/>
      <c r="M1991" s="34"/>
    </row>
    <row r="1992" spans="9:13" s="33" customFormat="1" ht="11.25" x14ac:dyDescent="0.15">
      <c r="I1992" s="34"/>
      <c r="J1992" s="34"/>
      <c r="K1992" s="35"/>
      <c r="L1992" s="34"/>
      <c r="M1992" s="34"/>
    </row>
    <row r="1993" spans="9:13" s="33" customFormat="1" ht="11.25" x14ac:dyDescent="0.15">
      <c r="I1993" s="34"/>
      <c r="J1993" s="34"/>
      <c r="K1993" s="35"/>
      <c r="L1993" s="34"/>
      <c r="M1993" s="34"/>
    </row>
    <row r="1994" spans="9:13" s="33" customFormat="1" ht="11.25" x14ac:dyDescent="0.15">
      <c r="I1994" s="34"/>
      <c r="J1994" s="34"/>
      <c r="K1994" s="35"/>
      <c r="L1994" s="34"/>
      <c r="M1994" s="34"/>
    </row>
    <row r="1995" spans="9:13" s="33" customFormat="1" ht="11.25" x14ac:dyDescent="0.15">
      <c r="I1995" s="34"/>
      <c r="J1995" s="34"/>
      <c r="K1995" s="35"/>
      <c r="L1995" s="34"/>
      <c r="M1995" s="34"/>
    </row>
    <row r="1996" spans="9:13" s="33" customFormat="1" ht="11.25" x14ac:dyDescent="0.15">
      <c r="I1996" s="34"/>
      <c r="J1996" s="34"/>
      <c r="K1996" s="35"/>
      <c r="L1996" s="34"/>
      <c r="M1996" s="34"/>
    </row>
    <row r="1997" spans="9:13" s="33" customFormat="1" ht="11.25" x14ac:dyDescent="0.15">
      <c r="I1997" s="34"/>
      <c r="J1997" s="34"/>
      <c r="K1997" s="35"/>
      <c r="L1997" s="34"/>
      <c r="M1997" s="34"/>
    </row>
    <row r="1998" spans="9:13" s="33" customFormat="1" ht="11.25" x14ac:dyDescent="0.15">
      <c r="I1998" s="34"/>
      <c r="J1998" s="34"/>
      <c r="K1998" s="35"/>
      <c r="L1998" s="34"/>
      <c r="M1998" s="34"/>
    </row>
    <row r="1999" spans="9:13" s="33" customFormat="1" ht="11.25" x14ac:dyDescent="0.15">
      <c r="I1999" s="34"/>
      <c r="J1999" s="34"/>
      <c r="K1999" s="35"/>
      <c r="L1999" s="34"/>
      <c r="M1999" s="34"/>
    </row>
    <row r="2000" spans="9:13" s="33" customFormat="1" ht="11.25" x14ac:dyDescent="0.15">
      <c r="I2000" s="34"/>
      <c r="J2000" s="34"/>
      <c r="K2000" s="35"/>
      <c r="L2000" s="34"/>
      <c r="M2000" s="34"/>
    </row>
    <row r="2001" spans="9:13" s="33" customFormat="1" ht="11.25" x14ac:dyDescent="0.15">
      <c r="I2001" s="34"/>
      <c r="J2001" s="34"/>
      <c r="K2001" s="35"/>
      <c r="L2001" s="34"/>
      <c r="M2001" s="34"/>
    </row>
    <row r="2002" spans="9:13" s="33" customFormat="1" ht="11.25" x14ac:dyDescent="0.15">
      <c r="I2002" s="34"/>
      <c r="J2002" s="34"/>
      <c r="K2002" s="35"/>
      <c r="L2002" s="34"/>
      <c r="M2002" s="34"/>
    </row>
    <row r="2003" spans="9:13" s="33" customFormat="1" ht="11.25" x14ac:dyDescent="0.15">
      <c r="I2003" s="34"/>
      <c r="J2003" s="34"/>
      <c r="K2003" s="35"/>
      <c r="L2003" s="34"/>
      <c r="M2003" s="34"/>
    </row>
    <row r="2004" spans="9:13" s="33" customFormat="1" ht="11.25" x14ac:dyDescent="0.15">
      <c r="I2004" s="34"/>
      <c r="J2004" s="34"/>
      <c r="K2004" s="35"/>
      <c r="L2004" s="34"/>
      <c r="M2004" s="34"/>
    </row>
    <row r="2005" spans="9:13" s="33" customFormat="1" ht="11.25" x14ac:dyDescent="0.15">
      <c r="I2005" s="34"/>
      <c r="J2005" s="34"/>
      <c r="K2005" s="35"/>
      <c r="L2005" s="34"/>
      <c r="M2005" s="34"/>
    </row>
    <row r="2006" spans="9:13" s="33" customFormat="1" ht="11.25" x14ac:dyDescent="0.15">
      <c r="I2006" s="34"/>
      <c r="J2006" s="34"/>
      <c r="K2006" s="35"/>
      <c r="L2006" s="34"/>
      <c r="M2006" s="34"/>
    </row>
    <row r="2007" spans="9:13" s="33" customFormat="1" ht="11.25" x14ac:dyDescent="0.15">
      <c r="I2007" s="34"/>
      <c r="J2007" s="34"/>
      <c r="K2007" s="35"/>
      <c r="L2007" s="34"/>
      <c r="M2007" s="34"/>
    </row>
    <row r="2008" spans="9:13" s="33" customFormat="1" ht="11.25" x14ac:dyDescent="0.15">
      <c r="I2008" s="34"/>
      <c r="J2008" s="34"/>
      <c r="K2008" s="35"/>
      <c r="L2008" s="34"/>
      <c r="M2008" s="34"/>
    </row>
    <row r="2009" spans="9:13" s="33" customFormat="1" ht="11.25" x14ac:dyDescent="0.15">
      <c r="I2009" s="34"/>
      <c r="J2009" s="34"/>
      <c r="K2009" s="35"/>
      <c r="L2009" s="34"/>
      <c r="M2009" s="34"/>
    </row>
    <row r="2010" spans="9:13" s="33" customFormat="1" ht="11.25" x14ac:dyDescent="0.15">
      <c r="I2010" s="34"/>
      <c r="J2010" s="34"/>
      <c r="K2010" s="35"/>
      <c r="L2010" s="34"/>
      <c r="M2010" s="34"/>
    </row>
    <row r="2011" spans="9:13" s="33" customFormat="1" ht="11.25" x14ac:dyDescent="0.15">
      <c r="I2011" s="34"/>
      <c r="J2011" s="34"/>
      <c r="K2011" s="35"/>
      <c r="L2011" s="34"/>
      <c r="M2011" s="34"/>
    </row>
    <row r="2012" spans="9:13" s="33" customFormat="1" ht="11.25" x14ac:dyDescent="0.15">
      <c r="I2012" s="34"/>
      <c r="J2012" s="34"/>
      <c r="K2012" s="35"/>
      <c r="L2012" s="34"/>
      <c r="M2012" s="34"/>
    </row>
    <row r="2013" spans="9:13" s="33" customFormat="1" ht="11.25" x14ac:dyDescent="0.15">
      <c r="I2013" s="34"/>
      <c r="J2013" s="34"/>
      <c r="K2013" s="35"/>
      <c r="L2013" s="34"/>
      <c r="M2013" s="34"/>
    </row>
    <row r="2014" spans="9:13" s="33" customFormat="1" ht="11.25" x14ac:dyDescent="0.15">
      <c r="I2014" s="34"/>
      <c r="J2014" s="34"/>
      <c r="K2014" s="35"/>
      <c r="L2014" s="34"/>
      <c r="M2014" s="34"/>
    </row>
    <row r="2015" spans="9:13" s="33" customFormat="1" ht="11.25" x14ac:dyDescent="0.15">
      <c r="I2015" s="34"/>
      <c r="J2015" s="34"/>
      <c r="K2015" s="35"/>
      <c r="L2015" s="34"/>
      <c r="M2015" s="34"/>
    </row>
    <row r="2016" spans="9:13" s="33" customFormat="1" ht="11.25" x14ac:dyDescent="0.15">
      <c r="I2016" s="34"/>
      <c r="J2016" s="34"/>
      <c r="K2016" s="35"/>
      <c r="L2016" s="34"/>
      <c r="M2016" s="34"/>
    </row>
    <row r="2017" spans="9:13" s="33" customFormat="1" ht="11.25" x14ac:dyDescent="0.15">
      <c r="I2017" s="34"/>
      <c r="J2017" s="34"/>
      <c r="K2017" s="35"/>
      <c r="L2017" s="34"/>
      <c r="M2017" s="34"/>
    </row>
    <row r="2018" spans="9:13" s="33" customFormat="1" ht="11.25" x14ac:dyDescent="0.15">
      <c r="I2018" s="34"/>
      <c r="J2018" s="34"/>
      <c r="K2018" s="35"/>
      <c r="L2018" s="34"/>
      <c r="M2018" s="34"/>
    </row>
    <row r="2019" spans="9:13" s="33" customFormat="1" ht="11.25" x14ac:dyDescent="0.15">
      <c r="I2019" s="34"/>
      <c r="J2019" s="34"/>
      <c r="K2019" s="35"/>
      <c r="L2019" s="34"/>
      <c r="M2019" s="34"/>
    </row>
    <row r="2020" spans="9:13" s="33" customFormat="1" ht="11.25" x14ac:dyDescent="0.15">
      <c r="I2020" s="34"/>
      <c r="J2020" s="34"/>
      <c r="K2020" s="35"/>
      <c r="L2020" s="34"/>
      <c r="M2020" s="34"/>
    </row>
    <row r="2021" spans="9:13" s="33" customFormat="1" ht="11.25" x14ac:dyDescent="0.15">
      <c r="I2021" s="34"/>
      <c r="J2021" s="34"/>
      <c r="K2021" s="35"/>
      <c r="L2021" s="34"/>
      <c r="M2021" s="34"/>
    </row>
    <row r="2022" spans="9:13" s="33" customFormat="1" ht="11.25" x14ac:dyDescent="0.15">
      <c r="I2022" s="34"/>
      <c r="J2022" s="34"/>
      <c r="K2022" s="35"/>
      <c r="L2022" s="34"/>
      <c r="M2022" s="34"/>
    </row>
    <row r="2023" spans="9:13" s="33" customFormat="1" ht="11.25" x14ac:dyDescent="0.15">
      <c r="I2023" s="34"/>
      <c r="J2023" s="34"/>
      <c r="K2023" s="35"/>
      <c r="L2023" s="34"/>
      <c r="M2023" s="34"/>
    </row>
    <row r="2024" spans="9:13" s="33" customFormat="1" ht="11.25" x14ac:dyDescent="0.15">
      <c r="I2024" s="34"/>
      <c r="J2024" s="34"/>
      <c r="K2024" s="35"/>
      <c r="L2024" s="34"/>
      <c r="M2024" s="34"/>
    </row>
    <row r="2025" spans="9:13" s="33" customFormat="1" ht="11.25" x14ac:dyDescent="0.15">
      <c r="I2025" s="34"/>
      <c r="J2025" s="34"/>
      <c r="K2025" s="35"/>
      <c r="L2025" s="34"/>
      <c r="M2025" s="34"/>
    </row>
    <row r="2026" spans="9:13" s="33" customFormat="1" ht="11.25" x14ac:dyDescent="0.15">
      <c r="I2026" s="34"/>
      <c r="J2026" s="34"/>
      <c r="K2026" s="35"/>
      <c r="L2026" s="34"/>
      <c r="M2026" s="34"/>
    </row>
    <row r="2027" spans="9:13" s="33" customFormat="1" ht="11.25" x14ac:dyDescent="0.15">
      <c r="I2027" s="34"/>
      <c r="J2027" s="34"/>
      <c r="K2027" s="35"/>
      <c r="L2027" s="34"/>
      <c r="M2027" s="34"/>
    </row>
    <row r="2028" spans="9:13" s="33" customFormat="1" ht="11.25" x14ac:dyDescent="0.15">
      <c r="I2028" s="34"/>
      <c r="J2028" s="34"/>
      <c r="K2028" s="35"/>
      <c r="L2028" s="34"/>
      <c r="M2028" s="34"/>
    </row>
    <row r="2029" spans="9:13" s="33" customFormat="1" ht="11.25" x14ac:dyDescent="0.15">
      <c r="I2029" s="34"/>
      <c r="J2029" s="34"/>
      <c r="K2029" s="35"/>
      <c r="L2029" s="34"/>
      <c r="M2029" s="34"/>
    </row>
    <row r="2030" spans="9:13" s="33" customFormat="1" ht="11.25" x14ac:dyDescent="0.15">
      <c r="I2030" s="34"/>
      <c r="J2030" s="34"/>
      <c r="K2030" s="35"/>
      <c r="L2030" s="34"/>
      <c r="M2030" s="34"/>
    </row>
    <row r="2031" spans="9:13" s="33" customFormat="1" ht="11.25" x14ac:dyDescent="0.15">
      <c r="I2031" s="34"/>
      <c r="J2031" s="34"/>
      <c r="K2031" s="35"/>
      <c r="L2031" s="34"/>
      <c r="M2031" s="34"/>
    </row>
    <row r="2032" spans="9:13" s="33" customFormat="1" ht="11.25" x14ac:dyDescent="0.15">
      <c r="I2032" s="34"/>
      <c r="J2032" s="34"/>
      <c r="K2032" s="35"/>
      <c r="L2032" s="34"/>
      <c r="M2032" s="34"/>
    </row>
    <row r="2033" spans="9:13" s="33" customFormat="1" ht="11.25" x14ac:dyDescent="0.15">
      <c r="I2033" s="34"/>
      <c r="J2033" s="34"/>
      <c r="K2033" s="35"/>
      <c r="L2033" s="34"/>
      <c r="M2033" s="34"/>
    </row>
    <row r="2034" spans="9:13" s="33" customFormat="1" ht="11.25" x14ac:dyDescent="0.15">
      <c r="I2034" s="34"/>
      <c r="J2034" s="34"/>
      <c r="K2034" s="35"/>
      <c r="L2034" s="34"/>
      <c r="M2034" s="34"/>
    </row>
    <row r="2035" spans="9:13" s="33" customFormat="1" ht="11.25" x14ac:dyDescent="0.15">
      <c r="I2035" s="34"/>
      <c r="J2035" s="34"/>
      <c r="K2035" s="35"/>
      <c r="L2035" s="34"/>
      <c r="M2035" s="34"/>
    </row>
    <row r="2036" spans="9:13" s="33" customFormat="1" ht="11.25" x14ac:dyDescent="0.15">
      <c r="I2036" s="34"/>
      <c r="J2036" s="34"/>
      <c r="K2036" s="35"/>
      <c r="L2036" s="34"/>
      <c r="M2036" s="34"/>
    </row>
    <row r="2037" spans="9:13" s="33" customFormat="1" ht="11.25" x14ac:dyDescent="0.15">
      <c r="I2037" s="34"/>
      <c r="J2037" s="34"/>
      <c r="K2037" s="35"/>
      <c r="L2037" s="34"/>
      <c r="M2037" s="34"/>
    </row>
    <row r="2038" spans="9:13" s="33" customFormat="1" ht="11.25" x14ac:dyDescent="0.15">
      <c r="I2038" s="34"/>
      <c r="J2038" s="34"/>
      <c r="K2038" s="35"/>
      <c r="L2038" s="34"/>
      <c r="M2038" s="34"/>
    </row>
    <row r="2039" spans="9:13" s="33" customFormat="1" ht="11.25" x14ac:dyDescent="0.15">
      <c r="I2039" s="34"/>
      <c r="J2039" s="34"/>
      <c r="K2039" s="35"/>
      <c r="L2039" s="34"/>
      <c r="M2039" s="34"/>
    </row>
    <row r="2040" spans="9:13" s="33" customFormat="1" ht="11.25" x14ac:dyDescent="0.15">
      <c r="I2040" s="34"/>
      <c r="J2040" s="34"/>
      <c r="K2040" s="35"/>
      <c r="L2040" s="34"/>
      <c r="M2040" s="34"/>
    </row>
    <row r="2041" spans="9:13" s="33" customFormat="1" ht="11.25" x14ac:dyDescent="0.15">
      <c r="I2041" s="34"/>
      <c r="J2041" s="34"/>
      <c r="K2041" s="35"/>
      <c r="L2041" s="34"/>
      <c r="M2041" s="34"/>
    </row>
    <row r="2042" spans="9:13" s="33" customFormat="1" ht="11.25" x14ac:dyDescent="0.15">
      <c r="I2042" s="34"/>
      <c r="J2042" s="34"/>
      <c r="K2042" s="35"/>
      <c r="L2042" s="34"/>
      <c r="M2042" s="34"/>
    </row>
    <row r="2043" spans="9:13" s="33" customFormat="1" ht="11.25" x14ac:dyDescent="0.15">
      <c r="I2043" s="34"/>
      <c r="J2043" s="34"/>
      <c r="K2043" s="35"/>
      <c r="L2043" s="34"/>
      <c r="M2043" s="34"/>
    </row>
    <row r="2044" spans="9:13" s="33" customFormat="1" ht="11.25" x14ac:dyDescent="0.15">
      <c r="I2044" s="34"/>
      <c r="J2044" s="34"/>
      <c r="K2044" s="35"/>
      <c r="L2044" s="34"/>
      <c r="M2044" s="34"/>
    </row>
    <row r="2045" spans="9:13" s="33" customFormat="1" ht="11.25" x14ac:dyDescent="0.15">
      <c r="I2045" s="34"/>
      <c r="J2045" s="34"/>
      <c r="K2045" s="35"/>
      <c r="L2045" s="34"/>
      <c r="M2045" s="34"/>
    </row>
    <row r="2046" spans="9:13" s="33" customFormat="1" ht="11.25" x14ac:dyDescent="0.15">
      <c r="I2046" s="34"/>
      <c r="J2046" s="34"/>
      <c r="K2046" s="35"/>
      <c r="L2046" s="34"/>
      <c r="M2046" s="34"/>
    </row>
    <row r="2047" spans="9:13" s="33" customFormat="1" ht="11.25" x14ac:dyDescent="0.15">
      <c r="I2047" s="34"/>
      <c r="J2047" s="34"/>
      <c r="K2047" s="35"/>
      <c r="L2047" s="34"/>
      <c r="M2047" s="34"/>
    </row>
    <row r="2048" spans="9:13" s="33" customFormat="1" ht="11.25" x14ac:dyDescent="0.15">
      <c r="I2048" s="34"/>
      <c r="J2048" s="34"/>
      <c r="K2048" s="35"/>
      <c r="L2048" s="34"/>
      <c r="M2048" s="34"/>
    </row>
    <row r="2049" spans="9:13" s="33" customFormat="1" ht="11.25" x14ac:dyDescent="0.15">
      <c r="I2049" s="34"/>
      <c r="J2049" s="34"/>
      <c r="K2049" s="35"/>
      <c r="L2049" s="34"/>
      <c r="M2049" s="34"/>
    </row>
    <row r="2050" spans="9:13" s="33" customFormat="1" ht="11.25" x14ac:dyDescent="0.15">
      <c r="I2050" s="34"/>
      <c r="J2050" s="34"/>
      <c r="K2050" s="35"/>
      <c r="L2050" s="34"/>
      <c r="M2050" s="34"/>
    </row>
    <row r="2051" spans="9:13" s="33" customFormat="1" ht="11.25" x14ac:dyDescent="0.15">
      <c r="I2051" s="34"/>
      <c r="J2051" s="34"/>
      <c r="K2051" s="35"/>
      <c r="L2051" s="34"/>
      <c r="M2051" s="34"/>
    </row>
    <row r="2052" spans="9:13" s="33" customFormat="1" ht="11.25" x14ac:dyDescent="0.15">
      <c r="I2052" s="34"/>
      <c r="J2052" s="34"/>
      <c r="K2052" s="35"/>
      <c r="L2052" s="34"/>
      <c r="M2052" s="34"/>
    </row>
    <row r="2053" spans="9:13" s="33" customFormat="1" ht="11.25" x14ac:dyDescent="0.15">
      <c r="I2053" s="34"/>
      <c r="J2053" s="34"/>
      <c r="K2053" s="35"/>
      <c r="L2053" s="34"/>
      <c r="M2053" s="34"/>
    </row>
    <row r="2054" spans="9:13" s="33" customFormat="1" ht="11.25" x14ac:dyDescent="0.15">
      <c r="I2054" s="34"/>
      <c r="J2054" s="34"/>
      <c r="K2054" s="35"/>
      <c r="L2054" s="34"/>
      <c r="M2054" s="34"/>
    </row>
    <row r="2055" spans="9:13" s="33" customFormat="1" ht="11.25" x14ac:dyDescent="0.15">
      <c r="I2055" s="34"/>
      <c r="J2055" s="34"/>
      <c r="K2055" s="35"/>
      <c r="L2055" s="34"/>
      <c r="M2055" s="34"/>
    </row>
    <row r="2056" spans="9:13" s="33" customFormat="1" ht="11.25" x14ac:dyDescent="0.15">
      <c r="I2056" s="34"/>
      <c r="J2056" s="34"/>
      <c r="K2056" s="35"/>
      <c r="L2056" s="34"/>
      <c r="M2056" s="34"/>
    </row>
    <row r="2057" spans="9:13" s="33" customFormat="1" ht="11.25" x14ac:dyDescent="0.15">
      <c r="I2057" s="34"/>
      <c r="J2057" s="34"/>
      <c r="K2057" s="35"/>
      <c r="L2057" s="34"/>
      <c r="M2057" s="34"/>
    </row>
    <row r="2058" spans="9:13" s="33" customFormat="1" ht="11.25" x14ac:dyDescent="0.15">
      <c r="I2058" s="34"/>
      <c r="J2058" s="34"/>
      <c r="K2058" s="35"/>
      <c r="L2058" s="34"/>
      <c r="M2058" s="34"/>
    </row>
    <row r="2059" spans="9:13" s="33" customFormat="1" ht="11.25" x14ac:dyDescent="0.15">
      <c r="I2059" s="34"/>
      <c r="J2059" s="34"/>
      <c r="K2059" s="35"/>
      <c r="L2059" s="34"/>
      <c r="M2059" s="34"/>
    </row>
    <row r="2060" spans="9:13" s="33" customFormat="1" ht="11.25" x14ac:dyDescent="0.15">
      <c r="I2060" s="34"/>
      <c r="J2060" s="34"/>
      <c r="K2060" s="35"/>
      <c r="L2060" s="34"/>
      <c r="M2060" s="34"/>
    </row>
    <row r="2061" spans="9:13" s="33" customFormat="1" ht="11.25" x14ac:dyDescent="0.15">
      <c r="I2061" s="34"/>
      <c r="J2061" s="34"/>
      <c r="K2061" s="35"/>
      <c r="L2061" s="34"/>
      <c r="M2061" s="34"/>
    </row>
    <row r="2062" spans="9:13" s="33" customFormat="1" ht="11.25" x14ac:dyDescent="0.15">
      <c r="I2062" s="34"/>
      <c r="J2062" s="34"/>
      <c r="K2062" s="35"/>
      <c r="L2062" s="34"/>
      <c r="M2062" s="34"/>
    </row>
    <row r="2063" spans="9:13" s="33" customFormat="1" ht="11.25" x14ac:dyDescent="0.15">
      <c r="I2063" s="34"/>
      <c r="J2063" s="34"/>
      <c r="K2063" s="35"/>
      <c r="L2063" s="34"/>
      <c r="M2063" s="34"/>
    </row>
    <row r="2064" spans="9:13" s="33" customFormat="1" ht="11.25" x14ac:dyDescent="0.15">
      <c r="I2064" s="34"/>
      <c r="J2064" s="34"/>
      <c r="K2064" s="35"/>
      <c r="L2064" s="34"/>
      <c r="M2064" s="34"/>
    </row>
    <row r="2065" spans="9:13" s="33" customFormat="1" ht="11.25" x14ac:dyDescent="0.15">
      <c r="I2065" s="34"/>
      <c r="J2065" s="34"/>
      <c r="K2065" s="35"/>
      <c r="L2065" s="34"/>
      <c r="M2065" s="34"/>
    </row>
    <row r="2066" spans="9:13" s="33" customFormat="1" ht="11.25" x14ac:dyDescent="0.15">
      <c r="I2066" s="34"/>
      <c r="J2066" s="34"/>
      <c r="K2066" s="35"/>
      <c r="L2066" s="34"/>
      <c r="M2066" s="34"/>
    </row>
    <row r="2067" spans="9:13" s="33" customFormat="1" ht="11.25" x14ac:dyDescent="0.15">
      <c r="I2067" s="34"/>
      <c r="J2067" s="34"/>
      <c r="K2067" s="35"/>
      <c r="L2067" s="34"/>
      <c r="M2067" s="34"/>
    </row>
    <row r="2068" spans="9:13" s="33" customFormat="1" ht="11.25" x14ac:dyDescent="0.15">
      <c r="I2068" s="34"/>
      <c r="J2068" s="34"/>
      <c r="K2068" s="35"/>
      <c r="L2068" s="34"/>
      <c r="M2068" s="34"/>
    </row>
    <row r="2069" spans="9:13" s="33" customFormat="1" ht="11.25" x14ac:dyDescent="0.15">
      <c r="I2069" s="34"/>
      <c r="J2069" s="34"/>
      <c r="K2069" s="35"/>
      <c r="L2069" s="34"/>
      <c r="M2069" s="34"/>
    </row>
    <row r="2070" spans="9:13" s="33" customFormat="1" ht="11.25" x14ac:dyDescent="0.15">
      <c r="I2070" s="34"/>
      <c r="J2070" s="34"/>
      <c r="K2070" s="35"/>
      <c r="L2070" s="34"/>
      <c r="M2070" s="34"/>
    </row>
    <row r="2071" spans="9:13" s="33" customFormat="1" ht="11.25" x14ac:dyDescent="0.15">
      <c r="I2071" s="34"/>
      <c r="J2071" s="34"/>
      <c r="K2071" s="35"/>
      <c r="L2071" s="34"/>
      <c r="M2071" s="34"/>
    </row>
    <row r="2072" spans="9:13" s="33" customFormat="1" ht="11.25" x14ac:dyDescent="0.15">
      <c r="I2072" s="34"/>
      <c r="J2072" s="34"/>
      <c r="K2072" s="35"/>
      <c r="L2072" s="34"/>
      <c r="M2072" s="34"/>
    </row>
    <row r="2073" spans="9:13" s="33" customFormat="1" ht="11.25" x14ac:dyDescent="0.15">
      <c r="I2073" s="34"/>
      <c r="J2073" s="34"/>
      <c r="K2073" s="35"/>
      <c r="L2073" s="34"/>
      <c r="M2073" s="34"/>
    </row>
    <row r="2074" spans="9:13" s="33" customFormat="1" ht="11.25" x14ac:dyDescent="0.15">
      <c r="I2074" s="34"/>
      <c r="J2074" s="34"/>
      <c r="K2074" s="35"/>
      <c r="L2074" s="34"/>
      <c r="M2074" s="34"/>
    </row>
    <row r="2075" spans="9:13" s="33" customFormat="1" ht="11.25" x14ac:dyDescent="0.15">
      <c r="I2075" s="34"/>
      <c r="J2075" s="34"/>
      <c r="K2075" s="35"/>
      <c r="L2075" s="34"/>
      <c r="M2075" s="34"/>
    </row>
    <row r="2076" spans="9:13" s="33" customFormat="1" ht="11.25" x14ac:dyDescent="0.15">
      <c r="I2076" s="34"/>
      <c r="J2076" s="34"/>
      <c r="K2076" s="35"/>
      <c r="L2076" s="34"/>
      <c r="M2076" s="34"/>
    </row>
    <row r="2077" spans="9:13" s="33" customFormat="1" ht="11.25" x14ac:dyDescent="0.15">
      <c r="I2077" s="34"/>
      <c r="J2077" s="34"/>
      <c r="K2077" s="35"/>
      <c r="L2077" s="34"/>
      <c r="M2077" s="34"/>
    </row>
    <row r="2078" spans="9:13" s="33" customFormat="1" ht="11.25" x14ac:dyDescent="0.15">
      <c r="I2078" s="34"/>
      <c r="J2078" s="34"/>
      <c r="K2078" s="35"/>
      <c r="L2078" s="34"/>
      <c r="M2078" s="34"/>
    </row>
    <row r="2079" spans="9:13" s="33" customFormat="1" ht="11.25" x14ac:dyDescent="0.15">
      <c r="I2079" s="34"/>
      <c r="J2079" s="34"/>
      <c r="K2079" s="35"/>
      <c r="L2079" s="34"/>
      <c r="M2079" s="34"/>
    </row>
    <row r="2080" spans="9:13" s="33" customFormat="1" ht="11.25" x14ac:dyDescent="0.15">
      <c r="I2080" s="34"/>
      <c r="J2080" s="34"/>
      <c r="K2080" s="35"/>
      <c r="L2080" s="34"/>
      <c r="M2080" s="34"/>
    </row>
    <row r="2081" spans="9:13" s="33" customFormat="1" ht="11.25" x14ac:dyDescent="0.15">
      <c r="I2081" s="34"/>
      <c r="J2081" s="34"/>
      <c r="K2081" s="35"/>
      <c r="L2081" s="34"/>
      <c r="M2081" s="34"/>
    </row>
    <row r="2082" spans="9:13" s="33" customFormat="1" ht="11.25" x14ac:dyDescent="0.15">
      <c r="I2082" s="34"/>
      <c r="J2082" s="34"/>
      <c r="K2082" s="35"/>
      <c r="L2082" s="34"/>
      <c r="M2082" s="34"/>
    </row>
    <row r="2083" spans="9:13" s="33" customFormat="1" ht="11.25" x14ac:dyDescent="0.15">
      <c r="I2083" s="34"/>
      <c r="J2083" s="34"/>
      <c r="K2083" s="35"/>
      <c r="L2083" s="34"/>
      <c r="M2083" s="34"/>
    </row>
    <row r="2084" spans="9:13" s="33" customFormat="1" ht="11.25" x14ac:dyDescent="0.15">
      <c r="I2084" s="34"/>
      <c r="J2084" s="34"/>
      <c r="K2084" s="35"/>
      <c r="L2084" s="34"/>
      <c r="M2084" s="34"/>
    </row>
    <row r="2085" spans="9:13" s="33" customFormat="1" ht="11.25" x14ac:dyDescent="0.15">
      <c r="I2085" s="34"/>
      <c r="J2085" s="34"/>
      <c r="K2085" s="35"/>
      <c r="L2085" s="34"/>
      <c r="M2085" s="34"/>
    </row>
    <row r="2086" spans="9:13" s="33" customFormat="1" ht="11.25" x14ac:dyDescent="0.15">
      <c r="I2086" s="34"/>
      <c r="J2086" s="34"/>
      <c r="K2086" s="35"/>
      <c r="L2086" s="34"/>
      <c r="M2086" s="34"/>
    </row>
    <row r="2087" spans="9:13" s="33" customFormat="1" ht="11.25" x14ac:dyDescent="0.15">
      <c r="I2087" s="34"/>
      <c r="J2087" s="34"/>
      <c r="K2087" s="35"/>
      <c r="L2087" s="34"/>
      <c r="M2087" s="34"/>
    </row>
    <row r="2088" spans="9:13" s="33" customFormat="1" ht="11.25" x14ac:dyDescent="0.15">
      <c r="I2088" s="34"/>
      <c r="J2088" s="34"/>
      <c r="K2088" s="35"/>
      <c r="L2088" s="34"/>
      <c r="M2088" s="34"/>
    </row>
    <row r="2089" spans="9:13" s="33" customFormat="1" ht="11.25" x14ac:dyDescent="0.15">
      <c r="I2089" s="34"/>
      <c r="J2089" s="34"/>
      <c r="K2089" s="35"/>
      <c r="L2089" s="34"/>
      <c r="M2089" s="34"/>
    </row>
    <row r="2090" spans="9:13" s="33" customFormat="1" ht="11.25" x14ac:dyDescent="0.15">
      <c r="I2090" s="34"/>
      <c r="J2090" s="34"/>
      <c r="K2090" s="35"/>
      <c r="L2090" s="34"/>
      <c r="M2090" s="34"/>
    </row>
    <row r="2091" spans="9:13" s="33" customFormat="1" ht="11.25" x14ac:dyDescent="0.15">
      <c r="I2091" s="34"/>
      <c r="J2091" s="34"/>
      <c r="K2091" s="35"/>
      <c r="L2091" s="34"/>
      <c r="M2091" s="34"/>
    </row>
    <row r="2092" spans="9:13" s="33" customFormat="1" ht="11.25" x14ac:dyDescent="0.15">
      <c r="I2092" s="34"/>
      <c r="J2092" s="34"/>
      <c r="K2092" s="35"/>
      <c r="L2092" s="34"/>
      <c r="M2092" s="34"/>
    </row>
    <row r="2093" spans="9:13" s="33" customFormat="1" ht="11.25" x14ac:dyDescent="0.15">
      <c r="I2093" s="34"/>
      <c r="J2093" s="34"/>
      <c r="K2093" s="35"/>
      <c r="L2093" s="34"/>
      <c r="M2093" s="34"/>
    </row>
    <row r="2094" spans="9:13" s="33" customFormat="1" ht="11.25" x14ac:dyDescent="0.15">
      <c r="I2094" s="34"/>
      <c r="J2094" s="34"/>
      <c r="K2094" s="35"/>
      <c r="L2094" s="34"/>
      <c r="M2094" s="34"/>
    </row>
    <row r="2095" spans="9:13" s="33" customFormat="1" ht="11.25" x14ac:dyDescent="0.15">
      <c r="I2095" s="34"/>
      <c r="J2095" s="34"/>
      <c r="K2095" s="35"/>
      <c r="L2095" s="34"/>
      <c r="M2095" s="34"/>
    </row>
    <row r="2096" spans="9:13" s="33" customFormat="1" ht="11.25" x14ac:dyDescent="0.15">
      <c r="I2096" s="34"/>
      <c r="J2096" s="34"/>
      <c r="K2096" s="35"/>
      <c r="L2096" s="34"/>
      <c r="M2096" s="34"/>
    </row>
    <row r="2097" spans="9:13" s="33" customFormat="1" ht="11.25" x14ac:dyDescent="0.15">
      <c r="I2097" s="34"/>
      <c r="J2097" s="34"/>
      <c r="K2097" s="35"/>
      <c r="L2097" s="34"/>
      <c r="M2097" s="34"/>
    </row>
    <row r="2098" spans="9:13" s="33" customFormat="1" ht="11.25" x14ac:dyDescent="0.15">
      <c r="I2098" s="34"/>
      <c r="J2098" s="34"/>
      <c r="K2098" s="35"/>
      <c r="L2098" s="34"/>
      <c r="M2098" s="34"/>
    </row>
    <row r="2099" spans="9:13" s="33" customFormat="1" ht="11.25" x14ac:dyDescent="0.15">
      <c r="I2099" s="34"/>
      <c r="J2099" s="34"/>
      <c r="K2099" s="35"/>
      <c r="L2099" s="34"/>
      <c r="M2099" s="34"/>
    </row>
    <row r="2100" spans="9:13" s="33" customFormat="1" ht="11.25" x14ac:dyDescent="0.15">
      <c r="I2100" s="34"/>
      <c r="J2100" s="34"/>
      <c r="K2100" s="35"/>
      <c r="L2100" s="34"/>
      <c r="M2100" s="34"/>
    </row>
    <row r="2101" spans="9:13" s="33" customFormat="1" ht="11.25" x14ac:dyDescent="0.15">
      <c r="I2101" s="34"/>
      <c r="J2101" s="34"/>
      <c r="K2101" s="35"/>
      <c r="L2101" s="34"/>
      <c r="M2101" s="34"/>
    </row>
    <row r="2102" spans="9:13" s="33" customFormat="1" ht="11.25" x14ac:dyDescent="0.15">
      <c r="I2102" s="34"/>
      <c r="J2102" s="34"/>
      <c r="K2102" s="35"/>
      <c r="L2102" s="34"/>
      <c r="M2102" s="34"/>
    </row>
    <row r="2103" spans="9:13" s="33" customFormat="1" ht="11.25" x14ac:dyDescent="0.15">
      <c r="I2103" s="34"/>
      <c r="J2103" s="34"/>
      <c r="K2103" s="35"/>
      <c r="L2103" s="34"/>
      <c r="M2103" s="34"/>
    </row>
    <row r="2104" spans="9:13" s="33" customFormat="1" ht="11.25" x14ac:dyDescent="0.15">
      <c r="I2104" s="34"/>
      <c r="J2104" s="34"/>
      <c r="K2104" s="35"/>
      <c r="L2104" s="34"/>
      <c r="M2104" s="34"/>
    </row>
    <row r="2105" spans="9:13" s="33" customFormat="1" ht="11.25" x14ac:dyDescent="0.15">
      <c r="I2105" s="34"/>
      <c r="J2105" s="34"/>
      <c r="K2105" s="35"/>
      <c r="L2105" s="34"/>
      <c r="M2105" s="34"/>
    </row>
    <row r="2106" spans="9:13" s="33" customFormat="1" ht="11.25" x14ac:dyDescent="0.15">
      <c r="I2106" s="34"/>
      <c r="J2106" s="34"/>
      <c r="K2106" s="35"/>
      <c r="L2106" s="34"/>
      <c r="M2106" s="34"/>
    </row>
    <row r="2107" spans="9:13" s="33" customFormat="1" ht="11.25" x14ac:dyDescent="0.15">
      <c r="I2107" s="34"/>
      <c r="J2107" s="34"/>
      <c r="K2107" s="35"/>
      <c r="L2107" s="34"/>
      <c r="M2107" s="34"/>
    </row>
    <row r="2108" spans="9:13" s="33" customFormat="1" ht="11.25" x14ac:dyDescent="0.15">
      <c r="I2108" s="34"/>
      <c r="J2108" s="34"/>
      <c r="K2108" s="35"/>
      <c r="L2108" s="34"/>
      <c r="M2108" s="34"/>
    </row>
    <row r="2109" spans="9:13" s="33" customFormat="1" ht="11.25" x14ac:dyDescent="0.15">
      <c r="I2109" s="34"/>
      <c r="J2109" s="34"/>
      <c r="K2109" s="35"/>
      <c r="L2109" s="34"/>
      <c r="M2109" s="34"/>
    </row>
    <row r="2110" spans="9:13" s="33" customFormat="1" ht="11.25" x14ac:dyDescent="0.15">
      <c r="I2110" s="34"/>
      <c r="J2110" s="34"/>
      <c r="K2110" s="35"/>
      <c r="L2110" s="34"/>
      <c r="M2110" s="34"/>
    </row>
    <row r="2111" spans="9:13" s="33" customFormat="1" ht="11.25" x14ac:dyDescent="0.15">
      <c r="I2111" s="34"/>
      <c r="J2111" s="34"/>
      <c r="K2111" s="35"/>
      <c r="L2111" s="34"/>
      <c r="M2111" s="34"/>
    </row>
    <row r="2112" spans="9:13" s="33" customFormat="1" ht="11.25" x14ac:dyDescent="0.15">
      <c r="I2112" s="34"/>
      <c r="J2112" s="34"/>
      <c r="K2112" s="35"/>
      <c r="L2112" s="34"/>
      <c r="M2112" s="34"/>
    </row>
    <row r="2113" spans="9:13" s="33" customFormat="1" ht="11.25" x14ac:dyDescent="0.15">
      <c r="I2113" s="34"/>
      <c r="J2113" s="34"/>
      <c r="K2113" s="35"/>
      <c r="L2113" s="34"/>
      <c r="M2113" s="34"/>
    </row>
    <row r="2114" spans="9:13" s="33" customFormat="1" ht="11.25" x14ac:dyDescent="0.15">
      <c r="I2114" s="34"/>
      <c r="J2114" s="34"/>
      <c r="K2114" s="35"/>
      <c r="L2114" s="34"/>
      <c r="M2114" s="34"/>
    </row>
    <row r="2115" spans="9:13" s="33" customFormat="1" ht="11.25" x14ac:dyDescent="0.15">
      <c r="I2115" s="34"/>
      <c r="J2115" s="34"/>
      <c r="K2115" s="35"/>
      <c r="L2115" s="34"/>
      <c r="M2115" s="34"/>
    </row>
    <row r="2116" spans="9:13" s="33" customFormat="1" ht="11.25" x14ac:dyDescent="0.15">
      <c r="I2116" s="34"/>
      <c r="J2116" s="34"/>
      <c r="K2116" s="35"/>
      <c r="L2116" s="34"/>
      <c r="M2116" s="34"/>
    </row>
    <row r="2117" spans="9:13" s="33" customFormat="1" ht="11.25" x14ac:dyDescent="0.15">
      <c r="I2117" s="34"/>
      <c r="J2117" s="34"/>
      <c r="K2117" s="35"/>
      <c r="L2117" s="34"/>
      <c r="M2117" s="34"/>
    </row>
    <row r="2118" spans="9:13" s="33" customFormat="1" ht="11.25" x14ac:dyDescent="0.15">
      <c r="I2118" s="34"/>
      <c r="J2118" s="34"/>
      <c r="K2118" s="35"/>
      <c r="L2118" s="34"/>
      <c r="M2118" s="34"/>
    </row>
    <row r="2119" spans="9:13" s="33" customFormat="1" ht="11.25" x14ac:dyDescent="0.15">
      <c r="I2119" s="34"/>
      <c r="J2119" s="34"/>
      <c r="K2119" s="35"/>
      <c r="L2119" s="34"/>
      <c r="M2119" s="34"/>
    </row>
    <row r="2120" spans="9:13" s="33" customFormat="1" ht="11.25" x14ac:dyDescent="0.15">
      <c r="I2120" s="34"/>
      <c r="J2120" s="34"/>
      <c r="K2120" s="35"/>
      <c r="L2120" s="34"/>
      <c r="M2120" s="34"/>
    </row>
    <row r="2121" spans="9:13" s="33" customFormat="1" ht="11.25" x14ac:dyDescent="0.15">
      <c r="I2121" s="34"/>
      <c r="J2121" s="34"/>
      <c r="K2121" s="35"/>
      <c r="L2121" s="34"/>
      <c r="M2121" s="34"/>
    </row>
    <row r="2122" spans="9:13" s="33" customFormat="1" ht="11.25" x14ac:dyDescent="0.15">
      <c r="I2122" s="34"/>
      <c r="J2122" s="34"/>
      <c r="K2122" s="35"/>
      <c r="L2122" s="34"/>
      <c r="M2122" s="34"/>
    </row>
    <row r="2123" spans="9:13" s="33" customFormat="1" ht="11.25" x14ac:dyDescent="0.15">
      <c r="I2123" s="34"/>
      <c r="J2123" s="34"/>
      <c r="K2123" s="35"/>
      <c r="L2123" s="34"/>
      <c r="M2123" s="34"/>
    </row>
    <row r="2124" spans="9:13" s="33" customFormat="1" ht="11.25" x14ac:dyDescent="0.15">
      <c r="I2124" s="34"/>
      <c r="J2124" s="34"/>
      <c r="K2124" s="35"/>
      <c r="L2124" s="34"/>
      <c r="M2124" s="34"/>
    </row>
    <row r="2125" spans="9:13" s="33" customFormat="1" ht="11.25" x14ac:dyDescent="0.15">
      <c r="I2125" s="34"/>
      <c r="J2125" s="34"/>
      <c r="K2125" s="35"/>
      <c r="L2125" s="34"/>
      <c r="M2125" s="34"/>
    </row>
    <row r="2126" spans="9:13" s="33" customFormat="1" ht="11.25" x14ac:dyDescent="0.15">
      <c r="I2126" s="34"/>
      <c r="J2126" s="34"/>
      <c r="K2126" s="35"/>
      <c r="L2126" s="34"/>
      <c r="M2126" s="34"/>
    </row>
    <row r="2127" spans="9:13" s="33" customFormat="1" ht="11.25" x14ac:dyDescent="0.15">
      <c r="I2127" s="34"/>
      <c r="J2127" s="34"/>
      <c r="K2127" s="35"/>
      <c r="L2127" s="34"/>
      <c r="M2127" s="34"/>
    </row>
    <row r="2128" spans="9:13" s="33" customFormat="1" ht="11.25" x14ac:dyDescent="0.15">
      <c r="I2128" s="34"/>
      <c r="J2128" s="34"/>
      <c r="K2128" s="35"/>
      <c r="L2128" s="34"/>
      <c r="M2128" s="34"/>
    </row>
    <row r="2129" spans="9:13" s="33" customFormat="1" ht="11.25" x14ac:dyDescent="0.15">
      <c r="I2129" s="34"/>
      <c r="J2129" s="34"/>
      <c r="K2129" s="35"/>
      <c r="L2129" s="34"/>
      <c r="M2129" s="34"/>
    </row>
    <row r="2130" spans="9:13" s="33" customFormat="1" ht="11.25" x14ac:dyDescent="0.15">
      <c r="I2130" s="34"/>
      <c r="J2130" s="34"/>
      <c r="K2130" s="35"/>
      <c r="L2130" s="34"/>
      <c r="M2130" s="34"/>
    </row>
    <row r="2131" spans="9:13" s="33" customFormat="1" ht="11.25" x14ac:dyDescent="0.15">
      <c r="I2131" s="34"/>
      <c r="J2131" s="34"/>
      <c r="K2131" s="35"/>
      <c r="L2131" s="34"/>
      <c r="M2131" s="34"/>
    </row>
    <row r="2132" spans="9:13" s="33" customFormat="1" ht="11.25" x14ac:dyDescent="0.15">
      <c r="I2132" s="34"/>
      <c r="J2132" s="34"/>
      <c r="K2132" s="35"/>
      <c r="L2132" s="34"/>
      <c r="M2132" s="34"/>
    </row>
    <row r="2133" spans="9:13" s="33" customFormat="1" ht="11.25" x14ac:dyDescent="0.15">
      <c r="I2133" s="34"/>
      <c r="J2133" s="34"/>
      <c r="K2133" s="35"/>
      <c r="L2133" s="34"/>
      <c r="M2133" s="34"/>
    </row>
    <row r="2134" spans="9:13" s="33" customFormat="1" ht="11.25" x14ac:dyDescent="0.15">
      <c r="I2134" s="34"/>
      <c r="J2134" s="34"/>
      <c r="K2134" s="35"/>
      <c r="L2134" s="34"/>
      <c r="M2134" s="34"/>
    </row>
    <row r="2135" spans="9:13" s="33" customFormat="1" ht="11.25" x14ac:dyDescent="0.15">
      <c r="I2135" s="34"/>
      <c r="J2135" s="34"/>
      <c r="K2135" s="35"/>
      <c r="L2135" s="34"/>
      <c r="M2135" s="34"/>
    </row>
    <row r="2136" spans="9:13" s="33" customFormat="1" ht="11.25" x14ac:dyDescent="0.15">
      <c r="I2136" s="34"/>
      <c r="J2136" s="34"/>
      <c r="K2136" s="35"/>
      <c r="L2136" s="34"/>
      <c r="M2136" s="34"/>
    </row>
    <row r="2137" spans="9:13" s="33" customFormat="1" ht="11.25" x14ac:dyDescent="0.15">
      <c r="I2137" s="34"/>
      <c r="J2137" s="34"/>
      <c r="K2137" s="35"/>
      <c r="L2137" s="34"/>
      <c r="M2137" s="34"/>
    </row>
    <row r="2138" spans="9:13" s="33" customFormat="1" ht="11.25" x14ac:dyDescent="0.15">
      <c r="I2138" s="34"/>
      <c r="J2138" s="34"/>
      <c r="K2138" s="35"/>
      <c r="L2138" s="34"/>
      <c r="M2138" s="34"/>
    </row>
    <row r="2139" spans="9:13" s="33" customFormat="1" ht="11.25" x14ac:dyDescent="0.15">
      <c r="I2139" s="34"/>
      <c r="J2139" s="34"/>
      <c r="K2139" s="35"/>
      <c r="L2139" s="34"/>
      <c r="M2139" s="34"/>
    </row>
    <row r="2140" spans="9:13" s="33" customFormat="1" ht="11.25" x14ac:dyDescent="0.15">
      <c r="I2140" s="34"/>
      <c r="J2140" s="34"/>
      <c r="K2140" s="35"/>
      <c r="L2140" s="34"/>
      <c r="M2140" s="34"/>
    </row>
    <row r="2141" spans="9:13" s="33" customFormat="1" ht="11.25" x14ac:dyDescent="0.15">
      <c r="I2141" s="34"/>
      <c r="J2141" s="34"/>
      <c r="K2141" s="35"/>
      <c r="L2141" s="34"/>
      <c r="M2141" s="34"/>
    </row>
    <row r="2142" spans="9:13" s="33" customFormat="1" ht="11.25" x14ac:dyDescent="0.15">
      <c r="I2142" s="34"/>
      <c r="J2142" s="34"/>
      <c r="K2142" s="35"/>
      <c r="L2142" s="34"/>
      <c r="M2142" s="34"/>
    </row>
    <row r="2143" spans="9:13" s="33" customFormat="1" ht="11.25" x14ac:dyDescent="0.15">
      <c r="I2143" s="34"/>
      <c r="J2143" s="34"/>
      <c r="K2143" s="35"/>
      <c r="L2143" s="34"/>
      <c r="M2143" s="34"/>
    </row>
    <row r="2144" spans="9:13" s="33" customFormat="1" ht="11.25" x14ac:dyDescent="0.15">
      <c r="I2144" s="34"/>
      <c r="J2144" s="34"/>
      <c r="K2144" s="35"/>
      <c r="L2144" s="34"/>
      <c r="M2144" s="34"/>
    </row>
    <row r="2145" spans="9:13" s="33" customFormat="1" ht="11.25" x14ac:dyDescent="0.15">
      <c r="I2145" s="34"/>
      <c r="J2145" s="34"/>
      <c r="K2145" s="35"/>
      <c r="L2145" s="34"/>
      <c r="M2145" s="34"/>
    </row>
    <row r="2146" spans="9:13" s="33" customFormat="1" ht="11.25" x14ac:dyDescent="0.15">
      <c r="I2146" s="34"/>
      <c r="J2146" s="34"/>
      <c r="K2146" s="35"/>
      <c r="L2146" s="34"/>
      <c r="M2146" s="34"/>
    </row>
    <row r="2147" spans="9:13" s="33" customFormat="1" ht="11.25" x14ac:dyDescent="0.15">
      <c r="I2147" s="34"/>
      <c r="J2147" s="34"/>
      <c r="K2147" s="35"/>
      <c r="L2147" s="34"/>
      <c r="M2147" s="34"/>
    </row>
    <row r="2148" spans="9:13" s="33" customFormat="1" ht="11.25" x14ac:dyDescent="0.15">
      <c r="I2148" s="34"/>
      <c r="J2148" s="34"/>
      <c r="K2148" s="35"/>
      <c r="L2148" s="34"/>
      <c r="M2148" s="34"/>
    </row>
    <row r="2149" spans="9:13" s="33" customFormat="1" ht="11.25" x14ac:dyDescent="0.15">
      <c r="I2149" s="34"/>
      <c r="J2149" s="34"/>
      <c r="K2149" s="35"/>
      <c r="L2149" s="34"/>
      <c r="M2149" s="34"/>
    </row>
    <row r="2150" spans="9:13" s="33" customFormat="1" ht="11.25" x14ac:dyDescent="0.15">
      <c r="I2150" s="34"/>
      <c r="J2150" s="34"/>
      <c r="K2150" s="35"/>
      <c r="L2150" s="34"/>
      <c r="M2150" s="34"/>
    </row>
    <row r="2151" spans="9:13" s="33" customFormat="1" ht="11.25" x14ac:dyDescent="0.15">
      <c r="I2151" s="34"/>
      <c r="J2151" s="34"/>
      <c r="K2151" s="35"/>
      <c r="L2151" s="34"/>
      <c r="M2151" s="34"/>
    </row>
    <row r="2152" spans="9:13" s="33" customFormat="1" ht="11.25" x14ac:dyDescent="0.15">
      <c r="I2152" s="34"/>
      <c r="J2152" s="34"/>
      <c r="K2152" s="35"/>
      <c r="L2152" s="34"/>
      <c r="M2152" s="34"/>
    </row>
    <row r="2153" spans="9:13" s="33" customFormat="1" ht="11.25" x14ac:dyDescent="0.15">
      <c r="I2153" s="34"/>
      <c r="J2153" s="34"/>
      <c r="K2153" s="35"/>
      <c r="L2153" s="34"/>
      <c r="M2153" s="34"/>
    </row>
    <row r="2154" spans="9:13" s="33" customFormat="1" ht="11.25" x14ac:dyDescent="0.15">
      <c r="I2154" s="34"/>
      <c r="J2154" s="34"/>
      <c r="K2154" s="35"/>
      <c r="L2154" s="34"/>
      <c r="M2154" s="34"/>
    </row>
    <row r="2155" spans="9:13" s="33" customFormat="1" ht="11.25" x14ac:dyDescent="0.15">
      <c r="I2155" s="34"/>
      <c r="J2155" s="34"/>
      <c r="K2155" s="35"/>
      <c r="L2155" s="34"/>
      <c r="M2155" s="34"/>
    </row>
    <row r="2156" spans="9:13" s="33" customFormat="1" ht="11.25" x14ac:dyDescent="0.15">
      <c r="I2156" s="34"/>
      <c r="J2156" s="34"/>
      <c r="K2156" s="35"/>
      <c r="L2156" s="34"/>
      <c r="M2156" s="34"/>
    </row>
    <row r="2157" spans="9:13" s="33" customFormat="1" ht="11.25" x14ac:dyDescent="0.15">
      <c r="I2157" s="34"/>
      <c r="J2157" s="34"/>
      <c r="K2157" s="35"/>
      <c r="L2157" s="34"/>
      <c r="M2157" s="34"/>
    </row>
    <row r="2158" spans="9:13" s="33" customFormat="1" ht="11.25" x14ac:dyDescent="0.15">
      <c r="I2158" s="34"/>
      <c r="J2158" s="34"/>
      <c r="K2158" s="35"/>
      <c r="L2158" s="34"/>
      <c r="M2158" s="34"/>
    </row>
    <row r="2159" spans="9:13" s="33" customFormat="1" ht="11.25" x14ac:dyDescent="0.15">
      <c r="I2159" s="34"/>
      <c r="J2159" s="34"/>
      <c r="K2159" s="35"/>
      <c r="L2159" s="34"/>
      <c r="M2159" s="34"/>
    </row>
    <row r="2160" spans="9:13" s="33" customFormat="1" ht="11.25" x14ac:dyDescent="0.15">
      <c r="I2160" s="34"/>
      <c r="J2160" s="34"/>
      <c r="K2160" s="35"/>
      <c r="L2160" s="34"/>
      <c r="M2160" s="34"/>
    </row>
    <row r="2161" spans="9:13" s="33" customFormat="1" ht="11.25" x14ac:dyDescent="0.15">
      <c r="I2161" s="34"/>
      <c r="J2161" s="34"/>
      <c r="K2161" s="35"/>
      <c r="L2161" s="34"/>
      <c r="M2161" s="34"/>
    </row>
    <row r="2162" spans="9:13" s="33" customFormat="1" ht="11.25" x14ac:dyDescent="0.15">
      <c r="I2162" s="34"/>
      <c r="J2162" s="34"/>
      <c r="K2162" s="35"/>
      <c r="L2162" s="34"/>
      <c r="M2162" s="34"/>
    </row>
    <row r="2163" spans="9:13" s="33" customFormat="1" ht="11.25" x14ac:dyDescent="0.15">
      <c r="I2163" s="34"/>
      <c r="J2163" s="34"/>
      <c r="K2163" s="35"/>
      <c r="L2163" s="34"/>
      <c r="M2163" s="34"/>
    </row>
    <row r="2164" spans="9:13" s="33" customFormat="1" ht="11.25" x14ac:dyDescent="0.15">
      <c r="I2164" s="34"/>
      <c r="J2164" s="34"/>
      <c r="K2164" s="35"/>
      <c r="L2164" s="34"/>
      <c r="M2164" s="34"/>
    </row>
    <row r="2165" spans="9:13" s="33" customFormat="1" ht="11.25" x14ac:dyDescent="0.15">
      <c r="I2165" s="34"/>
      <c r="J2165" s="34"/>
      <c r="K2165" s="35"/>
      <c r="L2165" s="34"/>
      <c r="M2165" s="34"/>
    </row>
    <row r="2166" spans="9:13" s="33" customFormat="1" ht="11.25" x14ac:dyDescent="0.15">
      <c r="I2166" s="34"/>
      <c r="J2166" s="34"/>
      <c r="K2166" s="35"/>
      <c r="L2166" s="34"/>
      <c r="M2166" s="34"/>
    </row>
    <row r="2167" spans="9:13" s="33" customFormat="1" ht="11.25" x14ac:dyDescent="0.15">
      <c r="I2167" s="34"/>
      <c r="J2167" s="34"/>
      <c r="K2167" s="35"/>
      <c r="L2167" s="34"/>
      <c r="M2167" s="34"/>
    </row>
    <row r="2168" spans="9:13" s="33" customFormat="1" ht="11.25" x14ac:dyDescent="0.15">
      <c r="I2168" s="34"/>
      <c r="J2168" s="34"/>
      <c r="K2168" s="35"/>
      <c r="L2168" s="34"/>
      <c r="M2168" s="34"/>
    </row>
    <row r="2169" spans="9:13" s="33" customFormat="1" ht="11.25" x14ac:dyDescent="0.15">
      <c r="I2169" s="34"/>
      <c r="J2169" s="34"/>
      <c r="K2169" s="35"/>
      <c r="L2169" s="34"/>
      <c r="M2169" s="34"/>
    </row>
    <row r="2170" spans="9:13" s="33" customFormat="1" ht="11.25" x14ac:dyDescent="0.15">
      <c r="I2170" s="34"/>
      <c r="J2170" s="34"/>
      <c r="K2170" s="35"/>
      <c r="L2170" s="34"/>
      <c r="M2170" s="34"/>
    </row>
    <row r="2171" spans="9:13" s="33" customFormat="1" ht="11.25" x14ac:dyDescent="0.15">
      <c r="I2171" s="34"/>
      <c r="J2171" s="34"/>
      <c r="K2171" s="35"/>
      <c r="L2171" s="34"/>
      <c r="M2171" s="34"/>
    </row>
    <row r="2172" spans="9:13" s="33" customFormat="1" ht="11.25" x14ac:dyDescent="0.15">
      <c r="I2172" s="34"/>
      <c r="J2172" s="34"/>
      <c r="K2172" s="35"/>
      <c r="L2172" s="34"/>
      <c r="M2172" s="34"/>
    </row>
    <row r="2173" spans="9:13" s="33" customFormat="1" ht="11.25" x14ac:dyDescent="0.15">
      <c r="I2173" s="34"/>
      <c r="J2173" s="34"/>
      <c r="K2173" s="35"/>
      <c r="L2173" s="34"/>
      <c r="M2173" s="34"/>
    </row>
    <row r="2174" spans="9:13" s="33" customFormat="1" ht="11.25" x14ac:dyDescent="0.15">
      <c r="I2174" s="34"/>
      <c r="J2174" s="34"/>
      <c r="K2174" s="35"/>
      <c r="L2174" s="34"/>
      <c r="M2174" s="34"/>
    </row>
    <row r="2175" spans="9:13" s="33" customFormat="1" ht="11.25" x14ac:dyDescent="0.15">
      <c r="I2175" s="34"/>
      <c r="J2175" s="34"/>
      <c r="K2175" s="35"/>
      <c r="L2175" s="34"/>
      <c r="M2175" s="34"/>
    </row>
    <row r="2176" spans="9:13" s="33" customFormat="1" ht="11.25" x14ac:dyDescent="0.15">
      <c r="I2176" s="34"/>
      <c r="J2176" s="34"/>
      <c r="K2176" s="35"/>
      <c r="L2176" s="34"/>
      <c r="M2176" s="34"/>
    </row>
    <row r="2177" spans="9:13" s="33" customFormat="1" ht="11.25" x14ac:dyDescent="0.15">
      <c r="I2177" s="34"/>
      <c r="J2177" s="34"/>
      <c r="K2177" s="35"/>
      <c r="L2177" s="34"/>
      <c r="M2177" s="34"/>
    </row>
    <row r="2178" spans="9:13" s="33" customFormat="1" ht="11.25" x14ac:dyDescent="0.15">
      <c r="I2178" s="34"/>
      <c r="J2178" s="34"/>
      <c r="K2178" s="35"/>
      <c r="L2178" s="34"/>
      <c r="M2178" s="34"/>
    </row>
    <row r="2179" spans="9:13" s="33" customFormat="1" ht="11.25" x14ac:dyDescent="0.15">
      <c r="I2179" s="34"/>
      <c r="J2179" s="34"/>
      <c r="K2179" s="35"/>
      <c r="L2179" s="34"/>
      <c r="M2179" s="34"/>
    </row>
    <row r="2180" spans="9:13" s="33" customFormat="1" ht="11.25" x14ac:dyDescent="0.15">
      <c r="I2180" s="34"/>
      <c r="J2180" s="34"/>
      <c r="K2180" s="35"/>
      <c r="L2180" s="34"/>
      <c r="M2180" s="34"/>
    </row>
    <row r="2181" spans="9:13" s="33" customFormat="1" ht="11.25" x14ac:dyDescent="0.15">
      <c r="I2181" s="34"/>
      <c r="J2181" s="34"/>
      <c r="K2181" s="35"/>
      <c r="L2181" s="34"/>
      <c r="M2181" s="34"/>
    </row>
    <row r="2182" spans="9:13" s="33" customFormat="1" ht="11.25" x14ac:dyDescent="0.15">
      <c r="I2182" s="34"/>
      <c r="J2182" s="34"/>
      <c r="K2182" s="35"/>
      <c r="L2182" s="34"/>
      <c r="M2182" s="34"/>
    </row>
    <row r="2183" spans="9:13" s="33" customFormat="1" ht="11.25" x14ac:dyDescent="0.15">
      <c r="I2183" s="34"/>
      <c r="J2183" s="34"/>
      <c r="K2183" s="35"/>
      <c r="L2183" s="34"/>
      <c r="M2183" s="34"/>
    </row>
    <row r="2184" spans="9:13" s="33" customFormat="1" ht="11.25" x14ac:dyDescent="0.15">
      <c r="I2184" s="34"/>
      <c r="J2184" s="34"/>
      <c r="K2184" s="35"/>
      <c r="L2184" s="34"/>
      <c r="M2184" s="34"/>
    </row>
    <row r="2185" spans="9:13" s="33" customFormat="1" ht="11.25" x14ac:dyDescent="0.15">
      <c r="I2185" s="34"/>
      <c r="J2185" s="34"/>
      <c r="K2185" s="35"/>
      <c r="L2185" s="34"/>
      <c r="M2185" s="34"/>
    </row>
    <row r="2186" spans="9:13" s="33" customFormat="1" ht="11.25" x14ac:dyDescent="0.15">
      <c r="I2186" s="34"/>
      <c r="J2186" s="34"/>
      <c r="K2186" s="35"/>
      <c r="L2186" s="34"/>
      <c r="M2186" s="34"/>
    </row>
    <row r="2187" spans="9:13" s="33" customFormat="1" ht="11.25" x14ac:dyDescent="0.15">
      <c r="I2187" s="34"/>
      <c r="J2187" s="34"/>
      <c r="K2187" s="35"/>
      <c r="L2187" s="34"/>
      <c r="M2187" s="34"/>
    </row>
    <row r="2188" spans="9:13" s="33" customFormat="1" ht="11.25" x14ac:dyDescent="0.15">
      <c r="I2188" s="34"/>
      <c r="J2188" s="34"/>
      <c r="K2188" s="35"/>
      <c r="L2188" s="34"/>
      <c r="M2188" s="34"/>
    </row>
    <row r="2189" spans="9:13" s="33" customFormat="1" ht="11.25" x14ac:dyDescent="0.15">
      <c r="I2189" s="34"/>
      <c r="J2189" s="34"/>
      <c r="K2189" s="35"/>
      <c r="L2189" s="34"/>
      <c r="M2189" s="34"/>
    </row>
    <row r="2190" spans="9:13" s="33" customFormat="1" ht="11.25" x14ac:dyDescent="0.15">
      <c r="I2190" s="34"/>
      <c r="J2190" s="34"/>
      <c r="K2190" s="35"/>
      <c r="L2190" s="34"/>
      <c r="M2190" s="34"/>
    </row>
    <row r="2191" spans="9:13" s="33" customFormat="1" ht="11.25" x14ac:dyDescent="0.15">
      <c r="I2191" s="34"/>
      <c r="J2191" s="34"/>
      <c r="K2191" s="35"/>
      <c r="L2191" s="34"/>
      <c r="M2191" s="34"/>
    </row>
    <row r="2192" spans="9:13" s="33" customFormat="1" ht="11.25" x14ac:dyDescent="0.15">
      <c r="I2192" s="34"/>
      <c r="J2192" s="34"/>
      <c r="K2192" s="35"/>
      <c r="L2192" s="34"/>
      <c r="M2192" s="34"/>
    </row>
    <row r="2193" spans="9:13" s="33" customFormat="1" ht="11.25" x14ac:dyDescent="0.15">
      <c r="I2193" s="34"/>
      <c r="J2193" s="34"/>
      <c r="K2193" s="35"/>
      <c r="L2193" s="34"/>
      <c r="M2193" s="34"/>
    </row>
    <row r="2194" spans="9:13" s="33" customFormat="1" ht="11.25" x14ac:dyDescent="0.15">
      <c r="I2194" s="34"/>
      <c r="J2194" s="34"/>
      <c r="K2194" s="35"/>
      <c r="L2194" s="34"/>
      <c r="M2194" s="34"/>
    </row>
    <row r="2195" spans="9:13" s="33" customFormat="1" ht="11.25" x14ac:dyDescent="0.15">
      <c r="I2195" s="34"/>
      <c r="J2195" s="34"/>
      <c r="K2195" s="35"/>
      <c r="L2195" s="34"/>
      <c r="M2195" s="34"/>
    </row>
    <row r="2196" spans="9:13" s="33" customFormat="1" ht="11.25" x14ac:dyDescent="0.15">
      <c r="I2196" s="34"/>
      <c r="J2196" s="34"/>
      <c r="K2196" s="35"/>
      <c r="L2196" s="34"/>
      <c r="M2196" s="34"/>
    </row>
    <row r="2197" spans="9:13" s="33" customFormat="1" ht="11.25" x14ac:dyDescent="0.15">
      <c r="I2197" s="34"/>
      <c r="J2197" s="34"/>
      <c r="K2197" s="35"/>
      <c r="L2197" s="34"/>
      <c r="M2197" s="34"/>
    </row>
    <row r="2198" spans="9:13" s="33" customFormat="1" ht="11.25" x14ac:dyDescent="0.15">
      <c r="I2198" s="34"/>
      <c r="J2198" s="34"/>
      <c r="K2198" s="35"/>
      <c r="L2198" s="34"/>
      <c r="M2198" s="34"/>
    </row>
    <row r="2199" spans="9:13" s="33" customFormat="1" ht="11.25" x14ac:dyDescent="0.15">
      <c r="I2199" s="34"/>
      <c r="J2199" s="34"/>
      <c r="K2199" s="35"/>
      <c r="L2199" s="34"/>
      <c r="M2199" s="34"/>
    </row>
    <row r="2200" spans="9:13" s="33" customFormat="1" ht="11.25" x14ac:dyDescent="0.15">
      <c r="I2200" s="34"/>
      <c r="J2200" s="34"/>
      <c r="K2200" s="35"/>
      <c r="L2200" s="34"/>
      <c r="M2200" s="34"/>
    </row>
    <row r="2201" spans="9:13" s="33" customFormat="1" ht="11.25" x14ac:dyDescent="0.15">
      <c r="I2201" s="34"/>
      <c r="J2201" s="34"/>
      <c r="K2201" s="35"/>
      <c r="L2201" s="34"/>
      <c r="M2201" s="34"/>
    </row>
    <row r="2202" spans="9:13" s="33" customFormat="1" ht="11.25" x14ac:dyDescent="0.15">
      <c r="I2202" s="34"/>
      <c r="J2202" s="34"/>
      <c r="K2202" s="35"/>
      <c r="L2202" s="34"/>
      <c r="M2202" s="34"/>
    </row>
    <row r="2203" spans="9:13" s="33" customFormat="1" ht="11.25" x14ac:dyDescent="0.15">
      <c r="I2203" s="34"/>
      <c r="J2203" s="34"/>
      <c r="K2203" s="35"/>
      <c r="L2203" s="34"/>
      <c r="M2203" s="34"/>
    </row>
    <row r="2204" spans="9:13" s="33" customFormat="1" ht="11.25" x14ac:dyDescent="0.15">
      <c r="I2204" s="34"/>
      <c r="J2204" s="34"/>
      <c r="K2204" s="35"/>
      <c r="L2204" s="34"/>
      <c r="M2204" s="34"/>
    </row>
    <row r="2205" spans="9:13" s="33" customFormat="1" ht="11.25" x14ac:dyDescent="0.15">
      <c r="I2205" s="34"/>
      <c r="J2205" s="34"/>
      <c r="K2205" s="35"/>
      <c r="L2205" s="34"/>
      <c r="M2205" s="34"/>
    </row>
    <row r="2206" spans="9:13" s="33" customFormat="1" ht="11.25" x14ac:dyDescent="0.15">
      <c r="I2206" s="34"/>
      <c r="J2206" s="34"/>
      <c r="K2206" s="35"/>
      <c r="L2206" s="34"/>
      <c r="M2206" s="34"/>
    </row>
    <row r="2207" spans="9:13" s="33" customFormat="1" ht="11.25" x14ac:dyDescent="0.15">
      <c r="I2207" s="34"/>
      <c r="J2207" s="34"/>
      <c r="K2207" s="35"/>
      <c r="L2207" s="34"/>
      <c r="M2207" s="34"/>
    </row>
    <row r="2208" spans="9:13" s="33" customFormat="1" ht="11.25" x14ac:dyDescent="0.15">
      <c r="I2208" s="34"/>
      <c r="J2208" s="34"/>
      <c r="K2208" s="35"/>
      <c r="L2208" s="34"/>
      <c r="M2208" s="34"/>
    </row>
    <row r="2209" spans="9:13" s="33" customFormat="1" ht="11.25" x14ac:dyDescent="0.15">
      <c r="I2209" s="34"/>
      <c r="J2209" s="34"/>
      <c r="K2209" s="35"/>
      <c r="L2209" s="34"/>
      <c r="M2209" s="34"/>
    </row>
    <row r="2210" spans="9:13" s="33" customFormat="1" ht="11.25" x14ac:dyDescent="0.15">
      <c r="I2210" s="34"/>
      <c r="J2210" s="34"/>
      <c r="K2210" s="35"/>
      <c r="L2210" s="34"/>
      <c r="M2210" s="34"/>
    </row>
    <row r="2211" spans="9:13" s="33" customFormat="1" ht="11.25" x14ac:dyDescent="0.15">
      <c r="I2211" s="34"/>
      <c r="J2211" s="34"/>
      <c r="K2211" s="35"/>
      <c r="L2211" s="34"/>
      <c r="M2211" s="34"/>
    </row>
    <row r="2212" spans="9:13" s="33" customFormat="1" ht="11.25" x14ac:dyDescent="0.15">
      <c r="I2212" s="34"/>
      <c r="J2212" s="34"/>
      <c r="K2212" s="35"/>
      <c r="L2212" s="34"/>
      <c r="M2212" s="34"/>
    </row>
    <row r="2213" spans="9:13" s="33" customFormat="1" ht="11.25" x14ac:dyDescent="0.15">
      <c r="I2213" s="34"/>
      <c r="J2213" s="34"/>
      <c r="K2213" s="35"/>
      <c r="L2213" s="34"/>
      <c r="M2213" s="34"/>
    </row>
    <row r="2214" spans="9:13" s="33" customFormat="1" ht="11.25" x14ac:dyDescent="0.15">
      <c r="I2214" s="34"/>
      <c r="J2214" s="34"/>
      <c r="K2214" s="35"/>
      <c r="L2214" s="34"/>
      <c r="M2214" s="34"/>
    </row>
    <row r="2215" spans="9:13" s="33" customFormat="1" ht="11.25" x14ac:dyDescent="0.15">
      <c r="I2215" s="34"/>
      <c r="J2215" s="34"/>
      <c r="K2215" s="35"/>
      <c r="L2215" s="34"/>
      <c r="M2215" s="34"/>
    </row>
    <row r="2216" spans="9:13" s="33" customFormat="1" ht="11.25" x14ac:dyDescent="0.15">
      <c r="I2216" s="34"/>
      <c r="J2216" s="34"/>
      <c r="K2216" s="35"/>
      <c r="L2216" s="34"/>
      <c r="M2216" s="34"/>
    </row>
    <row r="2217" spans="9:13" s="33" customFormat="1" ht="11.25" x14ac:dyDescent="0.15">
      <c r="I2217" s="34"/>
      <c r="J2217" s="34"/>
      <c r="K2217" s="35"/>
      <c r="L2217" s="34"/>
      <c r="M2217" s="34"/>
    </row>
    <row r="2218" spans="9:13" s="33" customFormat="1" ht="11.25" x14ac:dyDescent="0.15">
      <c r="I2218" s="34"/>
      <c r="J2218" s="34"/>
      <c r="K2218" s="35"/>
      <c r="L2218" s="34"/>
      <c r="M2218" s="34"/>
    </row>
    <row r="2219" spans="9:13" s="33" customFormat="1" ht="11.25" x14ac:dyDescent="0.15">
      <c r="I2219" s="34"/>
      <c r="J2219" s="34"/>
      <c r="K2219" s="35"/>
      <c r="L2219" s="34"/>
      <c r="M2219" s="34"/>
    </row>
    <row r="2220" spans="9:13" s="33" customFormat="1" ht="11.25" x14ac:dyDescent="0.15">
      <c r="I2220" s="34"/>
      <c r="J2220" s="34"/>
      <c r="K2220" s="35"/>
      <c r="L2220" s="34"/>
      <c r="M2220" s="34"/>
    </row>
    <row r="2221" spans="9:13" s="33" customFormat="1" ht="11.25" x14ac:dyDescent="0.15">
      <c r="I2221" s="34"/>
      <c r="J2221" s="34"/>
      <c r="K2221" s="35"/>
      <c r="L2221" s="34"/>
      <c r="M2221" s="34"/>
    </row>
    <row r="2222" spans="9:13" s="33" customFormat="1" ht="11.25" x14ac:dyDescent="0.15">
      <c r="I2222" s="34"/>
      <c r="J2222" s="34"/>
      <c r="K2222" s="35"/>
      <c r="L2222" s="34"/>
      <c r="M2222" s="34"/>
    </row>
    <row r="2223" spans="9:13" s="33" customFormat="1" ht="11.25" x14ac:dyDescent="0.15">
      <c r="I2223" s="34"/>
      <c r="J2223" s="34"/>
      <c r="K2223" s="35"/>
      <c r="L2223" s="34"/>
      <c r="M2223" s="34"/>
    </row>
    <row r="2224" spans="9:13" s="33" customFormat="1" ht="11.25" x14ac:dyDescent="0.15">
      <c r="I2224" s="34"/>
      <c r="J2224" s="34"/>
      <c r="K2224" s="35"/>
      <c r="L2224" s="34"/>
      <c r="M2224" s="34"/>
    </row>
    <row r="2225" spans="9:13" s="33" customFormat="1" ht="11.25" x14ac:dyDescent="0.15">
      <c r="I2225" s="34"/>
      <c r="J2225" s="34"/>
      <c r="K2225" s="35"/>
      <c r="L2225" s="34"/>
      <c r="M2225" s="34"/>
    </row>
    <row r="2226" spans="9:13" s="33" customFormat="1" ht="11.25" x14ac:dyDescent="0.15">
      <c r="I2226" s="34"/>
      <c r="J2226" s="34"/>
      <c r="K2226" s="35"/>
      <c r="L2226" s="34"/>
      <c r="M2226" s="34"/>
    </row>
    <row r="2227" spans="9:13" s="33" customFormat="1" ht="11.25" x14ac:dyDescent="0.15">
      <c r="I2227" s="34"/>
      <c r="J2227" s="34"/>
      <c r="K2227" s="35"/>
      <c r="L2227" s="34"/>
      <c r="M2227" s="34"/>
    </row>
    <row r="2228" spans="9:13" s="33" customFormat="1" ht="11.25" x14ac:dyDescent="0.15">
      <c r="I2228" s="34"/>
      <c r="J2228" s="34"/>
      <c r="K2228" s="35"/>
      <c r="L2228" s="34"/>
      <c r="M2228" s="34"/>
    </row>
    <row r="2229" spans="9:13" s="33" customFormat="1" ht="11.25" x14ac:dyDescent="0.15">
      <c r="I2229" s="34"/>
      <c r="J2229" s="34"/>
      <c r="K2229" s="35"/>
      <c r="L2229" s="34"/>
      <c r="M2229" s="34"/>
    </row>
    <row r="2230" spans="9:13" s="33" customFormat="1" ht="11.25" x14ac:dyDescent="0.15">
      <c r="I2230" s="34"/>
      <c r="J2230" s="34"/>
      <c r="K2230" s="35"/>
      <c r="L2230" s="34"/>
      <c r="M2230" s="34"/>
    </row>
    <row r="2231" spans="9:13" s="33" customFormat="1" ht="11.25" x14ac:dyDescent="0.15">
      <c r="I2231" s="34"/>
      <c r="J2231" s="34"/>
      <c r="K2231" s="35"/>
      <c r="L2231" s="34"/>
      <c r="M2231" s="34"/>
    </row>
    <row r="2232" spans="9:13" s="33" customFormat="1" ht="11.25" x14ac:dyDescent="0.15">
      <c r="I2232" s="34"/>
      <c r="J2232" s="34"/>
      <c r="K2232" s="35"/>
      <c r="L2232" s="34"/>
      <c r="M2232" s="34"/>
    </row>
    <row r="2233" spans="9:13" s="33" customFormat="1" ht="11.25" x14ac:dyDescent="0.15">
      <c r="I2233" s="34"/>
      <c r="J2233" s="34"/>
      <c r="K2233" s="35"/>
      <c r="L2233" s="34"/>
      <c r="M2233" s="34"/>
    </row>
    <row r="2234" spans="9:13" s="33" customFormat="1" ht="11.25" x14ac:dyDescent="0.15">
      <c r="I2234" s="34"/>
      <c r="J2234" s="34"/>
      <c r="K2234" s="35"/>
      <c r="L2234" s="34"/>
      <c r="M2234" s="34"/>
    </row>
    <row r="2235" spans="9:13" s="33" customFormat="1" ht="11.25" x14ac:dyDescent="0.15">
      <c r="I2235" s="34"/>
      <c r="J2235" s="34"/>
      <c r="K2235" s="35"/>
      <c r="L2235" s="34"/>
      <c r="M2235" s="34"/>
    </row>
    <row r="2236" spans="9:13" s="33" customFormat="1" ht="11.25" x14ac:dyDescent="0.15">
      <c r="I2236" s="34"/>
      <c r="J2236" s="34"/>
      <c r="K2236" s="35"/>
      <c r="L2236" s="34"/>
      <c r="M2236" s="34"/>
    </row>
    <row r="2237" spans="9:13" s="33" customFormat="1" ht="11.25" x14ac:dyDescent="0.15">
      <c r="I2237" s="34"/>
      <c r="J2237" s="34"/>
      <c r="K2237" s="35"/>
      <c r="L2237" s="34"/>
      <c r="M2237" s="34"/>
    </row>
    <row r="2238" spans="9:13" s="33" customFormat="1" ht="11.25" x14ac:dyDescent="0.15">
      <c r="I2238" s="34"/>
      <c r="J2238" s="34"/>
      <c r="K2238" s="35"/>
      <c r="L2238" s="34"/>
      <c r="M2238" s="34"/>
    </row>
    <row r="2239" spans="9:13" s="33" customFormat="1" ht="11.25" x14ac:dyDescent="0.15">
      <c r="I2239" s="34"/>
      <c r="J2239" s="34"/>
      <c r="K2239" s="35"/>
      <c r="L2239" s="34"/>
      <c r="M2239" s="34"/>
    </row>
    <row r="2240" spans="9:13" s="33" customFormat="1" ht="11.25" x14ac:dyDescent="0.15">
      <c r="I2240" s="34"/>
      <c r="J2240" s="34"/>
      <c r="K2240" s="35"/>
      <c r="L2240" s="34"/>
      <c r="M2240" s="34"/>
    </row>
    <row r="2241" spans="9:13" s="33" customFormat="1" ht="11.25" x14ac:dyDescent="0.15">
      <c r="I2241" s="34"/>
      <c r="J2241" s="34"/>
      <c r="K2241" s="35"/>
      <c r="L2241" s="34"/>
      <c r="M2241" s="34"/>
    </row>
    <row r="2242" spans="9:13" s="33" customFormat="1" ht="11.25" x14ac:dyDescent="0.15">
      <c r="I2242" s="34"/>
      <c r="J2242" s="34"/>
      <c r="K2242" s="35"/>
      <c r="L2242" s="34"/>
      <c r="M2242" s="34"/>
    </row>
    <row r="2243" spans="9:13" s="33" customFormat="1" ht="11.25" x14ac:dyDescent="0.15">
      <c r="I2243" s="34"/>
      <c r="J2243" s="34"/>
      <c r="K2243" s="35"/>
      <c r="L2243" s="34"/>
      <c r="M2243" s="34"/>
    </row>
    <row r="2244" spans="9:13" s="33" customFormat="1" ht="11.25" x14ac:dyDescent="0.15">
      <c r="I2244" s="34"/>
      <c r="J2244" s="34"/>
      <c r="K2244" s="35"/>
      <c r="L2244" s="34"/>
      <c r="M2244" s="34"/>
    </row>
    <row r="2245" spans="9:13" s="33" customFormat="1" ht="11.25" x14ac:dyDescent="0.15">
      <c r="I2245" s="34"/>
      <c r="J2245" s="34"/>
      <c r="K2245" s="35"/>
      <c r="L2245" s="34"/>
      <c r="M2245" s="34"/>
    </row>
    <row r="2246" spans="9:13" s="33" customFormat="1" ht="11.25" x14ac:dyDescent="0.15">
      <c r="I2246" s="34"/>
      <c r="J2246" s="34"/>
      <c r="K2246" s="35"/>
      <c r="L2246" s="34"/>
      <c r="M2246" s="34"/>
    </row>
    <row r="2247" spans="9:13" s="33" customFormat="1" ht="11.25" x14ac:dyDescent="0.15">
      <c r="I2247" s="34"/>
      <c r="J2247" s="34"/>
      <c r="K2247" s="35"/>
      <c r="L2247" s="34"/>
      <c r="M2247" s="34"/>
    </row>
    <row r="2248" spans="9:13" s="33" customFormat="1" ht="11.25" x14ac:dyDescent="0.15">
      <c r="I2248" s="34"/>
      <c r="J2248" s="34"/>
      <c r="K2248" s="35"/>
      <c r="L2248" s="34"/>
      <c r="M2248" s="34"/>
    </row>
    <row r="2249" spans="9:13" s="33" customFormat="1" ht="11.25" x14ac:dyDescent="0.15">
      <c r="I2249" s="34"/>
      <c r="J2249" s="34"/>
      <c r="K2249" s="35"/>
      <c r="L2249" s="34"/>
      <c r="M2249" s="34"/>
    </row>
    <row r="2250" spans="9:13" s="33" customFormat="1" ht="11.25" x14ac:dyDescent="0.15">
      <c r="I2250" s="34"/>
      <c r="J2250" s="34"/>
      <c r="K2250" s="35"/>
      <c r="L2250" s="34"/>
      <c r="M2250" s="34"/>
    </row>
    <row r="2251" spans="9:13" s="33" customFormat="1" ht="11.25" x14ac:dyDescent="0.15">
      <c r="I2251" s="34"/>
      <c r="J2251" s="34"/>
      <c r="K2251" s="35"/>
      <c r="L2251" s="34"/>
      <c r="M2251" s="34"/>
    </row>
    <row r="2252" spans="9:13" s="33" customFormat="1" ht="11.25" x14ac:dyDescent="0.15">
      <c r="I2252" s="34"/>
      <c r="J2252" s="34"/>
      <c r="K2252" s="35"/>
      <c r="L2252" s="34"/>
      <c r="M2252" s="34"/>
    </row>
    <row r="2253" spans="9:13" s="33" customFormat="1" ht="11.25" x14ac:dyDescent="0.15">
      <c r="I2253" s="34"/>
      <c r="J2253" s="34"/>
      <c r="K2253" s="35"/>
      <c r="L2253" s="34"/>
      <c r="M2253" s="34"/>
    </row>
    <row r="2254" spans="9:13" s="33" customFormat="1" ht="11.25" x14ac:dyDescent="0.15">
      <c r="I2254" s="34"/>
      <c r="J2254" s="34"/>
      <c r="K2254" s="35"/>
      <c r="L2254" s="34"/>
      <c r="M2254" s="34"/>
    </row>
    <row r="2255" spans="9:13" s="33" customFormat="1" ht="11.25" x14ac:dyDescent="0.15">
      <c r="I2255" s="34"/>
      <c r="J2255" s="34"/>
      <c r="K2255" s="35"/>
      <c r="L2255" s="34"/>
      <c r="M2255" s="34"/>
    </row>
    <row r="2256" spans="9:13" s="33" customFormat="1" ht="11.25" x14ac:dyDescent="0.15">
      <c r="I2256" s="34"/>
      <c r="J2256" s="34"/>
      <c r="K2256" s="35"/>
      <c r="L2256" s="34"/>
      <c r="M2256" s="34"/>
    </row>
    <row r="2257" spans="9:13" s="33" customFormat="1" ht="11.25" x14ac:dyDescent="0.15">
      <c r="I2257" s="34"/>
      <c r="J2257" s="34"/>
      <c r="K2257" s="35"/>
      <c r="L2257" s="34"/>
      <c r="M2257" s="34"/>
    </row>
    <row r="2258" spans="9:13" s="33" customFormat="1" ht="11.25" x14ac:dyDescent="0.15">
      <c r="I2258" s="34"/>
      <c r="J2258" s="34"/>
      <c r="K2258" s="35"/>
      <c r="L2258" s="34"/>
      <c r="M2258" s="34"/>
    </row>
    <row r="2259" spans="9:13" s="33" customFormat="1" ht="11.25" x14ac:dyDescent="0.15">
      <c r="I2259" s="34"/>
      <c r="J2259" s="34"/>
      <c r="K2259" s="35"/>
      <c r="L2259" s="34"/>
      <c r="M2259" s="34"/>
    </row>
    <row r="2260" spans="9:13" s="33" customFormat="1" ht="11.25" x14ac:dyDescent="0.15">
      <c r="I2260" s="34"/>
      <c r="J2260" s="34"/>
      <c r="K2260" s="35"/>
      <c r="L2260" s="34"/>
      <c r="M2260" s="34"/>
    </row>
    <row r="2261" spans="9:13" s="33" customFormat="1" ht="11.25" x14ac:dyDescent="0.15">
      <c r="I2261" s="34"/>
      <c r="J2261" s="34"/>
      <c r="K2261" s="35"/>
      <c r="L2261" s="34"/>
      <c r="M2261" s="34"/>
    </row>
    <row r="2262" spans="9:13" s="33" customFormat="1" ht="11.25" x14ac:dyDescent="0.15">
      <c r="I2262" s="34"/>
      <c r="J2262" s="34"/>
      <c r="K2262" s="35"/>
      <c r="L2262" s="34"/>
      <c r="M2262" s="34"/>
    </row>
    <row r="2263" spans="9:13" s="33" customFormat="1" ht="11.25" x14ac:dyDescent="0.15">
      <c r="I2263" s="34"/>
      <c r="J2263" s="34"/>
      <c r="K2263" s="35"/>
      <c r="L2263" s="34"/>
      <c r="M2263" s="34"/>
    </row>
    <row r="2264" spans="9:13" s="33" customFormat="1" ht="11.25" x14ac:dyDescent="0.15">
      <c r="I2264" s="34"/>
      <c r="J2264" s="34"/>
      <c r="K2264" s="35"/>
      <c r="L2264" s="34"/>
      <c r="M2264" s="34"/>
    </row>
    <row r="2265" spans="9:13" s="33" customFormat="1" ht="11.25" x14ac:dyDescent="0.15">
      <c r="I2265" s="34"/>
      <c r="J2265" s="34"/>
      <c r="K2265" s="35"/>
      <c r="L2265" s="34"/>
      <c r="M2265" s="34"/>
    </row>
    <row r="2266" spans="9:13" s="33" customFormat="1" ht="11.25" x14ac:dyDescent="0.15">
      <c r="I2266" s="34"/>
      <c r="J2266" s="34"/>
      <c r="K2266" s="35"/>
      <c r="L2266" s="34"/>
      <c r="M2266" s="34"/>
    </row>
    <row r="2267" spans="9:13" s="33" customFormat="1" ht="11.25" x14ac:dyDescent="0.15">
      <c r="I2267" s="34"/>
      <c r="J2267" s="34"/>
      <c r="K2267" s="35"/>
      <c r="L2267" s="34"/>
      <c r="M2267" s="34"/>
    </row>
    <row r="2268" spans="9:13" s="33" customFormat="1" ht="11.25" x14ac:dyDescent="0.15">
      <c r="I2268" s="34"/>
      <c r="J2268" s="34"/>
      <c r="K2268" s="35"/>
      <c r="L2268" s="34"/>
      <c r="M2268" s="34"/>
    </row>
    <row r="2269" spans="9:13" s="33" customFormat="1" ht="11.25" x14ac:dyDescent="0.15">
      <c r="I2269" s="34"/>
      <c r="J2269" s="34"/>
      <c r="K2269" s="35"/>
      <c r="L2269" s="34"/>
      <c r="M2269" s="34"/>
    </row>
    <row r="2270" spans="9:13" s="33" customFormat="1" ht="11.25" x14ac:dyDescent="0.15">
      <c r="I2270" s="34"/>
      <c r="J2270" s="34"/>
      <c r="K2270" s="35"/>
      <c r="L2270" s="34"/>
      <c r="M2270" s="34"/>
    </row>
    <row r="2271" spans="9:13" s="33" customFormat="1" ht="11.25" x14ac:dyDescent="0.15">
      <c r="I2271" s="34"/>
      <c r="J2271" s="34"/>
      <c r="K2271" s="35"/>
      <c r="L2271" s="34"/>
      <c r="M2271" s="34"/>
    </row>
    <row r="2272" spans="9:13" s="33" customFormat="1" ht="11.25" x14ac:dyDescent="0.15">
      <c r="I2272" s="34"/>
      <c r="J2272" s="34"/>
      <c r="K2272" s="35"/>
      <c r="L2272" s="34"/>
      <c r="M2272" s="34"/>
    </row>
    <row r="2273" spans="9:13" s="33" customFormat="1" ht="11.25" x14ac:dyDescent="0.15">
      <c r="I2273" s="34"/>
      <c r="J2273" s="34"/>
      <c r="K2273" s="35"/>
      <c r="L2273" s="34"/>
      <c r="M2273" s="34"/>
    </row>
    <row r="2274" spans="9:13" s="33" customFormat="1" ht="11.25" x14ac:dyDescent="0.15">
      <c r="I2274" s="34"/>
      <c r="J2274" s="34"/>
      <c r="K2274" s="35"/>
      <c r="L2274" s="34"/>
      <c r="M2274" s="34"/>
    </row>
    <row r="2275" spans="9:13" s="33" customFormat="1" ht="11.25" x14ac:dyDescent="0.15">
      <c r="I2275" s="34"/>
      <c r="J2275" s="34"/>
      <c r="K2275" s="35"/>
      <c r="L2275" s="34"/>
      <c r="M2275" s="34"/>
    </row>
    <row r="2276" spans="9:13" s="33" customFormat="1" ht="11.25" x14ac:dyDescent="0.15">
      <c r="I2276" s="34"/>
      <c r="J2276" s="34"/>
      <c r="K2276" s="35"/>
      <c r="L2276" s="34"/>
      <c r="M2276" s="34"/>
    </row>
    <row r="2277" spans="9:13" s="33" customFormat="1" ht="11.25" x14ac:dyDescent="0.15">
      <c r="I2277" s="34"/>
      <c r="J2277" s="34"/>
      <c r="K2277" s="35"/>
      <c r="L2277" s="34"/>
      <c r="M2277" s="34"/>
    </row>
    <row r="2278" spans="9:13" s="33" customFormat="1" ht="11.25" x14ac:dyDescent="0.15">
      <c r="I2278" s="34"/>
      <c r="J2278" s="34"/>
      <c r="K2278" s="35"/>
      <c r="L2278" s="34"/>
      <c r="M2278" s="34"/>
    </row>
    <row r="2279" spans="9:13" s="33" customFormat="1" ht="11.25" x14ac:dyDescent="0.15">
      <c r="I2279" s="34"/>
      <c r="J2279" s="34"/>
      <c r="K2279" s="35"/>
      <c r="L2279" s="34"/>
      <c r="M2279" s="34"/>
    </row>
    <row r="2280" spans="9:13" s="33" customFormat="1" ht="11.25" x14ac:dyDescent="0.15">
      <c r="I2280" s="34"/>
      <c r="J2280" s="34"/>
      <c r="K2280" s="35"/>
      <c r="L2280" s="34"/>
      <c r="M2280" s="34"/>
    </row>
    <row r="2281" spans="9:13" s="33" customFormat="1" ht="11.25" x14ac:dyDescent="0.15">
      <c r="I2281" s="34"/>
      <c r="J2281" s="34"/>
      <c r="K2281" s="35"/>
      <c r="L2281" s="34"/>
      <c r="M2281" s="34"/>
    </row>
    <row r="2282" spans="9:13" s="33" customFormat="1" ht="11.25" x14ac:dyDescent="0.15">
      <c r="I2282" s="34"/>
      <c r="J2282" s="34"/>
      <c r="K2282" s="35"/>
      <c r="L2282" s="34"/>
      <c r="M2282" s="34"/>
    </row>
    <row r="2283" spans="9:13" s="33" customFormat="1" ht="11.25" x14ac:dyDescent="0.15">
      <c r="I2283" s="34"/>
      <c r="J2283" s="34"/>
      <c r="K2283" s="35"/>
      <c r="L2283" s="34"/>
      <c r="M2283" s="34"/>
    </row>
    <row r="2284" spans="9:13" s="33" customFormat="1" ht="11.25" x14ac:dyDescent="0.15">
      <c r="I2284" s="34"/>
      <c r="J2284" s="34"/>
      <c r="K2284" s="35"/>
      <c r="L2284" s="34"/>
      <c r="M2284" s="34"/>
    </row>
    <row r="2285" spans="9:13" s="33" customFormat="1" ht="11.25" x14ac:dyDescent="0.15">
      <c r="I2285" s="34"/>
      <c r="J2285" s="34"/>
      <c r="K2285" s="35"/>
      <c r="L2285" s="34"/>
      <c r="M2285" s="34"/>
    </row>
    <row r="2286" spans="9:13" s="33" customFormat="1" ht="11.25" x14ac:dyDescent="0.15">
      <c r="I2286" s="34"/>
      <c r="J2286" s="34"/>
      <c r="K2286" s="35"/>
      <c r="L2286" s="34"/>
      <c r="M2286" s="34"/>
    </row>
    <row r="2287" spans="9:13" s="33" customFormat="1" ht="11.25" x14ac:dyDescent="0.15">
      <c r="I2287" s="34"/>
      <c r="J2287" s="34"/>
      <c r="K2287" s="35"/>
      <c r="L2287" s="34"/>
      <c r="M2287" s="34"/>
    </row>
    <row r="2288" spans="9:13" s="33" customFormat="1" ht="11.25" x14ac:dyDescent="0.15">
      <c r="I2288" s="34"/>
      <c r="J2288" s="34"/>
      <c r="K2288" s="35"/>
      <c r="L2288" s="34"/>
      <c r="M2288" s="34"/>
    </row>
    <row r="2289" spans="9:13" s="33" customFormat="1" ht="11.25" x14ac:dyDescent="0.15">
      <c r="I2289" s="34"/>
      <c r="J2289" s="34"/>
      <c r="K2289" s="35"/>
      <c r="L2289" s="34"/>
      <c r="M2289" s="34"/>
    </row>
    <row r="2290" spans="9:13" s="33" customFormat="1" ht="11.25" x14ac:dyDescent="0.15">
      <c r="I2290" s="34"/>
      <c r="J2290" s="34"/>
      <c r="K2290" s="35"/>
      <c r="L2290" s="34"/>
      <c r="M2290" s="34"/>
    </row>
    <row r="2291" spans="9:13" s="33" customFormat="1" ht="11.25" x14ac:dyDescent="0.15">
      <c r="I2291" s="34"/>
      <c r="J2291" s="34"/>
      <c r="K2291" s="35"/>
      <c r="L2291" s="34"/>
      <c r="M2291" s="34"/>
    </row>
    <row r="2292" spans="9:13" s="33" customFormat="1" ht="11.25" x14ac:dyDescent="0.15">
      <c r="I2292" s="34"/>
      <c r="J2292" s="34"/>
      <c r="K2292" s="35"/>
      <c r="L2292" s="34"/>
      <c r="M2292" s="34"/>
    </row>
    <row r="2293" spans="9:13" s="33" customFormat="1" ht="11.25" x14ac:dyDescent="0.15">
      <c r="I2293" s="34"/>
      <c r="J2293" s="34"/>
      <c r="K2293" s="35"/>
      <c r="L2293" s="34"/>
      <c r="M2293" s="34"/>
    </row>
    <row r="2294" spans="9:13" s="33" customFormat="1" ht="11.25" x14ac:dyDescent="0.15">
      <c r="I2294" s="34"/>
      <c r="J2294" s="34"/>
      <c r="K2294" s="35"/>
      <c r="L2294" s="34"/>
      <c r="M2294" s="34"/>
    </row>
    <row r="2295" spans="9:13" s="33" customFormat="1" ht="11.25" x14ac:dyDescent="0.15">
      <c r="I2295" s="34"/>
      <c r="J2295" s="34"/>
      <c r="K2295" s="35"/>
      <c r="L2295" s="34"/>
      <c r="M2295" s="34"/>
    </row>
    <row r="2296" spans="9:13" s="33" customFormat="1" ht="11.25" x14ac:dyDescent="0.15">
      <c r="I2296" s="34"/>
      <c r="J2296" s="34"/>
      <c r="K2296" s="35"/>
      <c r="L2296" s="34"/>
      <c r="M2296" s="34"/>
    </row>
    <row r="2297" spans="9:13" s="33" customFormat="1" ht="11.25" x14ac:dyDescent="0.15">
      <c r="I2297" s="34"/>
      <c r="J2297" s="34"/>
      <c r="K2297" s="35"/>
      <c r="L2297" s="34"/>
      <c r="M2297" s="34"/>
    </row>
    <row r="2298" spans="9:13" s="33" customFormat="1" ht="11.25" x14ac:dyDescent="0.15">
      <c r="I2298" s="34"/>
      <c r="J2298" s="34"/>
      <c r="K2298" s="35"/>
      <c r="L2298" s="34"/>
      <c r="M2298" s="34"/>
    </row>
    <row r="2299" spans="9:13" s="33" customFormat="1" ht="11.25" x14ac:dyDescent="0.15">
      <c r="I2299" s="34"/>
      <c r="J2299" s="34"/>
      <c r="K2299" s="35"/>
      <c r="L2299" s="34"/>
      <c r="M2299" s="34"/>
    </row>
    <row r="2300" spans="9:13" s="33" customFormat="1" ht="11.25" x14ac:dyDescent="0.15">
      <c r="I2300" s="34"/>
      <c r="J2300" s="34"/>
      <c r="K2300" s="35"/>
      <c r="L2300" s="34"/>
      <c r="M2300" s="34"/>
    </row>
    <row r="2301" spans="9:13" s="33" customFormat="1" ht="11.25" x14ac:dyDescent="0.15">
      <c r="I2301" s="34"/>
      <c r="J2301" s="34"/>
      <c r="K2301" s="35"/>
      <c r="L2301" s="34"/>
      <c r="M2301" s="34"/>
    </row>
    <row r="2302" spans="9:13" s="33" customFormat="1" ht="11.25" x14ac:dyDescent="0.15">
      <c r="I2302" s="34"/>
      <c r="J2302" s="34"/>
      <c r="K2302" s="35"/>
      <c r="L2302" s="34"/>
      <c r="M2302" s="34"/>
    </row>
    <row r="2303" spans="9:13" s="33" customFormat="1" ht="11.25" x14ac:dyDescent="0.15">
      <c r="I2303" s="34"/>
      <c r="J2303" s="34"/>
      <c r="K2303" s="35"/>
      <c r="L2303" s="34"/>
      <c r="M2303" s="34"/>
    </row>
    <row r="2304" spans="9:13" s="33" customFormat="1" ht="11.25" x14ac:dyDescent="0.15">
      <c r="I2304" s="34"/>
      <c r="J2304" s="34"/>
      <c r="K2304" s="35"/>
      <c r="L2304" s="34"/>
      <c r="M2304" s="34"/>
    </row>
    <row r="2305" spans="9:13" s="33" customFormat="1" ht="11.25" x14ac:dyDescent="0.15">
      <c r="I2305" s="34"/>
      <c r="J2305" s="34"/>
      <c r="K2305" s="35"/>
      <c r="L2305" s="34"/>
      <c r="M2305" s="34"/>
    </row>
    <row r="2306" spans="9:13" s="33" customFormat="1" ht="11.25" x14ac:dyDescent="0.15">
      <c r="I2306" s="34"/>
      <c r="J2306" s="34"/>
      <c r="K2306" s="35"/>
      <c r="L2306" s="34"/>
      <c r="M2306" s="34"/>
    </row>
    <row r="2307" spans="9:13" s="33" customFormat="1" ht="11.25" x14ac:dyDescent="0.15">
      <c r="I2307" s="34"/>
      <c r="J2307" s="34"/>
      <c r="K2307" s="35"/>
      <c r="L2307" s="34"/>
      <c r="M2307" s="34"/>
    </row>
    <row r="2308" spans="9:13" s="33" customFormat="1" ht="11.25" x14ac:dyDescent="0.15">
      <c r="I2308" s="34"/>
      <c r="J2308" s="34"/>
      <c r="K2308" s="35"/>
      <c r="L2308" s="34"/>
      <c r="M2308" s="34"/>
    </row>
    <row r="2309" spans="9:13" s="33" customFormat="1" ht="11.25" x14ac:dyDescent="0.15">
      <c r="I2309" s="34"/>
      <c r="J2309" s="34"/>
      <c r="K2309" s="35"/>
      <c r="L2309" s="34"/>
      <c r="M2309" s="34"/>
    </row>
    <row r="2310" spans="9:13" s="33" customFormat="1" ht="11.25" x14ac:dyDescent="0.15">
      <c r="I2310" s="34"/>
      <c r="J2310" s="34"/>
      <c r="K2310" s="35"/>
      <c r="L2310" s="34"/>
      <c r="M2310" s="34"/>
    </row>
    <row r="2311" spans="9:13" s="33" customFormat="1" ht="11.25" x14ac:dyDescent="0.15">
      <c r="I2311" s="34"/>
      <c r="J2311" s="34"/>
      <c r="K2311" s="35"/>
      <c r="L2311" s="34"/>
      <c r="M2311" s="34"/>
    </row>
    <row r="2312" spans="9:13" s="33" customFormat="1" ht="11.25" x14ac:dyDescent="0.15">
      <c r="I2312" s="34"/>
      <c r="J2312" s="34"/>
      <c r="K2312" s="35"/>
      <c r="L2312" s="34"/>
      <c r="M2312" s="34"/>
    </row>
    <row r="2313" spans="9:13" s="33" customFormat="1" ht="11.25" x14ac:dyDescent="0.15">
      <c r="I2313" s="34"/>
      <c r="J2313" s="34"/>
      <c r="K2313" s="35"/>
      <c r="L2313" s="34"/>
      <c r="M2313" s="34"/>
    </row>
    <row r="2314" spans="9:13" s="33" customFormat="1" ht="11.25" x14ac:dyDescent="0.15">
      <c r="I2314" s="34"/>
      <c r="J2314" s="34"/>
      <c r="K2314" s="35"/>
      <c r="L2314" s="34"/>
      <c r="M2314" s="34"/>
    </row>
    <row r="2315" spans="9:13" s="33" customFormat="1" ht="11.25" x14ac:dyDescent="0.15">
      <c r="I2315" s="34"/>
      <c r="J2315" s="34"/>
      <c r="K2315" s="35"/>
      <c r="L2315" s="34"/>
      <c r="M2315" s="34"/>
    </row>
    <row r="2316" spans="9:13" s="33" customFormat="1" ht="11.25" x14ac:dyDescent="0.15">
      <c r="I2316" s="34"/>
      <c r="J2316" s="34"/>
      <c r="K2316" s="35"/>
      <c r="L2316" s="34"/>
      <c r="M2316" s="34"/>
    </row>
    <row r="2317" spans="9:13" s="33" customFormat="1" ht="11.25" x14ac:dyDescent="0.15">
      <c r="I2317" s="34"/>
      <c r="J2317" s="34"/>
      <c r="K2317" s="35"/>
      <c r="L2317" s="34"/>
      <c r="M2317" s="34"/>
    </row>
    <row r="2318" spans="9:13" s="33" customFormat="1" ht="11.25" x14ac:dyDescent="0.15">
      <c r="I2318" s="34"/>
      <c r="J2318" s="34"/>
      <c r="K2318" s="35"/>
      <c r="L2318" s="34"/>
      <c r="M2318" s="34"/>
    </row>
    <row r="2319" spans="9:13" s="33" customFormat="1" ht="11.25" x14ac:dyDescent="0.15">
      <c r="I2319" s="34"/>
      <c r="J2319" s="34"/>
      <c r="K2319" s="35"/>
      <c r="L2319" s="34"/>
      <c r="M2319" s="34"/>
    </row>
    <row r="2320" spans="9:13" s="33" customFormat="1" ht="11.25" x14ac:dyDescent="0.15">
      <c r="I2320" s="34"/>
      <c r="J2320" s="34"/>
      <c r="K2320" s="35"/>
      <c r="L2320" s="34"/>
      <c r="M2320" s="34"/>
    </row>
    <row r="2321" spans="9:13" s="33" customFormat="1" ht="11.25" x14ac:dyDescent="0.15">
      <c r="I2321" s="34"/>
      <c r="J2321" s="34"/>
      <c r="K2321" s="35"/>
      <c r="L2321" s="34"/>
      <c r="M2321" s="34"/>
    </row>
    <row r="2322" spans="9:13" s="33" customFormat="1" ht="11.25" x14ac:dyDescent="0.15">
      <c r="I2322" s="34"/>
      <c r="J2322" s="34"/>
      <c r="K2322" s="35"/>
      <c r="L2322" s="34"/>
      <c r="M2322" s="34"/>
    </row>
    <row r="2323" spans="9:13" s="33" customFormat="1" ht="11.25" x14ac:dyDescent="0.15">
      <c r="I2323" s="34"/>
      <c r="J2323" s="34"/>
      <c r="K2323" s="35"/>
      <c r="L2323" s="34"/>
      <c r="M2323" s="34"/>
    </row>
    <row r="2324" spans="9:13" s="33" customFormat="1" ht="11.25" x14ac:dyDescent="0.15">
      <c r="I2324" s="34"/>
      <c r="J2324" s="34"/>
      <c r="K2324" s="35"/>
      <c r="L2324" s="34"/>
      <c r="M2324" s="34"/>
    </row>
    <row r="2325" spans="9:13" s="33" customFormat="1" ht="11.25" x14ac:dyDescent="0.15">
      <c r="I2325" s="34"/>
      <c r="J2325" s="34"/>
      <c r="K2325" s="35"/>
      <c r="L2325" s="34"/>
      <c r="M2325" s="34"/>
    </row>
    <row r="2326" spans="9:13" s="33" customFormat="1" ht="11.25" x14ac:dyDescent="0.15">
      <c r="I2326" s="34"/>
      <c r="J2326" s="34"/>
      <c r="K2326" s="35"/>
      <c r="L2326" s="34"/>
      <c r="M2326" s="34"/>
    </row>
    <row r="2327" spans="9:13" s="33" customFormat="1" ht="11.25" x14ac:dyDescent="0.15">
      <c r="I2327" s="34"/>
      <c r="J2327" s="34"/>
      <c r="K2327" s="35"/>
      <c r="L2327" s="34"/>
      <c r="M2327" s="34"/>
    </row>
    <row r="2328" spans="9:13" s="33" customFormat="1" ht="11.25" x14ac:dyDescent="0.15">
      <c r="I2328" s="34"/>
      <c r="J2328" s="34"/>
      <c r="K2328" s="35"/>
      <c r="L2328" s="34"/>
      <c r="M2328" s="34"/>
    </row>
    <row r="2329" spans="9:13" s="33" customFormat="1" ht="11.25" x14ac:dyDescent="0.15">
      <c r="I2329" s="34"/>
      <c r="J2329" s="34"/>
      <c r="K2329" s="35"/>
      <c r="L2329" s="34"/>
      <c r="M2329" s="34"/>
    </row>
    <row r="2330" spans="9:13" s="33" customFormat="1" ht="11.25" x14ac:dyDescent="0.15">
      <c r="I2330" s="34"/>
      <c r="J2330" s="34"/>
      <c r="K2330" s="35"/>
      <c r="L2330" s="34"/>
      <c r="M2330" s="34"/>
    </row>
    <row r="2331" spans="9:13" s="33" customFormat="1" ht="11.25" x14ac:dyDescent="0.15">
      <c r="I2331" s="34"/>
      <c r="J2331" s="34"/>
      <c r="K2331" s="35"/>
      <c r="L2331" s="34"/>
      <c r="M2331" s="34"/>
    </row>
    <row r="2332" spans="9:13" s="33" customFormat="1" ht="11.25" x14ac:dyDescent="0.15">
      <c r="I2332" s="34"/>
      <c r="J2332" s="34"/>
      <c r="K2332" s="35"/>
      <c r="L2332" s="34"/>
      <c r="M2332" s="34"/>
    </row>
    <row r="2333" spans="9:13" s="33" customFormat="1" ht="11.25" x14ac:dyDescent="0.15">
      <c r="I2333" s="34"/>
      <c r="J2333" s="34"/>
      <c r="K2333" s="35"/>
      <c r="L2333" s="34"/>
      <c r="M2333" s="34"/>
    </row>
    <row r="2334" spans="9:13" s="33" customFormat="1" ht="11.25" x14ac:dyDescent="0.15">
      <c r="I2334" s="34"/>
      <c r="J2334" s="34"/>
      <c r="K2334" s="35"/>
      <c r="L2334" s="34"/>
      <c r="M2334" s="34"/>
    </row>
    <row r="2335" spans="9:13" s="33" customFormat="1" ht="11.25" x14ac:dyDescent="0.15">
      <c r="I2335" s="34"/>
      <c r="J2335" s="34"/>
      <c r="K2335" s="35"/>
      <c r="L2335" s="34"/>
      <c r="M2335" s="34"/>
    </row>
    <row r="2336" spans="9:13" s="33" customFormat="1" ht="11.25" x14ac:dyDescent="0.15">
      <c r="I2336" s="34"/>
      <c r="J2336" s="34"/>
      <c r="K2336" s="35"/>
      <c r="L2336" s="34"/>
      <c r="M2336" s="34"/>
    </row>
    <row r="2337" spans="9:13" s="33" customFormat="1" ht="11.25" x14ac:dyDescent="0.15">
      <c r="I2337" s="34"/>
      <c r="J2337" s="34"/>
      <c r="K2337" s="35"/>
      <c r="L2337" s="34"/>
      <c r="M2337" s="34"/>
    </row>
    <row r="2338" spans="9:13" s="33" customFormat="1" ht="11.25" x14ac:dyDescent="0.15">
      <c r="I2338" s="34"/>
      <c r="J2338" s="34"/>
      <c r="K2338" s="35"/>
      <c r="L2338" s="34"/>
      <c r="M2338" s="34"/>
    </row>
    <row r="2339" spans="9:13" s="33" customFormat="1" ht="11.25" x14ac:dyDescent="0.15">
      <c r="I2339" s="34"/>
      <c r="J2339" s="34"/>
      <c r="K2339" s="35"/>
      <c r="L2339" s="34"/>
      <c r="M2339" s="34"/>
    </row>
    <row r="2340" spans="9:13" s="33" customFormat="1" ht="11.25" x14ac:dyDescent="0.15">
      <c r="I2340" s="34"/>
      <c r="J2340" s="34"/>
      <c r="K2340" s="35"/>
      <c r="L2340" s="34"/>
      <c r="M2340" s="34"/>
    </row>
    <row r="2341" spans="9:13" s="33" customFormat="1" ht="11.25" x14ac:dyDescent="0.15">
      <c r="I2341" s="34"/>
      <c r="J2341" s="34"/>
      <c r="K2341" s="35"/>
      <c r="L2341" s="34"/>
      <c r="M2341" s="34"/>
    </row>
    <row r="2342" spans="9:13" s="33" customFormat="1" ht="11.25" x14ac:dyDescent="0.15">
      <c r="I2342" s="34"/>
      <c r="J2342" s="34"/>
      <c r="K2342" s="35"/>
      <c r="L2342" s="34"/>
      <c r="M2342" s="34"/>
    </row>
    <row r="2343" spans="9:13" s="33" customFormat="1" ht="11.25" x14ac:dyDescent="0.15">
      <c r="I2343" s="34"/>
      <c r="J2343" s="34"/>
      <c r="K2343" s="35"/>
      <c r="L2343" s="34"/>
      <c r="M2343" s="34"/>
    </row>
    <row r="2344" spans="9:13" s="33" customFormat="1" ht="11.25" x14ac:dyDescent="0.15">
      <c r="I2344" s="34"/>
      <c r="J2344" s="34"/>
      <c r="K2344" s="35"/>
      <c r="L2344" s="34"/>
      <c r="M2344" s="34"/>
    </row>
    <row r="2345" spans="9:13" s="33" customFormat="1" ht="11.25" x14ac:dyDescent="0.15">
      <c r="I2345" s="34"/>
      <c r="J2345" s="34"/>
      <c r="K2345" s="35"/>
      <c r="L2345" s="34"/>
      <c r="M2345" s="34"/>
    </row>
    <row r="2346" spans="9:13" s="33" customFormat="1" ht="11.25" x14ac:dyDescent="0.15">
      <c r="I2346" s="34"/>
      <c r="J2346" s="34"/>
      <c r="K2346" s="35"/>
      <c r="L2346" s="34"/>
      <c r="M2346" s="34"/>
    </row>
    <row r="2347" spans="9:13" s="33" customFormat="1" ht="11.25" x14ac:dyDescent="0.15">
      <c r="I2347" s="34"/>
      <c r="J2347" s="34"/>
      <c r="K2347" s="35"/>
      <c r="L2347" s="34"/>
      <c r="M2347" s="34"/>
    </row>
    <row r="2348" spans="9:13" s="33" customFormat="1" ht="11.25" x14ac:dyDescent="0.15">
      <c r="I2348" s="34"/>
      <c r="J2348" s="34"/>
      <c r="K2348" s="35"/>
      <c r="L2348" s="34"/>
      <c r="M2348" s="34"/>
    </row>
    <row r="2349" spans="9:13" s="33" customFormat="1" ht="11.25" x14ac:dyDescent="0.15">
      <c r="I2349" s="34"/>
      <c r="J2349" s="34"/>
      <c r="K2349" s="35"/>
      <c r="L2349" s="34"/>
      <c r="M2349" s="34"/>
    </row>
    <row r="2350" spans="9:13" s="33" customFormat="1" ht="11.25" x14ac:dyDescent="0.15">
      <c r="I2350" s="34"/>
      <c r="J2350" s="34"/>
      <c r="K2350" s="35"/>
      <c r="L2350" s="34"/>
      <c r="M2350" s="34"/>
    </row>
    <row r="2351" spans="9:13" s="33" customFormat="1" ht="11.25" x14ac:dyDescent="0.15">
      <c r="I2351" s="34"/>
      <c r="J2351" s="34"/>
      <c r="K2351" s="35"/>
      <c r="L2351" s="34"/>
      <c r="M2351" s="34"/>
    </row>
    <row r="2352" spans="9:13" s="33" customFormat="1" ht="11.25" x14ac:dyDescent="0.15">
      <c r="I2352" s="34"/>
      <c r="J2352" s="34"/>
      <c r="K2352" s="35"/>
      <c r="L2352" s="34"/>
      <c r="M2352" s="34"/>
    </row>
    <row r="2353" spans="9:13" s="33" customFormat="1" ht="11.25" x14ac:dyDescent="0.15">
      <c r="I2353" s="34"/>
      <c r="J2353" s="34"/>
      <c r="K2353" s="35"/>
      <c r="L2353" s="34"/>
      <c r="M2353" s="34"/>
    </row>
    <row r="2354" spans="9:13" s="33" customFormat="1" ht="11.25" x14ac:dyDescent="0.15">
      <c r="I2354" s="34"/>
      <c r="J2354" s="34"/>
      <c r="K2354" s="35"/>
      <c r="L2354" s="34"/>
      <c r="M2354" s="34"/>
    </row>
    <row r="2355" spans="9:13" s="33" customFormat="1" ht="11.25" x14ac:dyDescent="0.15">
      <c r="I2355" s="34"/>
      <c r="J2355" s="34"/>
      <c r="K2355" s="35"/>
      <c r="L2355" s="34"/>
      <c r="M2355" s="34"/>
    </row>
    <row r="2356" spans="9:13" s="33" customFormat="1" ht="11.25" x14ac:dyDescent="0.15">
      <c r="I2356" s="34"/>
      <c r="J2356" s="34"/>
      <c r="K2356" s="35"/>
      <c r="L2356" s="34"/>
      <c r="M2356" s="34"/>
    </row>
    <row r="2357" spans="9:13" s="33" customFormat="1" ht="11.25" x14ac:dyDescent="0.15">
      <c r="I2357" s="34"/>
      <c r="J2357" s="34"/>
      <c r="K2357" s="35"/>
      <c r="L2357" s="34"/>
      <c r="M2357" s="34"/>
    </row>
    <row r="2358" spans="9:13" s="33" customFormat="1" ht="11.25" x14ac:dyDescent="0.15">
      <c r="I2358" s="34"/>
      <c r="J2358" s="34"/>
      <c r="K2358" s="35"/>
      <c r="L2358" s="34"/>
      <c r="M2358" s="34"/>
    </row>
    <row r="2359" spans="9:13" s="33" customFormat="1" ht="11.25" x14ac:dyDescent="0.15">
      <c r="I2359" s="34"/>
      <c r="J2359" s="34"/>
      <c r="K2359" s="35"/>
      <c r="L2359" s="34"/>
      <c r="M2359" s="34"/>
    </row>
    <row r="2360" spans="9:13" s="33" customFormat="1" ht="11.25" x14ac:dyDescent="0.15">
      <c r="I2360" s="34"/>
      <c r="J2360" s="34"/>
      <c r="K2360" s="35"/>
      <c r="L2360" s="34"/>
      <c r="M2360" s="34"/>
    </row>
    <row r="2361" spans="9:13" s="33" customFormat="1" ht="11.25" x14ac:dyDescent="0.15">
      <c r="I2361" s="34"/>
      <c r="J2361" s="34"/>
      <c r="K2361" s="35"/>
      <c r="L2361" s="34"/>
      <c r="M2361" s="34"/>
    </row>
    <row r="2362" spans="9:13" s="33" customFormat="1" ht="11.25" x14ac:dyDescent="0.15">
      <c r="I2362" s="34"/>
      <c r="J2362" s="34"/>
      <c r="K2362" s="35"/>
      <c r="L2362" s="34"/>
      <c r="M2362" s="34"/>
    </row>
    <row r="2363" spans="9:13" s="33" customFormat="1" ht="11.25" x14ac:dyDescent="0.15">
      <c r="I2363" s="34"/>
      <c r="J2363" s="34"/>
      <c r="K2363" s="35"/>
      <c r="L2363" s="34"/>
      <c r="M2363" s="34"/>
    </row>
    <row r="2364" spans="9:13" s="33" customFormat="1" ht="11.25" x14ac:dyDescent="0.15">
      <c r="I2364" s="34"/>
      <c r="J2364" s="34"/>
      <c r="K2364" s="35"/>
      <c r="L2364" s="34"/>
      <c r="M2364" s="34"/>
    </row>
    <row r="2365" spans="9:13" s="33" customFormat="1" ht="11.25" x14ac:dyDescent="0.15">
      <c r="I2365" s="34"/>
      <c r="J2365" s="34"/>
      <c r="K2365" s="35"/>
      <c r="L2365" s="34"/>
      <c r="M2365" s="34"/>
    </row>
    <row r="2366" spans="9:13" s="33" customFormat="1" ht="11.25" x14ac:dyDescent="0.15">
      <c r="I2366" s="34"/>
      <c r="J2366" s="34"/>
      <c r="K2366" s="35"/>
      <c r="L2366" s="34"/>
      <c r="M2366" s="34"/>
    </row>
    <row r="2367" spans="9:13" s="33" customFormat="1" ht="11.25" x14ac:dyDescent="0.15">
      <c r="I2367" s="34"/>
      <c r="J2367" s="34"/>
      <c r="K2367" s="35"/>
      <c r="L2367" s="34"/>
      <c r="M2367" s="34"/>
    </row>
    <row r="2368" spans="9:13" s="33" customFormat="1" ht="11.25" x14ac:dyDescent="0.15">
      <c r="I2368" s="34"/>
      <c r="J2368" s="34"/>
      <c r="K2368" s="35"/>
      <c r="L2368" s="34"/>
      <c r="M2368" s="34"/>
    </row>
    <row r="2369" spans="9:13" s="33" customFormat="1" ht="11.25" x14ac:dyDescent="0.15">
      <c r="I2369" s="34"/>
      <c r="J2369" s="34"/>
      <c r="K2369" s="35"/>
      <c r="L2369" s="34"/>
      <c r="M2369" s="34"/>
    </row>
    <row r="2370" spans="9:13" s="33" customFormat="1" ht="11.25" x14ac:dyDescent="0.15">
      <c r="I2370" s="34"/>
      <c r="J2370" s="34"/>
      <c r="K2370" s="35"/>
      <c r="L2370" s="34"/>
      <c r="M2370" s="34"/>
    </row>
    <row r="2371" spans="9:13" s="33" customFormat="1" ht="11.25" x14ac:dyDescent="0.15">
      <c r="I2371" s="34"/>
      <c r="J2371" s="34"/>
      <c r="K2371" s="35"/>
      <c r="L2371" s="34"/>
      <c r="M2371" s="34"/>
    </row>
    <row r="2372" spans="9:13" s="33" customFormat="1" ht="11.25" x14ac:dyDescent="0.15">
      <c r="I2372" s="34"/>
      <c r="J2372" s="34"/>
      <c r="K2372" s="35"/>
      <c r="L2372" s="34"/>
      <c r="M2372" s="34"/>
    </row>
    <row r="2373" spans="9:13" s="33" customFormat="1" ht="11.25" x14ac:dyDescent="0.15">
      <c r="I2373" s="34"/>
      <c r="J2373" s="34"/>
      <c r="K2373" s="35"/>
      <c r="L2373" s="34"/>
      <c r="M2373" s="34"/>
    </row>
    <row r="2374" spans="9:13" s="33" customFormat="1" ht="11.25" x14ac:dyDescent="0.15">
      <c r="I2374" s="34"/>
      <c r="J2374" s="34"/>
      <c r="K2374" s="35"/>
      <c r="L2374" s="34"/>
      <c r="M2374" s="34"/>
    </row>
    <row r="2375" spans="9:13" s="33" customFormat="1" ht="11.25" x14ac:dyDescent="0.15">
      <c r="I2375" s="34"/>
      <c r="J2375" s="34"/>
      <c r="K2375" s="35"/>
      <c r="L2375" s="34"/>
      <c r="M2375" s="34"/>
    </row>
    <row r="2376" spans="9:13" s="33" customFormat="1" ht="11.25" x14ac:dyDescent="0.15">
      <c r="I2376" s="34"/>
      <c r="J2376" s="34"/>
      <c r="K2376" s="35"/>
      <c r="L2376" s="34"/>
      <c r="M2376" s="34"/>
    </row>
    <row r="2377" spans="9:13" s="33" customFormat="1" ht="11.25" x14ac:dyDescent="0.15">
      <c r="I2377" s="34"/>
      <c r="J2377" s="34"/>
      <c r="K2377" s="35"/>
      <c r="L2377" s="34"/>
      <c r="M2377" s="34"/>
    </row>
    <row r="2378" spans="9:13" s="33" customFormat="1" ht="11.25" x14ac:dyDescent="0.15">
      <c r="I2378" s="34"/>
      <c r="J2378" s="34"/>
      <c r="K2378" s="35"/>
      <c r="L2378" s="34"/>
      <c r="M2378" s="34"/>
    </row>
    <row r="2379" spans="9:13" s="33" customFormat="1" ht="11.25" x14ac:dyDescent="0.15">
      <c r="I2379" s="34"/>
      <c r="J2379" s="34"/>
      <c r="K2379" s="35"/>
      <c r="L2379" s="34"/>
      <c r="M2379" s="34"/>
    </row>
    <row r="2380" spans="9:13" s="33" customFormat="1" ht="11.25" x14ac:dyDescent="0.15">
      <c r="I2380" s="34"/>
      <c r="J2380" s="34"/>
      <c r="K2380" s="35"/>
      <c r="L2380" s="34"/>
      <c r="M2380" s="34"/>
    </row>
    <row r="2381" spans="9:13" s="33" customFormat="1" ht="11.25" x14ac:dyDescent="0.15">
      <c r="I2381" s="34"/>
      <c r="J2381" s="34"/>
      <c r="K2381" s="35"/>
      <c r="L2381" s="34"/>
      <c r="M2381" s="34"/>
    </row>
    <row r="2382" spans="9:13" s="33" customFormat="1" ht="11.25" x14ac:dyDescent="0.15">
      <c r="I2382" s="34"/>
      <c r="J2382" s="34"/>
      <c r="K2382" s="35"/>
      <c r="L2382" s="34"/>
      <c r="M2382" s="34"/>
    </row>
    <row r="2383" spans="9:13" s="33" customFormat="1" ht="11.25" x14ac:dyDescent="0.15">
      <c r="I2383" s="34"/>
      <c r="J2383" s="34"/>
      <c r="K2383" s="35"/>
      <c r="L2383" s="34"/>
      <c r="M2383" s="34"/>
    </row>
    <row r="2384" spans="9:13" s="33" customFormat="1" ht="11.25" x14ac:dyDescent="0.15">
      <c r="I2384" s="34"/>
      <c r="J2384" s="34"/>
      <c r="K2384" s="35"/>
      <c r="L2384" s="34"/>
      <c r="M2384" s="34"/>
    </row>
    <row r="2385" spans="9:13" s="33" customFormat="1" ht="11.25" x14ac:dyDescent="0.15">
      <c r="I2385" s="34"/>
      <c r="J2385" s="34"/>
      <c r="K2385" s="35"/>
      <c r="L2385" s="34"/>
      <c r="M2385" s="34"/>
    </row>
    <row r="2386" spans="9:13" s="33" customFormat="1" ht="11.25" x14ac:dyDescent="0.15">
      <c r="I2386" s="34"/>
      <c r="J2386" s="34"/>
      <c r="K2386" s="35"/>
      <c r="L2386" s="34"/>
      <c r="M2386" s="34"/>
    </row>
    <row r="2387" spans="9:13" s="33" customFormat="1" ht="11.25" x14ac:dyDescent="0.15">
      <c r="I2387" s="34"/>
      <c r="J2387" s="34"/>
      <c r="K2387" s="35"/>
      <c r="L2387" s="34"/>
      <c r="M2387" s="34"/>
    </row>
    <row r="2388" spans="9:13" s="33" customFormat="1" ht="11.25" x14ac:dyDescent="0.15">
      <c r="I2388" s="34"/>
      <c r="J2388" s="34"/>
      <c r="K2388" s="35"/>
      <c r="L2388" s="34"/>
      <c r="M2388" s="34"/>
    </row>
    <row r="2389" spans="9:13" s="33" customFormat="1" ht="11.25" x14ac:dyDescent="0.15">
      <c r="I2389" s="34"/>
      <c r="J2389" s="34"/>
      <c r="K2389" s="35"/>
      <c r="L2389" s="34"/>
      <c r="M2389" s="34"/>
    </row>
    <row r="2390" spans="9:13" s="33" customFormat="1" ht="11.25" x14ac:dyDescent="0.15">
      <c r="I2390" s="34"/>
      <c r="J2390" s="34"/>
      <c r="K2390" s="35"/>
      <c r="L2390" s="34"/>
      <c r="M2390" s="34"/>
    </row>
    <row r="2391" spans="9:13" s="33" customFormat="1" ht="11.25" x14ac:dyDescent="0.15">
      <c r="I2391" s="34"/>
      <c r="J2391" s="34"/>
      <c r="K2391" s="35"/>
      <c r="L2391" s="34"/>
      <c r="M2391" s="34"/>
    </row>
    <row r="2392" spans="9:13" s="33" customFormat="1" ht="11.25" x14ac:dyDescent="0.15">
      <c r="I2392" s="34"/>
      <c r="J2392" s="34"/>
      <c r="K2392" s="35"/>
      <c r="L2392" s="34"/>
      <c r="M2392" s="34"/>
    </row>
    <row r="2393" spans="9:13" s="33" customFormat="1" ht="11.25" x14ac:dyDescent="0.15">
      <c r="I2393" s="34"/>
      <c r="J2393" s="34"/>
      <c r="K2393" s="35"/>
      <c r="L2393" s="34"/>
      <c r="M2393" s="34"/>
    </row>
    <row r="2394" spans="9:13" s="33" customFormat="1" ht="11.25" x14ac:dyDescent="0.15">
      <c r="I2394" s="34"/>
      <c r="J2394" s="34"/>
      <c r="K2394" s="35"/>
      <c r="L2394" s="34"/>
      <c r="M2394" s="34"/>
    </row>
    <row r="2395" spans="9:13" s="33" customFormat="1" ht="11.25" x14ac:dyDescent="0.15">
      <c r="I2395" s="34"/>
      <c r="J2395" s="34"/>
      <c r="K2395" s="35"/>
      <c r="L2395" s="34"/>
      <c r="M2395" s="34"/>
    </row>
    <row r="2396" spans="9:13" s="33" customFormat="1" ht="11.25" x14ac:dyDescent="0.15">
      <c r="I2396" s="34"/>
      <c r="J2396" s="34"/>
      <c r="K2396" s="35"/>
      <c r="L2396" s="34"/>
      <c r="M2396" s="34"/>
    </row>
    <row r="2397" spans="9:13" s="33" customFormat="1" ht="11.25" x14ac:dyDescent="0.15">
      <c r="I2397" s="34"/>
      <c r="J2397" s="34"/>
      <c r="K2397" s="35"/>
      <c r="L2397" s="34"/>
      <c r="M2397" s="34"/>
    </row>
    <row r="2398" spans="9:13" s="33" customFormat="1" ht="11.25" x14ac:dyDescent="0.15">
      <c r="I2398" s="34"/>
      <c r="J2398" s="34"/>
      <c r="K2398" s="35"/>
      <c r="L2398" s="34"/>
      <c r="M2398" s="34"/>
    </row>
    <row r="2399" spans="9:13" s="33" customFormat="1" ht="11.25" x14ac:dyDescent="0.15">
      <c r="I2399" s="34"/>
      <c r="J2399" s="34"/>
      <c r="K2399" s="35"/>
      <c r="L2399" s="34"/>
      <c r="M2399" s="34"/>
    </row>
    <row r="2400" spans="9:13" s="33" customFormat="1" ht="11.25" x14ac:dyDescent="0.15">
      <c r="I2400" s="34"/>
      <c r="J2400" s="34"/>
      <c r="K2400" s="35"/>
      <c r="L2400" s="34"/>
      <c r="M2400" s="34"/>
    </row>
    <row r="2401" spans="9:13" s="33" customFormat="1" ht="11.25" x14ac:dyDescent="0.15">
      <c r="I2401" s="34"/>
      <c r="J2401" s="34"/>
      <c r="K2401" s="35"/>
      <c r="L2401" s="34"/>
      <c r="M2401" s="34"/>
    </row>
    <row r="2402" spans="9:13" s="33" customFormat="1" ht="11.25" x14ac:dyDescent="0.15">
      <c r="I2402" s="34"/>
      <c r="J2402" s="34"/>
      <c r="K2402" s="35"/>
      <c r="L2402" s="34"/>
      <c r="M2402" s="34"/>
    </row>
    <row r="2403" spans="9:13" s="33" customFormat="1" ht="11.25" x14ac:dyDescent="0.15">
      <c r="I2403" s="34"/>
      <c r="J2403" s="34"/>
      <c r="K2403" s="35"/>
      <c r="L2403" s="34"/>
      <c r="M2403" s="34"/>
    </row>
    <row r="2404" spans="9:13" s="33" customFormat="1" ht="11.25" x14ac:dyDescent="0.15">
      <c r="I2404" s="34"/>
      <c r="J2404" s="34"/>
      <c r="K2404" s="35"/>
      <c r="L2404" s="34"/>
      <c r="M2404" s="34"/>
    </row>
    <row r="2405" spans="9:13" s="33" customFormat="1" ht="11.25" x14ac:dyDescent="0.15">
      <c r="I2405" s="34"/>
      <c r="J2405" s="34"/>
      <c r="K2405" s="35"/>
      <c r="L2405" s="34"/>
      <c r="M2405" s="34"/>
    </row>
    <row r="2406" spans="9:13" s="33" customFormat="1" ht="11.25" x14ac:dyDescent="0.15">
      <c r="I2406" s="34"/>
      <c r="J2406" s="34"/>
      <c r="K2406" s="35"/>
      <c r="L2406" s="34"/>
      <c r="M2406" s="34"/>
    </row>
    <row r="2407" spans="9:13" s="33" customFormat="1" ht="11.25" x14ac:dyDescent="0.15">
      <c r="I2407" s="34"/>
      <c r="J2407" s="34"/>
      <c r="K2407" s="35"/>
      <c r="L2407" s="34"/>
      <c r="M2407" s="34"/>
    </row>
    <row r="2408" spans="9:13" s="33" customFormat="1" ht="11.25" x14ac:dyDescent="0.15">
      <c r="I2408" s="34"/>
      <c r="J2408" s="34"/>
      <c r="K2408" s="35"/>
      <c r="L2408" s="34"/>
      <c r="M2408" s="34"/>
    </row>
    <row r="2409" spans="9:13" s="33" customFormat="1" ht="11.25" x14ac:dyDescent="0.15">
      <c r="I2409" s="34"/>
      <c r="J2409" s="34"/>
      <c r="K2409" s="35"/>
      <c r="L2409" s="34"/>
      <c r="M2409" s="34"/>
    </row>
    <row r="2410" spans="9:13" s="33" customFormat="1" ht="11.25" x14ac:dyDescent="0.15">
      <c r="I2410" s="34"/>
      <c r="J2410" s="34"/>
      <c r="K2410" s="35"/>
      <c r="L2410" s="34"/>
      <c r="M2410" s="34"/>
    </row>
    <row r="2411" spans="9:13" s="33" customFormat="1" ht="11.25" x14ac:dyDescent="0.15">
      <c r="I2411" s="34"/>
      <c r="J2411" s="34"/>
      <c r="K2411" s="35"/>
      <c r="L2411" s="34"/>
      <c r="M2411" s="34"/>
    </row>
    <row r="2412" spans="9:13" s="33" customFormat="1" ht="11.25" x14ac:dyDescent="0.15">
      <c r="I2412" s="34"/>
      <c r="J2412" s="34"/>
      <c r="K2412" s="35"/>
      <c r="L2412" s="34"/>
      <c r="M2412" s="34"/>
    </row>
    <row r="2413" spans="9:13" s="33" customFormat="1" ht="11.25" x14ac:dyDescent="0.15">
      <c r="I2413" s="34"/>
      <c r="J2413" s="34"/>
      <c r="K2413" s="35"/>
      <c r="L2413" s="34"/>
      <c r="M2413" s="34"/>
    </row>
    <row r="2414" spans="9:13" s="33" customFormat="1" ht="11.25" x14ac:dyDescent="0.15">
      <c r="I2414" s="34"/>
      <c r="J2414" s="34"/>
      <c r="K2414" s="35"/>
      <c r="L2414" s="34"/>
      <c r="M2414" s="34"/>
    </row>
    <row r="2415" spans="9:13" s="33" customFormat="1" ht="11.25" x14ac:dyDescent="0.15">
      <c r="I2415" s="34"/>
      <c r="J2415" s="34"/>
      <c r="K2415" s="35"/>
      <c r="L2415" s="34"/>
      <c r="M2415" s="34"/>
    </row>
    <row r="2416" spans="9:13" s="33" customFormat="1" ht="11.25" x14ac:dyDescent="0.15">
      <c r="I2416" s="34"/>
      <c r="J2416" s="34"/>
      <c r="K2416" s="35"/>
      <c r="L2416" s="34"/>
      <c r="M2416" s="34"/>
    </row>
    <row r="2417" spans="9:13" s="33" customFormat="1" ht="11.25" x14ac:dyDescent="0.15">
      <c r="I2417" s="34"/>
      <c r="J2417" s="34"/>
      <c r="K2417" s="35"/>
      <c r="L2417" s="34"/>
      <c r="M2417" s="34"/>
    </row>
    <row r="2418" spans="9:13" s="33" customFormat="1" ht="11.25" x14ac:dyDescent="0.15">
      <c r="I2418" s="34"/>
      <c r="J2418" s="34"/>
      <c r="K2418" s="35"/>
      <c r="L2418" s="34"/>
      <c r="M2418" s="34"/>
    </row>
    <row r="2419" spans="9:13" s="33" customFormat="1" ht="11.25" x14ac:dyDescent="0.15">
      <c r="I2419" s="34"/>
      <c r="J2419" s="34"/>
      <c r="K2419" s="35"/>
      <c r="L2419" s="34"/>
      <c r="M2419" s="34"/>
    </row>
    <row r="2420" spans="9:13" s="33" customFormat="1" ht="11.25" x14ac:dyDescent="0.15">
      <c r="I2420" s="34"/>
      <c r="J2420" s="34"/>
      <c r="K2420" s="35"/>
      <c r="L2420" s="34"/>
      <c r="M2420" s="34"/>
    </row>
    <row r="2421" spans="9:13" s="33" customFormat="1" ht="11.25" x14ac:dyDescent="0.15">
      <c r="I2421" s="34"/>
      <c r="J2421" s="34"/>
      <c r="K2421" s="35"/>
      <c r="L2421" s="34"/>
      <c r="M2421" s="34"/>
    </row>
    <row r="2422" spans="9:13" s="33" customFormat="1" ht="11.25" x14ac:dyDescent="0.15">
      <c r="I2422" s="34"/>
      <c r="J2422" s="34"/>
      <c r="K2422" s="35"/>
      <c r="L2422" s="34"/>
      <c r="M2422" s="34"/>
    </row>
    <row r="2423" spans="9:13" s="33" customFormat="1" ht="11.25" x14ac:dyDescent="0.15">
      <c r="I2423" s="34"/>
      <c r="J2423" s="34"/>
      <c r="K2423" s="35"/>
      <c r="L2423" s="34"/>
      <c r="M2423" s="34"/>
    </row>
    <row r="2424" spans="9:13" s="33" customFormat="1" ht="11.25" x14ac:dyDescent="0.15">
      <c r="I2424" s="34"/>
      <c r="J2424" s="34"/>
      <c r="K2424" s="35"/>
      <c r="L2424" s="34"/>
      <c r="M2424" s="34"/>
    </row>
    <row r="2425" spans="9:13" s="33" customFormat="1" ht="11.25" x14ac:dyDescent="0.15">
      <c r="I2425" s="34"/>
      <c r="J2425" s="34"/>
      <c r="K2425" s="35"/>
      <c r="L2425" s="34"/>
      <c r="M2425" s="34"/>
    </row>
    <row r="2426" spans="9:13" s="33" customFormat="1" ht="11.25" x14ac:dyDescent="0.15">
      <c r="I2426" s="34"/>
      <c r="J2426" s="34"/>
      <c r="K2426" s="35"/>
      <c r="L2426" s="34"/>
      <c r="M2426" s="34"/>
    </row>
    <row r="2427" spans="9:13" s="33" customFormat="1" ht="11.25" x14ac:dyDescent="0.15">
      <c r="I2427" s="34"/>
      <c r="J2427" s="34"/>
      <c r="K2427" s="35"/>
      <c r="L2427" s="34"/>
      <c r="M2427" s="34"/>
    </row>
    <row r="2428" spans="9:13" s="33" customFormat="1" ht="11.25" x14ac:dyDescent="0.15">
      <c r="I2428" s="34"/>
      <c r="J2428" s="34"/>
      <c r="K2428" s="35"/>
      <c r="L2428" s="34"/>
      <c r="M2428" s="34"/>
    </row>
    <row r="2429" spans="9:13" s="33" customFormat="1" ht="11.25" x14ac:dyDescent="0.15">
      <c r="I2429" s="34"/>
      <c r="J2429" s="34"/>
      <c r="K2429" s="35"/>
      <c r="L2429" s="34"/>
      <c r="M2429" s="34"/>
    </row>
    <row r="2430" spans="9:13" s="33" customFormat="1" ht="11.25" x14ac:dyDescent="0.15">
      <c r="I2430" s="34"/>
      <c r="J2430" s="34"/>
      <c r="K2430" s="35"/>
      <c r="L2430" s="34"/>
      <c r="M2430" s="34"/>
    </row>
    <row r="2431" spans="9:13" s="33" customFormat="1" ht="11.25" x14ac:dyDescent="0.15">
      <c r="I2431" s="34"/>
      <c r="J2431" s="34"/>
      <c r="K2431" s="35"/>
      <c r="L2431" s="34"/>
      <c r="M2431" s="34"/>
    </row>
    <row r="2432" spans="9:13" s="33" customFormat="1" ht="11.25" x14ac:dyDescent="0.15">
      <c r="I2432" s="34"/>
      <c r="J2432" s="34"/>
      <c r="K2432" s="35"/>
      <c r="L2432" s="34"/>
      <c r="M2432" s="34"/>
    </row>
    <row r="2433" spans="9:13" s="33" customFormat="1" ht="11.25" x14ac:dyDescent="0.15">
      <c r="I2433" s="34"/>
      <c r="J2433" s="34"/>
      <c r="K2433" s="35"/>
      <c r="L2433" s="34"/>
      <c r="M2433" s="34"/>
    </row>
    <row r="2434" spans="9:13" s="33" customFormat="1" ht="11.25" x14ac:dyDescent="0.15">
      <c r="I2434" s="34"/>
      <c r="J2434" s="34"/>
      <c r="K2434" s="35"/>
      <c r="L2434" s="34"/>
      <c r="M2434" s="34"/>
    </row>
    <row r="2435" spans="9:13" s="33" customFormat="1" ht="11.25" x14ac:dyDescent="0.15">
      <c r="I2435" s="34"/>
      <c r="J2435" s="34"/>
      <c r="K2435" s="35"/>
      <c r="L2435" s="34"/>
      <c r="M2435" s="34"/>
    </row>
    <row r="2436" spans="9:13" s="33" customFormat="1" ht="11.25" x14ac:dyDescent="0.15">
      <c r="I2436" s="34"/>
      <c r="J2436" s="34"/>
      <c r="K2436" s="35"/>
      <c r="L2436" s="34"/>
      <c r="M2436" s="34"/>
    </row>
    <row r="2437" spans="9:13" s="33" customFormat="1" ht="11.25" x14ac:dyDescent="0.15">
      <c r="I2437" s="34"/>
      <c r="J2437" s="34"/>
      <c r="K2437" s="35"/>
      <c r="L2437" s="34"/>
      <c r="M2437" s="34"/>
    </row>
    <row r="2438" spans="9:13" s="33" customFormat="1" ht="11.25" x14ac:dyDescent="0.15">
      <c r="I2438" s="34"/>
      <c r="J2438" s="34"/>
      <c r="K2438" s="35"/>
      <c r="L2438" s="34"/>
      <c r="M2438" s="34"/>
    </row>
    <row r="2439" spans="9:13" s="33" customFormat="1" ht="11.25" x14ac:dyDescent="0.15">
      <c r="I2439" s="34"/>
      <c r="J2439" s="34"/>
      <c r="K2439" s="35"/>
      <c r="L2439" s="34"/>
      <c r="M2439" s="34"/>
    </row>
    <row r="2440" spans="9:13" s="33" customFormat="1" ht="11.25" x14ac:dyDescent="0.15">
      <c r="I2440" s="34"/>
      <c r="J2440" s="34"/>
      <c r="K2440" s="35"/>
      <c r="L2440" s="34"/>
      <c r="M2440" s="34"/>
    </row>
    <row r="2441" spans="9:13" s="33" customFormat="1" ht="11.25" x14ac:dyDescent="0.15">
      <c r="I2441" s="34"/>
      <c r="J2441" s="34"/>
      <c r="K2441" s="35"/>
      <c r="L2441" s="34"/>
      <c r="M2441" s="34"/>
    </row>
    <row r="2442" spans="9:13" s="33" customFormat="1" ht="11.25" x14ac:dyDescent="0.15">
      <c r="I2442" s="34"/>
      <c r="J2442" s="34"/>
      <c r="K2442" s="35"/>
      <c r="L2442" s="34"/>
      <c r="M2442" s="34"/>
    </row>
    <row r="2443" spans="9:13" s="33" customFormat="1" ht="11.25" x14ac:dyDescent="0.15">
      <c r="I2443" s="34"/>
      <c r="J2443" s="34"/>
      <c r="K2443" s="35"/>
      <c r="L2443" s="34"/>
      <c r="M2443" s="34"/>
    </row>
    <row r="2444" spans="9:13" s="33" customFormat="1" ht="11.25" x14ac:dyDescent="0.15">
      <c r="I2444" s="34"/>
      <c r="J2444" s="34"/>
      <c r="K2444" s="35"/>
      <c r="L2444" s="34"/>
      <c r="M2444" s="34"/>
    </row>
    <row r="2445" spans="9:13" s="33" customFormat="1" ht="11.25" x14ac:dyDescent="0.15">
      <c r="I2445" s="34"/>
      <c r="J2445" s="34"/>
      <c r="K2445" s="35"/>
      <c r="L2445" s="34"/>
      <c r="M2445" s="34"/>
    </row>
    <row r="2446" spans="9:13" s="33" customFormat="1" ht="11.25" x14ac:dyDescent="0.15">
      <c r="I2446" s="34"/>
      <c r="J2446" s="34"/>
      <c r="K2446" s="35"/>
      <c r="L2446" s="34"/>
      <c r="M2446" s="34"/>
    </row>
    <row r="2447" spans="9:13" s="33" customFormat="1" ht="11.25" x14ac:dyDescent="0.15">
      <c r="I2447" s="34"/>
      <c r="J2447" s="34"/>
      <c r="K2447" s="35"/>
      <c r="L2447" s="34"/>
      <c r="M2447" s="34"/>
    </row>
    <row r="2448" spans="9:13" s="33" customFormat="1" ht="11.25" x14ac:dyDescent="0.15">
      <c r="I2448" s="34"/>
      <c r="J2448" s="34"/>
      <c r="K2448" s="35"/>
      <c r="L2448" s="34"/>
      <c r="M2448" s="34"/>
    </row>
    <row r="2449" spans="9:13" s="33" customFormat="1" ht="11.25" x14ac:dyDescent="0.15">
      <c r="I2449" s="34"/>
      <c r="J2449" s="34"/>
      <c r="K2449" s="35"/>
      <c r="L2449" s="34"/>
      <c r="M2449" s="34"/>
    </row>
    <row r="2450" spans="9:13" s="33" customFormat="1" ht="11.25" x14ac:dyDescent="0.15">
      <c r="I2450" s="34"/>
      <c r="J2450" s="34"/>
      <c r="K2450" s="35"/>
      <c r="L2450" s="34"/>
      <c r="M2450" s="34"/>
    </row>
    <row r="2451" spans="9:13" s="33" customFormat="1" ht="11.25" x14ac:dyDescent="0.15">
      <c r="I2451" s="34"/>
      <c r="J2451" s="34"/>
      <c r="K2451" s="35"/>
      <c r="L2451" s="34"/>
      <c r="M2451" s="34"/>
    </row>
    <row r="2452" spans="9:13" s="33" customFormat="1" ht="11.25" x14ac:dyDescent="0.15">
      <c r="I2452" s="34"/>
      <c r="J2452" s="34"/>
      <c r="K2452" s="35"/>
      <c r="L2452" s="34"/>
      <c r="M2452" s="34"/>
    </row>
    <row r="2453" spans="9:13" s="33" customFormat="1" ht="11.25" x14ac:dyDescent="0.15">
      <c r="I2453" s="34"/>
      <c r="J2453" s="34"/>
      <c r="K2453" s="35"/>
      <c r="L2453" s="34"/>
      <c r="M2453" s="34"/>
    </row>
    <row r="2454" spans="9:13" s="33" customFormat="1" ht="11.25" x14ac:dyDescent="0.15">
      <c r="I2454" s="34"/>
      <c r="J2454" s="34"/>
      <c r="K2454" s="35"/>
      <c r="L2454" s="34"/>
      <c r="M2454" s="34"/>
    </row>
    <row r="2455" spans="9:13" s="33" customFormat="1" ht="11.25" x14ac:dyDescent="0.15">
      <c r="I2455" s="34"/>
      <c r="J2455" s="34"/>
      <c r="K2455" s="35"/>
      <c r="L2455" s="34"/>
      <c r="M2455" s="34"/>
    </row>
    <row r="2456" spans="9:13" s="33" customFormat="1" ht="11.25" x14ac:dyDescent="0.15">
      <c r="I2456" s="34"/>
      <c r="J2456" s="34"/>
      <c r="K2456" s="35"/>
      <c r="L2456" s="34"/>
      <c r="M2456" s="34"/>
    </row>
    <row r="2457" spans="9:13" s="33" customFormat="1" ht="11.25" x14ac:dyDescent="0.15">
      <c r="I2457" s="34"/>
      <c r="J2457" s="34"/>
      <c r="K2457" s="35"/>
      <c r="L2457" s="34"/>
      <c r="M2457" s="34"/>
    </row>
    <row r="2458" spans="9:13" s="33" customFormat="1" ht="11.25" x14ac:dyDescent="0.15">
      <c r="I2458" s="34"/>
      <c r="J2458" s="34"/>
      <c r="K2458" s="35"/>
      <c r="L2458" s="34"/>
      <c r="M2458" s="34"/>
    </row>
    <row r="2459" spans="9:13" s="33" customFormat="1" ht="11.25" x14ac:dyDescent="0.15">
      <c r="I2459" s="34"/>
      <c r="J2459" s="34"/>
      <c r="K2459" s="35"/>
      <c r="L2459" s="34"/>
      <c r="M2459" s="34"/>
    </row>
    <row r="2460" spans="9:13" s="33" customFormat="1" ht="11.25" x14ac:dyDescent="0.15">
      <c r="I2460" s="34"/>
      <c r="J2460" s="34"/>
      <c r="K2460" s="35"/>
      <c r="L2460" s="34"/>
      <c r="M2460" s="34"/>
    </row>
    <row r="2461" spans="9:13" s="33" customFormat="1" ht="11.25" x14ac:dyDescent="0.15">
      <c r="I2461" s="34"/>
      <c r="J2461" s="34"/>
      <c r="K2461" s="35"/>
      <c r="L2461" s="34"/>
      <c r="M2461" s="34"/>
    </row>
    <row r="2462" spans="9:13" s="33" customFormat="1" ht="11.25" x14ac:dyDescent="0.15">
      <c r="I2462" s="34"/>
      <c r="J2462" s="34"/>
      <c r="K2462" s="35"/>
      <c r="L2462" s="34"/>
      <c r="M2462" s="34"/>
    </row>
    <row r="2463" spans="9:13" s="33" customFormat="1" ht="11.25" x14ac:dyDescent="0.15">
      <c r="I2463" s="34"/>
      <c r="J2463" s="34"/>
      <c r="K2463" s="35"/>
      <c r="L2463" s="34"/>
      <c r="M2463" s="34"/>
    </row>
    <row r="2464" spans="9:13" s="33" customFormat="1" ht="11.25" x14ac:dyDescent="0.15">
      <c r="I2464" s="34"/>
      <c r="J2464" s="34"/>
      <c r="K2464" s="35"/>
      <c r="L2464" s="34"/>
      <c r="M2464" s="34"/>
    </row>
    <row r="2465" spans="9:13" s="33" customFormat="1" ht="11.25" x14ac:dyDescent="0.15">
      <c r="I2465" s="34"/>
      <c r="J2465" s="34"/>
      <c r="K2465" s="35"/>
      <c r="L2465" s="34"/>
      <c r="M2465" s="34"/>
    </row>
    <row r="2466" spans="9:13" s="33" customFormat="1" ht="11.25" x14ac:dyDescent="0.15">
      <c r="I2466" s="34"/>
      <c r="J2466" s="34"/>
      <c r="K2466" s="35"/>
      <c r="L2466" s="34"/>
      <c r="M2466" s="34"/>
    </row>
    <row r="2467" spans="9:13" s="33" customFormat="1" ht="11.25" x14ac:dyDescent="0.15">
      <c r="I2467" s="34"/>
      <c r="J2467" s="34"/>
      <c r="K2467" s="35"/>
      <c r="L2467" s="34"/>
      <c r="M2467" s="34"/>
    </row>
    <row r="2468" spans="9:13" s="33" customFormat="1" ht="11.25" x14ac:dyDescent="0.15">
      <c r="I2468" s="34"/>
      <c r="J2468" s="34"/>
      <c r="K2468" s="35"/>
      <c r="L2468" s="34"/>
      <c r="M2468" s="34"/>
    </row>
    <row r="2469" spans="9:13" s="33" customFormat="1" ht="11.25" x14ac:dyDescent="0.15">
      <c r="I2469" s="34"/>
      <c r="J2469" s="34"/>
      <c r="K2469" s="35"/>
      <c r="L2469" s="34"/>
      <c r="M2469" s="34"/>
    </row>
    <row r="2470" spans="9:13" s="33" customFormat="1" ht="11.25" x14ac:dyDescent="0.15">
      <c r="I2470" s="34"/>
      <c r="J2470" s="34"/>
      <c r="K2470" s="35"/>
      <c r="L2470" s="34"/>
      <c r="M2470" s="34"/>
    </row>
    <row r="2471" spans="9:13" s="33" customFormat="1" ht="11.25" x14ac:dyDescent="0.15">
      <c r="I2471" s="34"/>
      <c r="J2471" s="34"/>
      <c r="K2471" s="35"/>
      <c r="L2471" s="34"/>
      <c r="M2471" s="34"/>
    </row>
    <row r="2472" spans="9:13" s="33" customFormat="1" ht="11.25" x14ac:dyDescent="0.15">
      <c r="I2472" s="34"/>
      <c r="J2472" s="34"/>
      <c r="K2472" s="35"/>
      <c r="L2472" s="34"/>
      <c r="M2472" s="34"/>
    </row>
    <row r="2473" spans="9:13" s="33" customFormat="1" ht="11.25" x14ac:dyDescent="0.15">
      <c r="I2473" s="34"/>
      <c r="J2473" s="34"/>
      <c r="K2473" s="35"/>
      <c r="L2473" s="34"/>
      <c r="M2473" s="34"/>
    </row>
    <row r="2474" spans="9:13" s="33" customFormat="1" ht="11.25" x14ac:dyDescent="0.15">
      <c r="I2474" s="34"/>
      <c r="J2474" s="34"/>
      <c r="K2474" s="35"/>
      <c r="L2474" s="34"/>
      <c r="M2474" s="34"/>
    </row>
    <row r="2475" spans="9:13" s="33" customFormat="1" ht="11.25" x14ac:dyDescent="0.15">
      <c r="I2475" s="34"/>
      <c r="J2475" s="34"/>
      <c r="K2475" s="35"/>
      <c r="L2475" s="34"/>
      <c r="M2475" s="34"/>
    </row>
    <row r="2476" spans="9:13" s="33" customFormat="1" ht="11.25" x14ac:dyDescent="0.15">
      <c r="I2476" s="34"/>
      <c r="J2476" s="34"/>
      <c r="K2476" s="35"/>
      <c r="L2476" s="34"/>
      <c r="M2476" s="34"/>
    </row>
    <row r="2477" spans="9:13" s="33" customFormat="1" ht="11.25" x14ac:dyDescent="0.15">
      <c r="I2477" s="34"/>
      <c r="J2477" s="34"/>
      <c r="K2477" s="35"/>
      <c r="L2477" s="34"/>
      <c r="M2477" s="34"/>
    </row>
    <row r="2478" spans="9:13" s="33" customFormat="1" ht="11.25" x14ac:dyDescent="0.15">
      <c r="I2478" s="34"/>
      <c r="J2478" s="34"/>
      <c r="K2478" s="35"/>
      <c r="L2478" s="34"/>
      <c r="M2478" s="34"/>
    </row>
    <row r="2479" spans="9:13" s="33" customFormat="1" ht="11.25" x14ac:dyDescent="0.15">
      <c r="I2479" s="34"/>
      <c r="J2479" s="34"/>
      <c r="K2479" s="35"/>
      <c r="L2479" s="34"/>
      <c r="M2479" s="34"/>
    </row>
    <row r="2480" spans="9:13" s="33" customFormat="1" ht="11.25" x14ac:dyDescent="0.15">
      <c r="I2480" s="34"/>
      <c r="J2480" s="34"/>
      <c r="K2480" s="35"/>
      <c r="L2480" s="34"/>
      <c r="M2480" s="34"/>
    </row>
    <row r="2481" spans="9:13" s="33" customFormat="1" ht="11.25" x14ac:dyDescent="0.15">
      <c r="I2481" s="34"/>
      <c r="J2481" s="34"/>
      <c r="K2481" s="35"/>
      <c r="L2481" s="34"/>
      <c r="M2481" s="34"/>
    </row>
    <row r="2482" spans="9:13" s="33" customFormat="1" ht="11.25" x14ac:dyDescent="0.15">
      <c r="I2482" s="34"/>
      <c r="J2482" s="34"/>
      <c r="K2482" s="35"/>
      <c r="L2482" s="34"/>
      <c r="M2482" s="34"/>
    </row>
    <row r="2483" spans="9:13" s="33" customFormat="1" ht="11.25" x14ac:dyDescent="0.15">
      <c r="I2483" s="34"/>
      <c r="J2483" s="34"/>
      <c r="K2483" s="35"/>
      <c r="L2483" s="34"/>
      <c r="M2483" s="34"/>
    </row>
    <row r="2484" spans="9:13" s="33" customFormat="1" ht="11.25" x14ac:dyDescent="0.15">
      <c r="I2484" s="34"/>
      <c r="J2484" s="34"/>
      <c r="K2484" s="35"/>
      <c r="L2484" s="34"/>
      <c r="M2484" s="34"/>
    </row>
    <row r="2485" spans="9:13" s="33" customFormat="1" ht="11.25" x14ac:dyDescent="0.15">
      <c r="I2485" s="34"/>
      <c r="J2485" s="34"/>
      <c r="K2485" s="35"/>
      <c r="L2485" s="34"/>
      <c r="M2485" s="34"/>
    </row>
    <row r="2486" spans="9:13" s="33" customFormat="1" ht="11.25" x14ac:dyDescent="0.15">
      <c r="I2486" s="34"/>
      <c r="J2486" s="34"/>
      <c r="K2486" s="35"/>
      <c r="L2486" s="34"/>
      <c r="M2486" s="34"/>
    </row>
    <row r="2487" spans="9:13" s="33" customFormat="1" ht="11.25" x14ac:dyDescent="0.15">
      <c r="I2487" s="34"/>
      <c r="J2487" s="34"/>
      <c r="K2487" s="35"/>
      <c r="L2487" s="34"/>
      <c r="M2487" s="34"/>
    </row>
    <row r="2488" spans="9:13" s="33" customFormat="1" ht="11.25" x14ac:dyDescent="0.15">
      <c r="I2488" s="34"/>
      <c r="J2488" s="34"/>
      <c r="K2488" s="35"/>
      <c r="L2488" s="34"/>
      <c r="M2488" s="34"/>
    </row>
    <row r="2489" spans="9:13" s="33" customFormat="1" ht="11.25" x14ac:dyDescent="0.15">
      <c r="I2489" s="34"/>
      <c r="J2489" s="34"/>
      <c r="K2489" s="35"/>
      <c r="L2489" s="34"/>
      <c r="M2489" s="34"/>
    </row>
    <row r="2490" spans="9:13" s="33" customFormat="1" ht="11.25" x14ac:dyDescent="0.15">
      <c r="I2490" s="34"/>
      <c r="J2490" s="34"/>
      <c r="K2490" s="35"/>
      <c r="L2490" s="34"/>
      <c r="M2490" s="34"/>
    </row>
    <row r="2491" spans="9:13" s="33" customFormat="1" ht="11.25" x14ac:dyDescent="0.15">
      <c r="I2491" s="34"/>
      <c r="J2491" s="34"/>
      <c r="K2491" s="35"/>
      <c r="L2491" s="34"/>
      <c r="M2491" s="34"/>
    </row>
    <row r="2492" spans="9:13" s="33" customFormat="1" ht="11.25" x14ac:dyDescent="0.15">
      <c r="I2492" s="34"/>
      <c r="J2492" s="34"/>
      <c r="K2492" s="35"/>
      <c r="L2492" s="34"/>
      <c r="M2492" s="34"/>
    </row>
    <row r="2493" spans="9:13" s="33" customFormat="1" ht="11.25" x14ac:dyDescent="0.15">
      <c r="I2493" s="34"/>
      <c r="J2493" s="34"/>
      <c r="K2493" s="35"/>
      <c r="L2493" s="34"/>
      <c r="M2493" s="34"/>
    </row>
    <row r="2494" spans="9:13" s="33" customFormat="1" ht="11.25" x14ac:dyDescent="0.15">
      <c r="I2494" s="34"/>
      <c r="J2494" s="34"/>
      <c r="K2494" s="35"/>
      <c r="L2494" s="34"/>
      <c r="M2494" s="34"/>
    </row>
    <row r="2495" spans="9:13" s="33" customFormat="1" ht="11.25" x14ac:dyDescent="0.15">
      <c r="I2495" s="34"/>
      <c r="J2495" s="34"/>
      <c r="K2495" s="35"/>
      <c r="L2495" s="34"/>
      <c r="M2495" s="34"/>
    </row>
    <row r="2496" spans="9:13" s="33" customFormat="1" ht="11.25" x14ac:dyDescent="0.15">
      <c r="I2496" s="34"/>
      <c r="J2496" s="34"/>
      <c r="K2496" s="35"/>
      <c r="L2496" s="34"/>
      <c r="M2496" s="34"/>
    </row>
    <row r="2497" spans="9:13" s="33" customFormat="1" ht="11.25" x14ac:dyDescent="0.15">
      <c r="I2497" s="34"/>
      <c r="J2497" s="34"/>
      <c r="K2497" s="35"/>
      <c r="L2497" s="34"/>
      <c r="M2497" s="34"/>
    </row>
    <row r="2498" spans="9:13" s="33" customFormat="1" ht="11.25" x14ac:dyDescent="0.15">
      <c r="I2498" s="34"/>
      <c r="J2498" s="34"/>
      <c r="K2498" s="35"/>
      <c r="L2498" s="34"/>
      <c r="M2498" s="34"/>
    </row>
    <row r="2499" spans="9:13" s="33" customFormat="1" ht="11.25" x14ac:dyDescent="0.15">
      <c r="I2499" s="34"/>
      <c r="J2499" s="34"/>
      <c r="K2499" s="35"/>
      <c r="L2499" s="34"/>
      <c r="M2499" s="34"/>
    </row>
    <row r="2500" spans="9:13" s="33" customFormat="1" ht="11.25" x14ac:dyDescent="0.15">
      <c r="I2500" s="34"/>
      <c r="J2500" s="34"/>
      <c r="K2500" s="35"/>
      <c r="L2500" s="34"/>
      <c r="M2500" s="34"/>
    </row>
    <row r="2501" spans="9:13" s="33" customFormat="1" ht="11.25" x14ac:dyDescent="0.15">
      <c r="I2501" s="34"/>
      <c r="J2501" s="34"/>
      <c r="K2501" s="35"/>
      <c r="L2501" s="34"/>
      <c r="M2501" s="34"/>
    </row>
    <row r="2502" spans="9:13" s="33" customFormat="1" ht="11.25" x14ac:dyDescent="0.15">
      <c r="I2502" s="34"/>
      <c r="J2502" s="34"/>
      <c r="K2502" s="35"/>
      <c r="L2502" s="34"/>
      <c r="M2502" s="34"/>
    </row>
    <row r="2503" spans="9:13" s="33" customFormat="1" ht="11.25" x14ac:dyDescent="0.15">
      <c r="I2503" s="34"/>
      <c r="J2503" s="34"/>
      <c r="K2503" s="35"/>
      <c r="L2503" s="34"/>
      <c r="M2503" s="34"/>
    </row>
    <row r="2504" spans="9:13" s="33" customFormat="1" ht="11.25" x14ac:dyDescent="0.15">
      <c r="I2504" s="34"/>
      <c r="J2504" s="34"/>
      <c r="K2504" s="35"/>
      <c r="L2504" s="34"/>
      <c r="M2504" s="34"/>
    </row>
    <row r="2505" spans="9:13" s="33" customFormat="1" ht="11.25" x14ac:dyDescent="0.15">
      <c r="I2505" s="34"/>
      <c r="J2505" s="34"/>
      <c r="K2505" s="35"/>
      <c r="L2505" s="34"/>
      <c r="M2505" s="34"/>
    </row>
    <row r="2506" spans="9:13" s="33" customFormat="1" ht="11.25" x14ac:dyDescent="0.15">
      <c r="I2506" s="34"/>
      <c r="J2506" s="34"/>
      <c r="K2506" s="35"/>
      <c r="L2506" s="34"/>
      <c r="M2506" s="34"/>
    </row>
    <row r="2507" spans="9:13" s="33" customFormat="1" ht="11.25" x14ac:dyDescent="0.15">
      <c r="I2507" s="34"/>
      <c r="J2507" s="34"/>
      <c r="K2507" s="35"/>
      <c r="L2507" s="34"/>
      <c r="M2507" s="34"/>
    </row>
    <row r="2508" spans="9:13" s="33" customFormat="1" ht="11.25" x14ac:dyDescent="0.15">
      <c r="I2508" s="34"/>
      <c r="J2508" s="34"/>
      <c r="K2508" s="35"/>
      <c r="L2508" s="34"/>
      <c r="M2508" s="34"/>
    </row>
    <row r="2509" spans="9:13" s="33" customFormat="1" ht="11.25" x14ac:dyDescent="0.15">
      <c r="I2509" s="34"/>
      <c r="J2509" s="34"/>
      <c r="K2509" s="35"/>
      <c r="L2509" s="34"/>
      <c r="M2509" s="34"/>
    </row>
    <row r="2510" spans="9:13" s="33" customFormat="1" ht="11.25" x14ac:dyDescent="0.15">
      <c r="I2510" s="34"/>
      <c r="J2510" s="34"/>
      <c r="K2510" s="35"/>
      <c r="L2510" s="34"/>
      <c r="M2510" s="34"/>
    </row>
    <row r="2511" spans="9:13" s="33" customFormat="1" ht="11.25" x14ac:dyDescent="0.15">
      <c r="I2511" s="34"/>
      <c r="J2511" s="34"/>
      <c r="K2511" s="35"/>
      <c r="L2511" s="34"/>
      <c r="M2511" s="34"/>
    </row>
    <row r="2512" spans="9:13" s="33" customFormat="1" ht="11.25" x14ac:dyDescent="0.15">
      <c r="I2512" s="34"/>
      <c r="J2512" s="34"/>
      <c r="K2512" s="35"/>
      <c r="L2512" s="34"/>
      <c r="M2512" s="34"/>
    </row>
    <row r="2513" spans="9:13" s="33" customFormat="1" ht="11.25" x14ac:dyDescent="0.15">
      <c r="I2513" s="34"/>
      <c r="J2513" s="34"/>
      <c r="K2513" s="35"/>
      <c r="L2513" s="34"/>
      <c r="M2513" s="34"/>
    </row>
    <row r="2514" spans="9:13" s="33" customFormat="1" ht="11.25" x14ac:dyDescent="0.15">
      <c r="I2514" s="34"/>
      <c r="J2514" s="34"/>
      <c r="K2514" s="35"/>
      <c r="L2514" s="34"/>
      <c r="M2514" s="34"/>
    </row>
    <row r="2515" spans="9:13" s="33" customFormat="1" ht="11.25" x14ac:dyDescent="0.15">
      <c r="I2515" s="34"/>
      <c r="J2515" s="34"/>
      <c r="K2515" s="35"/>
      <c r="L2515" s="34"/>
      <c r="M2515" s="34"/>
    </row>
    <row r="2516" spans="9:13" s="33" customFormat="1" ht="11.25" x14ac:dyDescent="0.15">
      <c r="I2516" s="34"/>
      <c r="J2516" s="34"/>
      <c r="K2516" s="35"/>
      <c r="L2516" s="34"/>
      <c r="M2516" s="34"/>
    </row>
    <row r="2517" spans="9:13" s="33" customFormat="1" ht="11.25" x14ac:dyDescent="0.15">
      <c r="I2517" s="34"/>
      <c r="J2517" s="34"/>
      <c r="K2517" s="35"/>
      <c r="L2517" s="34"/>
      <c r="M2517" s="34"/>
    </row>
    <row r="2518" spans="9:13" s="33" customFormat="1" ht="11.25" x14ac:dyDescent="0.15">
      <c r="I2518" s="34"/>
      <c r="J2518" s="34"/>
      <c r="K2518" s="35"/>
      <c r="L2518" s="34"/>
      <c r="M2518" s="34"/>
    </row>
    <row r="2519" spans="9:13" s="33" customFormat="1" ht="11.25" x14ac:dyDescent="0.15">
      <c r="I2519" s="34"/>
      <c r="J2519" s="34"/>
      <c r="K2519" s="35"/>
      <c r="L2519" s="34"/>
      <c r="M2519" s="34"/>
    </row>
    <row r="2520" spans="9:13" s="33" customFormat="1" ht="11.25" x14ac:dyDescent="0.15">
      <c r="I2520" s="34"/>
      <c r="J2520" s="34"/>
      <c r="K2520" s="35"/>
      <c r="L2520" s="34"/>
      <c r="M2520" s="34"/>
    </row>
    <row r="2521" spans="9:13" s="33" customFormat="1" ht="11.25" x14ac:dyDescent="0.15">
      <c r="I2521" s="34"/>
      <c r="J2521" s="34"/>
      <c r="K2521" s="35"/>
      <c r="L2521" s="34"/>
      <c r="M2521" s="34"/>
    </row>
    <row r="2522" spans="9:13" s="33" customFormat="1" ht="11.25" x14ac:dyDescent="0.15">
      <c r="I2522" s="34"/>
      <c r="J2522" s="34"/>
      <c r="K2522" s="35"/>
      <c r="L2522" s="34"/>
      <c r="M2522" s="34"/>
    </row>
    <row r="2523" spans="9:13" s="33" customFormat="1" ht="11.25" x14ac:dyDescent="0.15">
      <c r="I2523" s="34"/>
      <c r="J2523" s="34"/>
      <c r="K2523" s="35"/>
      <c r="L2523" s="34"/>
      <c r="M2523" s="34"/>
    </row>
    <row r="2524" spans="9:13" s="33" customFormat="1" ht="11.25" x14ac:dyDescent="0.15">
      <c r="I2524" s="34"/>
      <c r="J2524" s="34"/>
      <c r="K2524" s="35"/>
      <c r="L2524" s="34"/>
      <c r="M2524" s="34"/>
    </row>
    <row r="2525" spans="9:13" s="33" customFormat="1" ht="11.25" x14ac:dyDescent="0.15">
      <c r="I2525" s="34"/>
      <c r="J2525" s="34"/>
      <c r="K2525" s="35"/>
      <c r="L2525" s="34"/>
      <c r="M2525" s="34"/>
    </row>
    <row r="2526" spans="9:13" s="33" customFormat="1" ht="11.25" x14ac:dyDescent="0.15">
      <c r="I2526" s="34"/>
      <c r="J2526" s="34"/>
      <c r="K2526" s="35"/>
      <c r="L2526" s="34"/>
      <c r="M2526" s="34"/>
    </row>
    <row r="2527" spans="9:13" s="33" customFormat="1" ht="11.25" x14ac:dyDescent="0.15">
      <c r="I2527" s="34"/>
      <c r="J2527" s="34"/>
      <c r="K2527" s="35"/>
      <c r="L2527" s="34"/>
      <c r="M2527" s="34"/>
    </row>
    <row r="2528" spans="9:13" s="33" customFormat="1" ht="11.25" x14ac:dyDescent="0.15">
      <c r="I2528" s="34"/>
      <c r="J2528" s="34"/>
      <c r="K2528" s="35"/>
      <c r="L2528" s="34"/>
      <c r="M2528" s="34"/>
    </row>
    <row r="2529" spans="9:13" s="33" customFormat="1" ht="11.25" x14ac:dyDescent="0.15">
      <c r="I2529" s="34"/>
      <c r="J2529" s="34"/>
      <c r="K2529" s="35"/>
      <c r="L2529" s="34"/>
      <c r="M2529" s="34"/>
    </row>
    <row r="2530" spans="9:13" s="33" customFormat="1" ht="11.25" x14ac:dyDescent="0.15">
      <c r="I2530" s="34"/>
      <c r="J2530" s="34"/>
      <c r="K2530" s="35"/>
      <c r="L2530" s="34"/>
      <c r="M2530" s="34"/>
    </row>
    <row r="2531" spans="9:13" s="33" customFormat="1" ht="11.25" x14ac:dyDescent="0.15">
      <c r="I2531" s="34"/>
      <c r="J2531" s="34"/>
      <c r="K2531" s="35"/>
      <c r="L2531" s="34"/>
      <c r="M2531" s="34"/>
    </row>
    <row r="2532" spans="9:13" s="33" customFormat="1" ht="11.25" x14ac:dyDescent="0.15">
      <c r="I2532" s="34"/>
      <c r="J2532" s="34"/>
      <c r="K2532" s="35"/>
      <c r="L2532" s="34"/>
      <c r="M2532" s="34"/>
    </row>
    <row r="2533" spans="9:13" s="33" customFormat="1" ht="11.25" x14ac:dyDescent="0.15">
      <c r="I2533" s="34"/>
      <c r="J2533" s="34"/>
      <c r="K2533" s="35"/>
      <c r="L2533" s="34"/>
      <c r="M2533" s="34"/>
    </row>
    <row r="2534" spans="9:13" s="33" customFormat="1" ht="11.25" x14ac:dyDescent="0.15">
      <c r="I2534" s="34"/>
      <c r="J2534" s="34"/>
      <c r="K2534" s="35"/>
      <c r="L2534" s="34"/>
      <c r="M2534" s="34"/>
    </row>
    <row r="2535" spans="9:13" s="33" customFormat="1" ht="11.25" x14ac:dyDescent="0.15">
      <c r="I2535" s="34"/>
      <c r="J2535" s="34"/>
      <c r="K2535" s="35"/>
      <c r="L2535" s="34"/>
      <c r="M2535" s="34"/>
    </row>
    <row r="2536" spans="9:13" s="33" customFormat="1" ht="11.25" x14ac:dyDescent="0.15">
      <c r="I2536" s="34"/>
      <c r="J2536" s="34"/>
      <c r="K2536" s="35"/>
      <c r="L2536" s="34"/>
      <c r="M2536" s="34"/>
    </row>
    <row r="2537" spans="9:13" s="33" customFormat="1" ht="11.25" x14ac:dyDescent="0.15">
      <c r="I2537" s="34"/>
      <c r="J2537" s="34"/>
      <c r="K2537" s="35"/>
      <c r="L2537" s="34"/>
      <c r="M2537" s="34"/>
    </row>
    <row r="2538" spans="9:13" s="33" customFormat="1" ht="11.25" x14ac:dyDescent="0.15">
      <c r="I2538" s="34"/>
      <c r="J2538" s="34"/>
      <c r="K2538" s="35"/>
      <c r="L2538" s="34"/>
      <c r="M2538" s="34"/>
    </row>
    <row r="2539" spans="9:13" s="33" customFormat="1" ht="11.25" x14ac:dyDescent="0.15">
      <c r="I2539" s="34"/>
      <c r="J2539" s="34"/>
      <c r="K2539" s="35"/>
      <c r="L2539" s="34"/>
      <c r="M2539" s="34"/>
    </row>
    <row r="2540" spans="9:13" s="33" customFormat="1" ht="11.25" x14ac:dyDescent="0.15">
      <c r="I2540" s="34"/>
      <c r="J2540" s="34"/>
      <c r="K2540" s="35"/>
      <c r="L2540" s="34"/>
      <c r="M2540" s="34"/>
    </row>
    <row r="2541" spans="9:13" s="33" customFormat="1" ht="11.25" x14ac:dyDescent="0.15">
      <c r="I2541" s="34"/>
      <c r="J2541" s="34"/>
      <c r="K2541" s="35"/>
      <c r="L2541" s="34"/>
      <c r="M2541" s="34"/>
    </row>
    <row r="2542" spans="9:13" s="33" customFormat="1" ht="11.25" x14ac:dyDescent="0.15">
      <c r="I2542" s="34"/>
      <c r="J2542" s="34"/>
      <c r="K2542" s="35"/>
      <c r="L2542" s="34"/>
      <c r="M2542" s="34"/>
    </row>
    <row r="2543" spans="9:13" s="33" customFormat="1" ht="11.25" x14ac:dyDescent="0.15">
      <c r="I2543" s="34"/>
      <c r="J2543" s="34"/>
      <c r="K2543" s="35"/>
      <c r="L2543" s="34"/>
      <c r="M2543" s="34"/>
    </row>
    <row r="2544" spans="9:13" s="33" customFormat="1" ht="11.25" x14ac:dyDescent="0.15">
      <c r="I2544" s="34"/>
      <c r="J2544" s="34"/>
      <c r="K2544" s="35"/>
      <c r="L2544" s="34"/>
      <c r="M2544" s="34"/>
    </row>
    <row r="2545" spans="9:13" s="33" customFormat="1" ht="11.25" x14ac:dyDescent="0.15">
      <c r="I2545" s="34"/>
      <c r="J2545" s="34"/>
      <c r="K2545" s="35"/>
      <c r="L2545" s="34"/>
      <c r="M2545" s="34"/>
    </row>
    <row r="2546" spans="9:13" s="33" customFormat="1" ht="11.25" x14ac:dyDescent="0.15">
      <c r="I2546" s="34"/>
      <c r="J2546" s="34"/>
      <c r="K2546" s="35"/>
      <c r="L2546" s="34"/>
      <c r="M2546" s="34"/>
    </row>
    <row r="2547" spans="9:13" s="33" customFormat="1" ht="11.25" x14ac:dyDescent="0.15">
      <c r="I2547" s="34"/>
      <c r="J2547" s="34"/>
      <c r="K2547" s="35"/>
      <c r="L2547" s="34"/>
      <c r="M2547" s="34"/>
    </row>
    <row r="2548" spans="9:13" s="33" customFormat="1" ht="11.25" x14ac:dyDescent="0.15">
      <c r="I2548" s="34"/>
      <c r="J2548" s="34"/>
      <c r="K2548" s="35"/>
      <c r="L2548" s="34"/>
      <c r="M2548" s="34"/>
    </row>
    <row r="2549" spans="9:13" s="33" customFormat="1" ht="11.25" x14ac:dyDescent="0.15">
      <c r="I2549" s="34"/>
      <c r="J2549" s="34"/>
      <c r="K2549" s="35"/>
      <c r="L2549" s="34"/>
      <c r="M2549" s="34"/>
    </row>
    <row r="2550" spans="9:13" s="33" customFormat="1" ht="11.25" x14ac:dyDescent="0.15">
      <c r="I2550" s="34"/>
      <c r="J2550" s="34"/>
      <c r="K2550" s="35"/>
      <c r="L2550" s="34"/>
      <c r="M2550" s="34"/>
    </row>
    <row r="2551" spans="9:13" s="33" customFormat="1" ht="11.25" x14ac:dyDescent="0.15">
      <c r="I2551" s="34"/>
      <c r="J2551" s="34"/>
      <c r="K2551" s="35"/>
      <c r="L2551" s="34"/>
      <c r="M2551" s="34"/>
    </row>
    <row r="2552" spans="9:13" s="33" customFormat="1" ht="11.25" x14ac:dyDescent="0.15">
      <c r="I2552" s="34"/>
      <c r="J2552" s="34"/>
      <c r="K2552" s="35"/>
      <c r="L2552" s="34"/>
      <c r="M2552" s="34"/>
    </row>
    <row r="2553" spans="9:13" s="33" customFormat="1" ht="11.25" x14ac:dyDescent="0.15">
      <c r="I2553" s="34"/>
      <c r="J2553" s="34"/>
      <c r="K2553" s="35"/>
      <c r="L2553" s="34"/>
      <c r="M2553" s="34"/>
    </row>
    <row r="2554" spans="9:13" s="33" customFormat="1" ht="11.25" x14ac:dyDescent="0.15">
      <c r="I2554" s="34"/>
      <c r="J2554" s="34"/>
      <c r="K2554" s="35"/>
      <c r="L2554" s="34"/>
      <c r="M2554" s="34"/>
    </row>
    <row r="2555" spans="9:13" s="33" customFormat="1" ht="11.25" x14ac:dyDescent="0.15">
      <c r="I2555" s="34"/>
      <c r="J2555" s="34"/>
      <c r="K2555" s="35"/>
      <c r="L2555" s="34"/>
      <c r="M2555" s="34"/>
    </row>
    <row r="2556" spans="9:13" s="33" customFormat="1" ht="11.25" x14ac:dyDescent="0.15">
      <c r="I2556" s="34"/>
      <c r="J2556" s="34"/>
      <c r="K2556" s="35"/>
      <c r="L2556" s="34"/>
      <c r="M2556" s="34"/>
    </row>
    <row r="2557" spans="9:13" s="33" customFormat="1" ht="11.25" x14ac:dyDescent="0.15">
      <c r="I2557" s="34"/>
      <c r="J2557" s="34"/>
      <c r="K2557" s="35"/>
      <c r="L2557" s="34"/>
      <c r="M2557" s="34"/>
    </row>
    <row r="2558" spans="9:13" s="33" customFormat="1" ht="11.25" x14ac:dyDescent="0.15">
      <c r="I2558" s="34"/>
      <c r="J2558" s="34"/>
      <c r="K2558" s="35"/>
      <c r="L2558" s="34"/>
      <c r="M2558" s="34"/>
    </row>
    <row r="2559" spans="9:13" s="33" customFormat="1" ht="11.25" x14ac:dyDescent="0.15">
      <c r="I2559" s="34"/>
      <c r="J2559" s="34"/>
      <c r="K2559" s="35"/>
      <c r="L2559" s="34"/>
      <c r="M2559" s="34"/>
    </row>
    <row r="2560" spans="9:13" s="33" customFormat="1" ht="11.25" x14ac:dyDescent="0.15">
      <c r="I2560" s="34"/>
      <c r="J2560" s="34"/>
      <c r="K2560" s="35"/>
      <c r="L2560" s="34"/>
      <c r="M2560" s="34"/>
    </row>
    <row r="2561" spans="9:13" s="33" customFormat="1" ht="11.25" x14ac:dyDescent="0.15">
      <c r="I2561" s="34"/>
      <c r="J2561" s="34"/>
      <c r="K2561" s="35"/>
      <c r="L2561" s="34"/>
      <c r="M2561" s="34"/>
    </row>
    <row r="2562" spans="9:13" s="33" customFormat="1" ht="11.25" x14ac:dyDescent="0.15">
      <c r="I2562" s="34"/>
      <c r="J2562" s="34"/>
      <c r="K2562" s="35"/>
      <c r="L2562" s="34"/>
      <c r="M2562" s="34"/>
    </row>
    <row r="2563" spans="9:13" s="33" customFormat="1" ht="11.25" x14ac:dyDescent="0.15">
      <c r="I2563" s="34"/>
      <c r="J2563" s="34"/>
      <c r="K2563" s="35"/>
      <c r="L2563" s="34"/>
      <c r="M2563" s="34"/>
    </row>
    <row r="2564" spans="9:13" s="33" customFormat="1" ht="11.25" x14ac:dyDescent="0.15">
      <c r="I2564" s="34"/>
      <c r="J2564" s="34"/>
      <c r="K2564" s="35"/>
      <c r="L2564" s="34"/>
      <c r="M2564" s="34"/>
    </row>
    <row r="2565" spans="9:13" s="33" customFormat="1" ht="11.25" x14ac:dyDescent="0.15">
      <c r="I2565" s="34"/>
      <c r="J2565" s="34"/>
      <c r="K2565" s="35"/>
      <c r="L2565" s="34"/>
      <c r="M2565" s="34"/>
    </row>
    <row r="2566" spans="9:13" s="33" customFormat="1" ht="11.25" x14ac:dyDescent="0.15">
      <c r="I2566" s="34"/>
      <c r="J2566" s="34"/>
      <c r="K2566" s="35"/>
      <c r="L2566" s="34"/>
      <c r="M2566" s="34"/>
    </row>
    <row r="2567" spans="9:13" s="33" customFormat="1" ht="11.25" x14ac:dyDescent="0.15">
      <c r="I2567" s="34"/>
      <c r="J2567" s="34"/>
      <c r="K2567" s="35"/>
      <c r="L2567" s="34"/>
      <c r="M2567" s="34"/>
    </row>
    <row r="2568" spans="9:13" s="33" customFormat="1" ht="11.25" x14ac:dyDescent="0.15">
      <c r="I2568" s="34"/>
      <c r="J2568" s="34"/>
      <c r="K2568" s="35"/>
      <c r="L2568" s="34"/>
      <c r="M2568" s="34"/>
    </row>
    <row r="2569" spans="9:13" s="33" customFormat="1" ht="11.25" x14ac:dyDescent="0.15">
      <c r="I2569" s="34"/>
      <c r="J2569" s="34"/>
      <c r="K2569" s="35"/>
      <c r="L2569" s="34"/>
      <c r="M2569" s="34"/>
    </row>
    <row r="2570" spans="9:13" s="33" customFormat="1" ht="11.25" x14ac:dyDescent="0.15">
      <c r="I2570" s="34"/>
      <c r="J2570" s="34"/>
      <c r="K2570" s="35"/>
      <c r="L2570" s="34"/>
      <c r="M2570" s="34"/>
    </row>
    <row r="2571" spans="9:13" s="33" customFormat="1" ht="11.25" x14ac:dyDescent="0.15">
      <c r="I2571" s="34"/>
      <c r="J2571" s="34"/>
      <c r="K2571" s="35"/>
      <c r="L2571" s="34"/>
      <c r="M2571" s="34"/>
    </row>
    <row r="2572" spans="9:13" s="33" customFormat="1" ht="11.25" x14ac:dyDescent="0.15">
      <c r="I2572" s="34"/>
      <c r="J2572" s="34"/>
      <c r="K2572" s="35"/>
      <c r="L2572" s="34"/>
      <c r="M2572" s="34"/>
    </row>
    <row r="2573" spans="9:13" s="33" customFormat="1" ht="11.25" x14ac:dyDescent="0.15">
      <c r="I2573" s="34"/>
      <c r="J2573" s="34"/>
      <c r="K2573" s="35"/>
      <c r="L2573" s="34"/>
      <c r="M2573" s="34"/>
    </row>
    <row r="2574" spans="9:13" s="33" customFormat="1" ht="11.25" x14ac:dyDescent="0.15">
      <c r="I2574" s="34"/>
      <c r="J2574" s="34"/>
      <c r="K2574" s="35"/>
      <c r="L2574" s="34"/>
      <c r="M2574" s="34"/>
    </row>
    <row r="2575" spans="9:13" s="33" customFormat="1" ht="11.25" x14ac:dyDescent="0.15">
      <c r="I2575" s="34"/>
      <c r="J2575" s="34"/>
      <c r="K2575" s="35"/>
      <c r="L2575" s="34"/>
      <c r="M2575" s="34"/>
    </row>
    <row r="2576" spans="9:13" s="33" customFormat="1" ht="11.25" x14ac:dyDescent="0.15">
      <c r="I2576" s="34"/>
      <c r="J2576" s="34"/>
      <c r="K2576" s="35"/>
      <c r="L2576" s="34"/>
      <c r="M2576" s="34"/>
    </row>
    <row r="2577" spans="9:13" s="33" customFormat="1" ht="11.25" x14ac:dyDescent="0.15">
      <c r="I2577" s="34"/>
      <c r="J2577" s="34"/>
      <c r="K2577" s="35"/>
      <c r="L2577" s="34"/>
      <c r="M2577" s="34"/>
    </row>
    <row r="2578" spans="9:13" s="33" customFormat="1" ht="11.25" x14ac:dyDescent="0.15">
      <c r="I2578" s="34"/>
      <c r="J2578" s="34"/>
      <c r="K2578" s="35"/>
      <c r="L2578" s="34"/>
      <c r="M2578" s="34"/>
    </row>
    <row r="2579" spans="9:13" s="33" customFormat="1" ht="11.25" x14ac:dyDescent="0.15">
      <c r="I2579" s="34"/>
      <c r="J2579" s="34"/>
      <c r="K2579" s="35"/>
      <c r="L2579" s="34"/>
      <c r="M2579" s="34"/>
    </row>
    <row r="2580" spans="9:13" s="33" customFormat="1" ht="11.25" x14ac:dyDescent="0.15">
      <c r="I2580" s="34"/>
      <c r="J2580" s="34"/>
      <c r="K2580" s="35"/>
      <c r="L2580" s="34"/>
      <c r="M2580" s="34"/>
    </row>
    <row r="2581" spans="9:13" s="33" customFormat="1" ht="11.25" x14ac:dyDescent="0.15">
      <c r="I2581" s="34"/>
      <c r="J2581" s="34"/>
      <c r="K2581" s="35"/>
      <c r="L2581" s="34"/>
      <c r="M2581" s="34"/>
    </row>
    <row r="2582" spans="9:13" s="33" customFormat="1" ht="11.25" x14ac:dyDescent="0.15">
      <c r="I2582" s="34"/>
      <c r="J2582" s="34"/>
      <c r="K2582" s="35"/>
      <c r="L2582" s="34"/>
      <c r="M2582" s="34"/>
    </row>
    <row r="2583" spans="9:13" s="33" customFormat="1" ht="11.25" x14ac:dyDescent="0.15">
      <c r="I2583" s="34"/>
      <c r="J2583" s="34"/>
      <c r="K2583" s="35"/>
      <c r="L2583" s="34"/>
      <c r="M2583" s="34"/>
    </row>
    <row r="2584" spans="9:13" s="33" customFormat="1" ht="11.25" x14ac:dyDescent="0.15">
      <c r="I2584" s="34"/>
      <c r="J2584" s="34"/>
      <c r="K2584" s="35"/>
      <c r="L2584" s="34"/>
      <c r="M2584" s="34"/>
    </row>
    <row r="2585" spans="9:13" s="33" customFormat="1" ht="11.25" x14ac:dyDescent="0.15">
      <c r="I2585" s="34"/>
      <c r="J2585" s="34"/>
      <c r="K2585" s="35"/>
      <c r="L2585" s="34"/>
      <c r="M2585" s="34"/>
    </row>
    <row r="2586" spans="9:13" s="33" customFormat="1" ht="11.25" x14ac:dyDescent="0.15">
      <c r="I2586" s="34"/>
      <c r="J2586" s="34"/>
      <c r="K2586" s="35"/>
      <c r="L2586" s="34"/>
      <c r="M2586" s="34"/>
    </row>
    <row r="2587" spans="9:13" s="33" customFormat="1" ht="11.25" x14ac:dyDescent="0.15">
      <c r="I2587" s="34"/>
      <c r="J2587" s="34"/>
      <c r="K2587" s="35"/>
      <c r="L2587" s="34"/>
      <c r="M2587" s="34"/>
    </row>
    <row r="2588" spans="9:13" s="33" customFormat="1" ht="11.25" x14ac:dyDescent="0.15">
      <c r="I2588" s="34"/>
      <c r="J2588" s="34"/>
      <c r="K2588" s="35"/>
      <c r="L2588" s="34"/>
      <c r="M2588" s="34"/>
    </row>
    <row r="2589" spans="9:13" s="33" customFormat="1" ht="11.25" x14ac:dyDescent="0.15">
      <c r="I2589" s="34"/>
      <c r="J2589" s="34"/>
      <c r="K2589" s="35"/>
      <c r="L2589" s="34"/>
      <c r="M2589" s="34"/>
    </row>
    <row r="2590" spans="9:13" s="33" customFormat="1" ht="11.25" x14ac:dyDescent="0.15">
      <c r="I2590" s="34"/>
      <c r="J2590" s="34"/>
      <c r="K2590" s="35"/>
      <c r="L2590" s="34"/>
      <c r="M2590" s="34"/>
    </row>
    <row r="2591" spans="9:13" s="33" customFormat="1" ht="11.25" x14ac:dyDescent="0.15">
      <c r="I2591" s="34"/>
      <c r="J2591" s="34"/>
      <c r="K2591" s="35"/>
      <c r="L2591" s="34"/>
      <c r="M2591" s="34"/>
    </row>
    <row r="2592" spans="9:13" s="33" customFormat="1" ht="11.25" x14ac:dyDescent="0.15">
      <c r="I2592" s="34"/>
      <c r="J2592" s="34"/>
      <c r="K2592" s="35"/>
      <c r="L2592" s="34"/>
      <c r="M2592" s="34"/>
    </row>
    <row r="2593" spans="9:13" s="33" customFormat="1" ht="11.25" x14ac:dyDescent="0.15">
      <c r="I2593" s="34"/>
      <c r="J2593" s="34"/>
      <c r="K2593" s="35"/>
      <c r="L2593" s="34"/>
      <c r="M2593" s="34"/>
    </row>
    <row r="2594" spans="9:13" s="33" customFormat="1" ht="11.25" x14ac:dyDescent="0.15">
      <c r="I2594" s="34"/>
      <c r="J2594" s="34"/>
      <c r="K2594" s="35"/>
      <c r="L2594" s="34"/>
      <c r="M2594" s="34"/>
    </row>
    <row r="2595" spans="9:13" s="33" customFormat="1" ht="11.25" x14ac:dyDescent="0.15">
      <c r="I2595" s="34"/>
      <c r="J2595" s="34"/>
      <c r="K2595" s="35"/>
      <c r="L2595" s="34"/>
      <c r="M2595" s="34"/>
    </row>
    <row r="2596" spans="9:13" s="33" customFormat="1" ht="11.25" x14ac:dyDescent="0.15">
      <c r="I2596" s="34"/>
      <c r="J2596" s="34"/>
      <c r="K2596" s="35"/>
      <c r="L2596" s="34"/>
      <c r="M2596" s="34"/>
    </row>
    <row r="2597" spans="9:13" s="33" customFormat="1" ht="11.25" x14ac:dyDescent="0.15">
      <c r="I2597" s="34"/>
      <c r="J2597" s="34"/>
      <c r="K2597" s="35"/>
      <c r="L2597" s="34"/>
      <c r="M2597" s="34"/>
    </row>
    <row r="2598" spans="9:13" s="33" customFormat="1" ht="11.25" x14ac:dyDescent="0.15">
      <c r="I2598" s="34"/>
      <c r="J2598" s="34"/>
      <c r="K2598" s="35"/>
      <c r="L2598" s="34"/>
      <c r="M2598" s="34"/>
    </row>
    <row r="2599" spans="9:13" s="33" customFormat="1" ht="11.25" x14ac:dyDescent="0.15">
      <c r="I2599" s="34"/>
      <c r="J2599" s="34"/>
      <c r="K2599" s="35"/>
      <c r="L2599" s="34"/>
      <c r="M2599" s="34"/>
    </row>
    <row r="2600" spans="9:13" s="33" customFormat="1" ht="11.25" x14ac:dyDescent="0.15">
      <c r="I2600" s="34"/>
      <c r="J2600" s="34"/>
      <c r="K2600" s="35"/>
      <c r="L2600" s="34"/>
      <c r="M2600" s="34"/>
    </row>
    <row r="2601" spans="9:13" s="33" customFormat="1" ht="11.25" x14ac:dyDescent="0.15">
      <c r="I2601" s="34"/>
      <c r="J2601" s="34"/>
      <c r="K2601" s="35"/>
      <c r="L2601" s="34"/>
      <c r="M2601" s="34"/>
    </row>
    <row r="2602" spans="9:13" s="33" customFormat="1" ht="11.25" x14ac:dyDescent="0.15">
      <c r="I2602" s="34"/>
      <c r="J2602" s="34"/>
      <c r="K2602" s="35"/>
      <c r="L2602" s="34"/>
      <c r="M2602" s="34"/>
    </row>
    <row r="2603" spans="9:13" s="33" customFormat="1" ht="11.25" x14ac:dyDescent="0.15">
      <c r="I2603" s="34"/>
      <c r="J2603" s="34"/>
      <c r="K2603" s="35"/>
      <c r="L2603" s="34"/>
      <c r="M2603" s="34"/>
    </row>
    <row r="2604" spans="9:13" s="33" customFormat="1" ht="11.25" x14ac:dyDescent="0.15">
      <c r="I2604" s="34"/>
      <c r="J2604" s="34"/>
      <c r="K2604" s="35"/>
      <c r="L2604" s="34"/>
      <c r="M2604" s="34"/>
    </row>
    <row r="2605" spans="9:13" s="33" customFormat="1" ht="11.25" x14ac:dyDescent="0.15">
      <c r="I2605" s="34"/>
      <c r="J2605" s="34"/>
      <c r="K2605" s="35"/>
      <c r="L2605" s="34"/>
      <c r="M2605" s="34"/>
    </row>
    <row r="2606" spans="9:13" s="33" customFormat="1" ht="11.25" x14ac:dyDescent="0.15">
      <c r="I2606" s="34"/>
      <c r="J2606" s="34"/>
      <c r="K2606" s="35"/>
      <c r="L2606" s="34"/>
      <c r="M2606" s="34"/>
    </row>
    <row r="2607" spans="9:13" s="33" customFormat="1" ht="11.25" x14ac:dyDescent="0.15">
      <c r="I2607" s="34"/>
      <c r="J2607" s="34"/>
      <c r="K2607" s="35"/>
      <c r="L2607" s="34"/>
      <c r="M2607" s="34"/>
    </row>
    <row r="2608" spans="9:13" s="33" customFormat="1" ht="11.25" x14ac:dyDescent="0.15">
      <c r="I2608" s="34"/>
      <c r="J2608" s="34"/>
      <c r="K2608" s="35"/>
      <c r="L2608" s="34"/>
      <c r="M2608" s="34"/>
    </row>
    <row r="2609" spans="9:13" s="33" customFormat="1" ht="11.25" x14ac:dyDescent="0.15">
      <c r="I2609" s="34"/>
      <c r="J2609" s="34"/>
      <c r="K2609" s="35"/>
      <c r="L2609" s="34"/>
      <c r="M2609" s="34"/>
    </row>
    <row r="2610" spans="9:13" s="33" customFormat="1" ht="11.25" x14ac:dyDescent="0.15">
      <c r="I2610" s="34"/>
      <c r="J2610" s="34"/>
      <c r="K2610" s="35"/>
      <c r="L2610" s="34"/>
      <c r="M2610" s="34"/>
    </row>
    <row r="2611" spans="9:13" s="33" customFormat="1" ht="11.25" x14ac:dyDescent="0.15">
      <c r="I2611" s="34"/>
      <c r="J2611" s="34"/>
      <c r="K2611" s="35"/>
      <c r="L2611" s="34"/>
      <c r="M2611" s="34"/>
    </row>
    <row r="2612" spans="9:13" s="33" customFormat="1" ht="11.25" x14ac:dyDescent="0.15">
      <c r="I2612" s="34"/>
      <c r="J2612" s="34"/>
      <c r="K2612" s="35"/>
      <c r="L2612" s="34"/>
      <c r="M2612" s="34"/>
    </row>
    <row r="2613" spans="9:13" s="33" customFormat="1" ht="11.25" x14ac:dyDescent="0.15">
      <c r="I2613" s="34"/>
      <c r="J2613" s="34"/>
      <c r="K2613" s="35"/>
      <c r="L2613" s="34"/>
      <c r="M2613" s="34"/>
    </row>
    <row r="2614" spans="9:13" s="33" customFormat="1" ht="11.25" x14ac:dyDescent="0.15">
      <c r="I2614" s="34"/>
      <c r="J2614" s="34"/>
      <c r="K2614" s="35"/>
      <c r="L2614" s="34"/>
      <c r="M2614" s="34"/>
    </row>
    <row r="2615" spans="9:13" s="33" customFormat="1" ht="11.25" x14ac:dyDescent="0.15">
      <c r="I2615" s="34"/>
      <c r="J2615" s="34"/>
      <c r="K2615" s="35"/>
      <c r="L2615" s="34"/>
      <c r="M2615" s="34"/>
    </row>
    <row r="2616" spans="9:13" s="33" customFormat="1" ht="11.25" x14ac:dyDescent="0.15">
      <c r="I2616" s="34"/>
      <c r="J2616" s="34"/>
      <c r="K2616" s="35"/>
      <c r="L2616" s="34"/>
      <c r="M2616" s="34"/>
    </row>
    <row r="2617" spans="9:13" s="33" customFormat="1" ht="11.25" x14ac:dyDescent="0.15">
      <c r="I2617" s="34"/>
      <c r="J2617" s="34"/>
      <c r="K2617" s="35"/>
      <c r="L2617" s="34"/>
      <c r="M2617" s="34"/>
    </row>
    <row r="2618" spans="9:13" s="33" customFormat="1" ht="11.25" x14ac:dyDescent="0.15">
      <c r="I2618" s="34"/>
      <c r="J2618" s="34"/>
      <c r="K2618" s="35"/>
      <c r="L2618" s="34"/>
      <c r="M2618" s="34"/>
    </row>
    <row r="2619" spans="9:13" s="33" customFormat="1" ht="11.25" x14ac:dyDescent="0.15">
      <c r="I2619" s="34"/>
      <c r="J2619" s="34"/>
      <c r="K2619" s="35"/>
      <c r="L2619" s="34"/>
      <c r="M2619" s="34"/>
    </row>
    <row r="2620" spans="9:13" s="33" customFormat="1" ht="11.25" x14ac:dyDescent="0.15">
      <c r="I2620" s="34"/>
      <c r="J2620" s="34"/>
      <c r="K2620" s="35"/>
      <c r="L2620" s="34"/>
      <c r="M2620" s="34"/>
    </row>
    <row r="2621" spans="9:13" s="33" customFormat="1" ht="11.25" x14ac:dyDescent="0.15">
      <c r="I2621" s="34"/>
      <c r="J2621" s="34"/>
      <c r="K2621" s="35"/>
      <c r="L2621" s="34"/>
      <c r="M2621" s="34"/>
    </row>
    <row r="2622" spans="9:13" s="33" customFormat="1" ht="11.25" x14ac:dyDescent="0.15">
      <c r="I2622" s="34"/>
      <c r="J2622" s="34"/>
      <c r="K2622" s="35"/>
      <c r="L2622" s="34"/>
      <c r="M2622" s="34"/>
    </row>
    <row r="2623" spans="9:13" s="33" customFormat="1" ht="11.25" x14ac:dyDescent="0.15">
      <c r="I2623" s="34"/>
      <c r="J2623" s="34"/>
      <c r="K2623" s="35"/>
      <c r="L2623" s="34"/>
      <c r="M2623" s="34"/>
    </row>
    <row r="2624" spans="9:13" s="33" customFormat="1" ht="11.25" x14ac:dyDescent="0.15">
      <c r="I2624" s="34"/>
      <c r="J2624" s="34"/>
      <c r="K2624" s="35"/>
      <c r="L2624" s="34"/>
      <c r="M2624" s="34"/>
    </row>
    <row r="2625" spans="9:13" s="33" customFormat="1" ht="11.25" x14ac:dyDescent="0.15">
      <c r="I2625" s="34"/>
      <c r="J2625" s="34"/>
      <c r="K2625" s="35"/>
      <c r="L2625" s="34"/>
      <c r="M2625" s="34"/>
    </row>
    <row r="2626" spans="9:13" s="33" customFormat="1" ht="11.25" x14ac:dyDescent="0.15">
      <c r="I2626" s="34"/>
      <c r="J2626" s="34"/>
      <c r="K2626" s="35"/>
      <c r="L2626" s="34"/>
      <c r="M2626" s="34"/>
    </row>
    <row r="2627" spans="9:13" s="33" customFormat="1" ht="11.25" x14ac:dyDescent="0.15">
      <c r="I2627" s="34"/>
      <c r="J2627" s="34"/>
      <c r="K2627" s="35"/>
      <c r="L2627" s="34"/>
      <c r="M2627" s="34"/>
    </row>
    <row r="2628" spans="9:13" s="33" customFormat="1" ht="11.25" x14ac:dyDescent="0.15">
      <c r="I2628" s="34"/>
      <c r="J2628" s="34"/>
      <c r="K2628" s="35"/>
      <c r="L2628" s="34"/>
      <c r="M2628" s="34"/>
    </row>
    <row r="2629" spans="9:13" s="33" customFormat="1" ht="11.25" x14ac:dyDescent="0.15">
      <c r="I2629" s="34"/>
      <c r="J2629" s="34"/>
      <c r="K2629" s="35"/>
      <c r="L2629" s="34"/>
      <c r="M2629" s="34"/>
    </row>
    <row r="2630" spans="9:13" s="33" customFormat="1" ht="11.25" x14ac:dyDescent="0.15">
      <c r="I2630" s="34"/>
      <c r="J2630" s="34"/>
      <c r="K2630" s="35"/>
      <c r="L2630" s="34"/>
      <c r="M2630" s="34"/>
    </row>
    <row r="2631" spans="9:13" s="33" customFormat="1" ht="11.25" x14ac:dyDescent="0.15">
      <c r="I2631" s="34"/>
      <c r="J2631" s="34"/>
      <c r="K2631" s="35"/>
      <c r="L2631" s="34"/>
      <c r="M2631" s="34"/>
    </row>
    <row r="2632" spans="9:13" s="33" customFormat="1" ht="11.25" x14ac:dyDescent="0.15">
      <c r="I2632" s="34"/>
      <c r="J2632" s="34"/>
      <c r="K2632" s="35"/>
      <c r="L2632" s="34"/>
      <c r="M2632" s="34"/>
    </row>
    <row r="2633" spans="9:13" s="33" customFormat="1" ht="11.25" x14ac:dyDescent="0.15">
      <c r="I2633" s="34"/>
      <c r="J2633" s="34"/>
      <c r="K2633" s="35"/>
      <c r="L2633" s="34"/>
      <c r="M2633" s="34"/>
    </row>
    <row r="2634" spans="9:13" s="33" customFormat="1" ht="11.25" x14ac:dyDescent="0.15">
      <c r="I2634" s="34"/>
      <c r="J2634" s="34"/>
      <c r="K2634" s="35"/>
      <c r="L2634" s="34"/>
      <c r="M2634" s="34"/>
    </row>
    <row r="2635" spans="9:13" s="33" customFormat="1" ht="11.25" x14ac:dyDescent="0.15">
      <c r="I2635" s="34"/>
      <c r="J2635" s="34"/>
      <c r="K2635" s="35"/>
      <c r="L2635" s="34"/>
      <c r="M2635" s="34"/>
    </row>
    <row r="2636" spans="9:13" s="33" customFormat="1" ht="11.25" x14ac:dyDescent="0.15">
      <c r="I2636" s="34"/>
      <c r="J2636" s="34"/>
      <c r="K2636" s="35"/>
      <c r="L2636" s="34"/>
      <c r="M2636" s="34"/>
    </row>
    <row r="2637" spans="9:13" s="33" customFormat="1" ht="11.25" x14ac:dyDescent="0.15">
      <c r="I2637" s="34"/>
      <c r="J2637" s="34"/>
      <c r="K2637" s="35"/>
      <c r="L2637" s="34"/>
      <c r="M2637" s="34"/>
    </row>
    <row r="2638" spans="9:13" s="33" customFormat="1" ht="11.25" x14ac:dyDescent="0.15">
      <c r="I2638" s="34"/>
      <c r="J2638" s="34"/>
      <c r="K2638" s="35"/>
      <c r="L2638" s="34"/>
      <c r="M2638" s="34"/>
    </row>
    <row r="2639" spans="9:13" s="33" customFormat="1" ht="11.25" x14ac:dyDescent="0.15">
      <c r="I2639" s="34"/>
      <c r="J2639" s="34"/>
      <c r="K2639" s="35"/>
      <c r="L2639" s="34"/>
      <c r="M2639" s="34"/>
    </row>
    <row r="2640" spans="9:13" s="33" customFormat="1" ht="11.25" x14ac:dyDescent="0.15">
      <c r="I2640" s="34"/>
      <c r="J2640" s="34"/>
      <c r="K2640" s="35"/>
      <c r="L2640" s="34"/>
      <c r="M2640" s="34"/>
    </row>
    <row r="2641" spans="9:13" s="33" customFormat="1" ht="11.25" x14ac:dyDescent="0.15">
      <c r="I2641" s="34"/>
      <c r="J2641" s="34"/>
      <c r="K2641" s="35"/>
      <c r="L2641" s="34"/>
      <c r="M2641" s="34"/>
    </row>
    <row r="2642" spans="9:13" s="33" customFormat="1" ht="11.25" x14ac:dyDescent="0.15">
      <c r="I2642" s="34"/>
      <c r="J2642" s="34"/>
      <c r="K2642" s="35"/>
      <c r="L2642" s="34"/>
      <c r="M2642" s="34"/>
    </row>
    <row r="2643" spans="9:13" s="33" customFormat="1" ht="11.25" x14ac:dyDescent="0.15">
      <c r="I2643" s="34"/>
      <c r="J2643" s="34"/>
      <c r="K2643" s="35"/>
      <c r="L2643" s="34"/>
      <c r="M2643" s="34"/>
    </row>
    <row r="2644" spans="9:13" s="33" customFormat="1" ht="11.25" x14ac:dyDescent="0.15">
      <c r="I2644" s="34"/>
      <c r="J2644" s="34"/>
      <c r="K2644" s="35"/>
      <c r="L2644" s="34"/>
      <c r="M2644" s="34"/>
    </row>
    <row r="2645" spans="9:13" s="33" customFormat="1" ht="11.25" x14ac:dyDescent="0.15">
      <c r="I2645" s="34"/>
      <c r="J2645" s="34"/>
      <c r="K2645" s="35"/>
      <c r="L2645" s="34"/>
      <c r="M2645" s="34"/>
    </row>
    <row r="2646" spans="9:13" s="33" customFormat="1" ht="11.25" x14ac:dyDescent="0.15">
      <c r="I2646" s="34"/>
      <c r="J2646" s="34"/>
      <c r="K2646" s="35"/>
      <c r="L2646" s="34"/>
      <c r="M2646" s="34"/>
    </row>
    <row r="2647" spans="9:13" s="33" customFormat="1" ht="11.25" x14ac:dyDescent="0.15">
      <c r="I2647" s="34"/>
      <c r="J2647" s="34"/>
      <c r="K2647" s="35"/>
      <c r="L2647" s="34"/>
      <c r="M2647" s="34"/>
    </row>
    <row r="2648" spans="9:13" s="33" customFormat="1" ht="11.25" x14ac:dyDescent="0.15">
      <c r="I2648" s="34"/>
      <c r="J2648" s="34"/>
      <c r="K2648" s="35"/>
      <c r="L2648" s="34"/>
      <c r="M2648" s="34"/>
    </row>
    <row r="2649" spans="9:13" s="33" customFormat="1" ht="11.25" x14ac:dyDescent="0.15">
      <c r="I2649" s="34"/>
      <c r="J2649" s="34"/>
      <c r="K2649" s="35"/>
      <c r="L2649" s="34"/>
      <c r="M2649" s="34"/>
    </row>
    <row r="2650" spans="9:13" s="33" customFormat="1" ht="11.25" x14ac:dyDescent="0.15">
      <c r="I2650" s="34"/>
      <c r="J2650" s="34"/>
      <c r="K2650" s="35"/>
      <c r="L2650" s="34"/>
      <c r="M2650" s="34"/>
    </row>
    <row r="2651" spans="9:13" s="33" customFormat="1" ht="11.25" x14ac:dyDescent="0.15">
      <c r="I2651" s="34"/>
      <c r="J2651" s="34"/>
      <c r="K2651" s="35"/>
      <c r="L2651" s="34"/>
      <c r="M2651" s="34"/>
    </row>
    <row r="2652" spans="9:13" s="33" customFormat="1" ht="11.25" x14ac:dyDescent="0.15">
      <c r="I2652" s="34"/>
      <c r="J2652" s="34"/>
      <c r="K2652" s="35"/>
      <c r="L2652" s="34"/>
      <c r="M2652" s="34"/>
    </row>
    <row r="2653" spans="9:13" s="33" customFormat="1" ht="11.25" x14ac:dyDescent="0.15">
      <c r="I2653" s="34"/>
      <c r="J2653" s="34"/>
      <c r="K2653" s="35"/>
      <c r="L2653" s="34"/>
      <c r="M2653" s="34"/>
    </row>
    <row r="2654" spans="9:13" s="33" customFormat="1" ht="11.25" x14ac:dyDescent="0.15">
      <c r="I2654" s="34"/>
      <c r="J2654" s="34"/>
      <c r="K2654" s="35"/>
      <c r="L2654" s="34"/>
      <c r="M2654" s="34"/>
    </row>
    <row r="2655" spans="9:13" s="33" customFormat="1" ht="11.25" x14ac:dyDescent="0.15">
      <c r="I2655" s="34"/>
      <c r="J2655" s="34"/>
      <c r="K2655" s="35"/>
      <c r="L2655" s="34"/>
      <c r="M2655" s="34"/>
    </row>
    <row r="2656" spans="9:13" s="33" customFormat="1" ht="11.25" x14ac:dyDescent="0.15">
      <c r="I2656" s="34"/>
      <c r="J2656" s="34"/>
      <c r="K2656" s="35"/>
      <c r="L2656" s="34"/>
      <c r="M2656" s="34"/>
    </row>
    <row r="2657" spans="9:13" s="33" customFormat="1" ht="11.25" x14ac:dyDescent="0.15">
      <c r="I2657" s="34"/>
      <c r="J2657" s="34"/>
      <c r="K2657" s="35"/>
      <c r="L2657" s="34"/>
      <c r="M2657" s="34"/>
    </row>
    <row r="2658" spans="9:13" s="33" customFormat="1" ht="11.25" x14ac:dyDescent="0.15">
      <c r="I2658" s="34"/>
      <c r="J2658" s="34"/>
      <c r="K2658" s="35"/>
      <c r="L2658" s="34"/>
      <c r="M2658" s="34"/>
    </row>
    <row r="2659" spans="9:13" s="33" customFormat="1" ht="11.25" x14ac:dyDescent="0.15">
      <c r="I2659" s="34"/>
      <c r="J2659" s="34"/>
      <c r="K2659" s="35"/>
      <c r="L2659" s="34"/>
      <c r="M2659" s="34"/>
    </row>
    <row r="2660" spans="9:13" s="33" customFormat="1" ht="11.25" x14ac:dyDescent="0.15">
      <c r="I2660" s="34"/>
      <c r="J2660" s="34"/>
      <c r="K2660" s="35"/>
      <c r="L2660" s="34"/>
      <c r="M2660" s="34"/>
    </row>
    <row r="2661" spans="9:13" s="33" customFormat="1" ht="11.25" x14ac:dyDescent="0.15">
      <c r="I2661" s="34"/>
      <c r="J2661" s="34"/>
      <c r="K2661" s="35"/>
      <c r="L2661" s="34"/>
      <c r="M2661" s="34"/>
    </row>
    <row r="2662" spans="9:13" s="33" customFormat="1" ht="11.25" x14ac:dyDescent="0.15">
      <c r="I2662" s="34"/>
      <c r="J2662" s="34"/>
      <c r="K2662" s="35"/>
      <c r="L2662" s="34"/>
      <c r="M2662" s="34"/>
    </row>
    <row r="2663" spans="9:13" s="33" customFormat="1" ht="11.25" x14ac:dyDescent="0.15">
      <c r="I2663" s="34"/>
      <c r="J2663" s="34"/>
      <c r="K2663" s="35"/>
      <c r="L2663" s="34"/>
      <c r="M2663" s="34"/>
    </row>
    <row r="2664" spans="9:13" s="33" customFormat="1" ht="11.25" x14ac:dyDescent="0.15">
      <c r="I2664" s="34"/>
      <c r="J2664" s="34"/>
      <c r="K2664" s="35"/>
      <c r="L2664" s="34"/>
      <c r="M2664" s="34"/>
    </row>
    <row r="2665" spans="9:13" s="33" customFormat="1" ht="11.25" x14ac:dyDescent="0.15">
      <c r="I2665" s="34"/>
      <c r="J2665" s="34"/>
      <c r="K2665" s="35"/>
      <c r="L2665" s="34"/>
      <c r="M2665" s="34"/>
    </row>
    <row r="2666" spans="9:13" s="33" customFormat="1" ht="11.25" x14ac:dyDescent="0.15">
      <c r="I2666" s="34"/>
      <c r="J2666" s="34"/>
      <c r="K2666" s="35"/>
      <c r="L2666" s="34"/>
      <c r="M2666" s="34"/>
    </row>
    <row r="2667" spans="9:13" s="33" customFormat="1" ht="11.25" x14ac:dyDescent="0.15">
      <c r="I2667" s="34"/>
      <c r="J2667" s="34"/>
      <c r="K2667" s="35"/>
      <c r="L2667" s="34"/>
      <c r="M2667" s="34"/>
    </row>
    <row r="2668" spans="9:13" s="33" customFormat="1" ht="11.25" x14ac:dyDescent="0.15">
      <c r="I2668" s="34"/>
      <c r="J2668" s="34"/>
      <c r="K2668" s="35"/>
      <c r="L2668" s="34"/>
      <c r="M2668" s="34"/>
    </row>
    <row r="2669" spans="9:13" s="33" customFormat="1" ht="11.25" x14ac:dyDescent="0.15">
      <c r="I2669" s="34"/>
      <c r="J2669" s="34"/>
      <c r="K2669" s="35"/>
      <c r="L2669" s="34"/>
      <c r="M2669" s="34"/>
    </row>
    <row r="2670" spans="9:13" s="33" customFormat="1" ht="11.25" x14ac:dyDescent="0.15">
      <c r="I2670" s="34"/>
      <c r="J2670" s="34"/>
      <c r="K2670" s="35"/>
      <c r="L2670" s="34"/>
      <c r="M2670" s="34"/>
    </row>
    <row r="2671" spans="9:13" s="33" customFormat="1" ht="11.25" x14ac:dyDescent="0.15">
      <c r="I2671" s="34"/>
      <c r="J2671" s="34"/>
      <c r="K2671" s="35"/>
      <c r="L2671" s="34"/>
      <c r="M2671" s="34"/>
    </row>
    <row r="2672" spans="9:13" s="33" customFormat="1" ht="11.25" x14ac:dyDescent="0.15">
      <c r="I2672" s="34"/>
      <c r="J2672" s="34"/>
      <c r="K2672" s="35"/>
      <c r="L2672" s="34"/>
      <c r="M2672" s="34"/>
    </row>
    <row r="2673" spans="9:13" s="33" customFormat="1" ht="11.25" x14ac:dyDescent="0.15">
      <c r="I2673" s="34"/>
      <c r="J2673" s="34"/>
      <c r="K2673" s="35"/>
      <c r="L2673" s="34"/>
      <c r="M2673" s="34"/>
    </row>
    <row r="2674" spans="9:13" s="33" customFormat="1" ht="11.25" x14ac:dyDescent="0.15">
      <c r="I2674" s="34"/>
      <c r="J2674" s="34"/>
      <c r="K2674" s="35"/>
      <c r="L2674" s="34"/>
      <c r="M2674" s="34"/>
    </row>
    <row r="2675" spans="9:13" s="33" customFormat="1" ht="11.25" x14ac:dyDescent="0.15">
      <c r="I2675" s="34"/>
      <c r="J2675" s="34"/>
      <c r="K2675" s="35"/>
      <c r="L2675" s="34"/>
      <c r="M2675" s="34"/>
    </row>
    <row r="2676" spans="9:13" s="33" customFormat="1" ht="11.25" x14ac:dyDescent="0.15">
      <c r="I2676" s="34"/>
      <c r="J2676" s="34"/>
      <c r="K2676" s="35"/>
      <c r="L2676" s="34"/>
      <c r="M2676" s="34"/>
    </row>
    <row r="2677" spans="9:13" s="33" customFormat="1" ht="11.25" x14ac:dyDescent="0.15">
      <c r="I2677" s="34"/>
      <c r="J2677" s="34"/>
      <c r="K2677" s="35"/>
      <c r="L2677" s="34"/>
      <c r="M2677" s="34"/>
    </row>
    <row r="2678" spans="9:13" s="33" customFormat="1" ht="11.25" x14ac:dyDescent="0.15">
      <c r="I2678" s="34"/>
      <c r="J2678" s="34"/>
      <c r="K2678" s="35"/>
      <c r="L2678" s="34"/>
      <c r="M2678" s="34"/>
    </row>
    <row r="2679" spans="9:13" s="33" customFormat="1" ht="11.25" x14ac:dyDescent="0.15">
      <c r="I2679" s="34"/>
      <c r="J2679" s="34"/>
      <c r="K2679" s="35"/>
      <c r="L2679" s="34"/>
      <c r="M2679" s="34"/>
    </row>
    <row r="2680" spans="9:13" s="33" customFormat="1" ht="11.25" x14ac:dyDescent="0.15">
      <c r="I2680" s="34"/>
      <c r="J2680" s="34"/>
      <c r="K2680" s="35"/>
      <c r="L2680" s="34"/>
      <c r="M2680" s="34"/>
    </row>
    <row r="2681" spans="9:13" s="33" customFormat="1" ht="11.25" x14ac:dyDescent="0.15">
      <c r="I2681" s="34"/>
      <c r="J2681" s="34"/>
      <c r="K2681" s="35"/>
      <c r="L2681" s="34"/>
      <c r="M2681" s="34"/>
    </row>
    <row r="2682" spans="9:13" s="33" customFormat="1" ht="11.25" x14ac:dyDescent="0.15">
      <c r="I2682" s="34"/>
      <c r="J2682" s="34"/>
      <c r="K2682" s="35"/>
      <c r="L2682" s="34"/>
      <c r="M2682" s="34"/>
    </row>
    <row r="2683" spans="9:13" s="33" customFormat="1" ht="11.25" x14ac:dyDescent="0.15">
      <c r="I2683" s="34"/>
      <c r="J2683" s="34"/>
      <c r="K2683" s="35"/>
      <c r="L2683" s="34"/>
      <c r="M2683" s="34"/>
    </row>
    <row r="2684" spans="9:13" s="33" customFormat="1" ht="11.25" x14ac:dyDescent="0.15">
      <c r="I2684" s="34"/>
      <c r="J2684" s="34"/>
      <c r="K2684" s="35"/>
      <c r="L2684" s="34"/>
      <c r="M2684" s="34"/>
    </row>
    <row r="2685" spans="9:13" s="33" customFormat="1" ht="11.25" x14ac:dyDescent="0.15">
      <c r="I2685" s="34"/>
      <c r="J2685" s="34"/>
      <c r="K2685" s="35"/>
      <c r="L2685" s="34"/>
      <c r="M2685" s="34"/>
    </row>
    <row r="2686" spans="9:13" s="33" customFormat="1" ht="11.25" x14ac:dyDescent="0.15">
      <c r="I2686" s="34"/>
      <c r="J2686" s="34"/>
      <c r="K2686" s="35"/>
      <c r="L2686" s="34"/>
      <c r="M2686" s="34"/>
    </row>
    <row r="2687" spans="9:13" s="33" customFormat="1" ht="11.25" x14ac:dyDescent="0.15">
      <c r="I2687" s="34"/>
      <c r="J2687" s="34"/>
      <c r="K2687" s="35"/>
      <c r="L2687" s="34"/>
      <c r="M2687" s="34"/>
    </row>
    <row r="2688" spans="9:13" s="33" customFormat="1" ht="11.25" x14ac:dyDescent="0.15">
      <c r="I2688" s="34"/>
      <c r="J2688" s="34"/>
      <c r="K2688" s="35"/>
      <c r="L2688" s="34"/>
      <c r="M2688" s="34"/>
    </row>
    <row r="2689" spans="9:13" s="33" customFormat="1" ht="11.25" x14ac:dyDescent="0.15">
      <c r="I2689" s="34"/>
      <c r="J2689" s="34"/>
      <c r="K2689" s="35"/>
      <c r="L2689" s="34"/>
      <c r="M2689" s="34"/>
    </row>
    <row r="2690" spans="9:13" s="33" customFormat="1" ht="11.25" x14ac:dyDescent="0.15">
      <c r="I2690" s="34"/>
      <c r="J2690" s="34"/>
      <c r="K2690" s="35"/>
      <c r="L2690" s="34"/>
      <c r="M2690" s="34"/>
    </row>
    <row r="2691" spans="9:13" s="33" customFormat="1" ht="11.25" x14ac:dyDescent="0.15">
      <c r="I2691" s="34"/>
      <c r="J2691" s="34"/>
      <c r="K2691" s="35"/>
      <c r="L2691" s="34"/>
      <c r="M2691" s="34"/>
    </row>
    <row r="2692" spans="9:13" s="33" customFormat="1" ht="11.25" x14ac:dyDescent="0.15">
      <c r="I2692" s="34"/>
      <c r="J2692" s="34"/>
      <c r="K2692" s="35"/>
      <c r="L2692" s="34"/>
      <c r="M2692" s="34"/>
    </row>
    <row r="2693" spans="9:13" s="33" customFormat="1" ht="11.25" x14ac:dyDescent="0.15">
      <c r="I2693" s="34"/>
      <c r="J2693" s="34"/>
      <c r="K2693" s="35"/>
      <c r="L2693" s="34"/>
      <c r="M2693" s="34"/>
    </row>
    <row r="2694" spans="9:13" s="33" customFormat="1" ht="11.25" x14ac:dyDescent="0.15">
      <c r="I2694" s="34"/>
      <c r="J2694" s="34"/>
      <c r="K2694" s="35"/>
      <c r="L2694" s="34"/>
      <c r="M2694" s="34"/>
    </row>
    <row r="2695" spans="9:13" s="33" customFormat="1" ht="11.25" x14ac:dyDescent="0.15">
      <c r="I2695" s="34"/>
      <c r="J2695" s="34"/>
      <c r="K2695" s="35"/>
      <c r="L2695" s="34"/>
      <c r="M2695" s="34"/>
    </row>
    <row r="2696" spans="9:13" s="33" customFormat="1" ht="11.25" x14ac:dyDescent="0.15">
      <c r="I2696" s="34"/>
      <c r="J2696" s="34"/>
      <c r="K2696" s="35"/>
      <c r="L2696" s="34"/>
      <c r="M2696" s="34"/>
    </row>
    <row r="2697" spans="9:13" s="33" customFormat="1" ht="11.25" x14ac:dyDescent="0.15">
      <c r="I2697" s="34"/>
      <c r="J2697" s="34"/>
      <c r="K2697" s="35"/>
      <c r="L2697" s="34"/>
      <c r="M2697" s="34"/>
    </row>
    <row r="2698" spans="9:13" s="33" customFormat="1" ht="11.25" x14ac:dyDescent="0.15">
      <c r="I2698" s="34"/>
      <c r="J2698" s="34"/>
      <c r="K2698" s="35"/>
      <c r="L2698" s="34"/>
      <c r="M2698" s="34"/>
    </row>
    <row r="2699" spans="9:13" s="33" customFormat="1" ht="11.25" x14ac:dyDescent="0.15">
      <c r="I2699" s="34"/>
      <c r="J2699" s="34"/>
      <c r="K2699" s="35"/>
      <c r="L2699" s="34"/>
      <c r="M2699" s="34"/>
    </row>
    <row r="2700" spans="9:13" s="33" customFormat="1" ht="11.25" x14ac:dyDescent="0.15">
      <c r="I2700" s="34"/>
      <c r="J2700" s="34"/>
      <c r="K2700" s="35"/>
      <c r="L2700" s="34"/>
      <c r="M2700" s="34"/>
    </row>
    <row r="2701" spans="9:13" s="33" customFormat="1" ht="11.25" x14ac:dyDescent="0.15">
      <c r="I2701" s="34"/>
      <c r="J2701" s="34"/>
      <c r="K2701" s="35"/>
      <c r="L2701" s="34"/>
      <c r="M2701" s="34"/>
    </row>
    <row r="2702" spans="9:13" s="33" customFormat="1" ht="11.25" x14ac:dyDescent="0.15">
      <c r="I2702" s="34"/>
      <c r="J2702" s="34"/>
      <c r="K2702" s="35"/>
      <c r="L2702" s="34"/>
      <c r="M2702" s="34"/>
    </row>
    <row r="2703" spans="9:13" s="33" customFormat="1" ht="11.25" x14ac:dyDescent="0.15">
      <c r="I2703" s="34"/>
      <c r="J2703" s="34"/>
      <c r="K2703" s="35"/>
      <c r="L2703" s="34"/>
      <c r="M2703" s="34"/>
    </row>
    <row r="2704" spans="9:13" s="33" customFormat="1" ht="11.25" x14ac:dyDescent="0.15">
      <c r="I2704" s="34"/>
      <c r="J2704" s="34"/>
      <c r="K2704" s="35"/>
      <c r="L2704" s="34"/>
      <c r="M2704" s="34"/>
    </row>
    <row r="2705" spans="9:13" s="33" customFormat="1" ht="11.25" x14ac:dyDescent="0.15">
      <c r="I2705" s="34"/>
      <c r="J2705" s="34"/>
      <c r="K2705" s="35"/>
      <c r="L2705" s="34"/>
      <c r="M2705" s="34"/>
    </row>
    <row r="2706" spans="9:13" s="33" customFormat="1" ht="11.25" x14ac:dyDescent="0.15">
      <c r="I2706" s="34"/>
      <c r="J2706" s="34"/>
      <c r="K2706" s="35"/>
      <c r="L2706" s="34"/>
      <c r="M2706" s="34"/>
    </row>
    <row r="2707" spans="9:13" s="33" customFormat="1" ht="11.25" x14ac:dyDescent="0.15">
      <c r="I2707" s="34"/>
      <c r="J2707" s="34"/>
      <c r="K2707" s="35"/>
      <c r="L2707" s="34"/>
      <c r="M2707" s="34"/>
    </row>
    <row r="2708" spans="9:13" s="33" customFormat="1" ht="11.25" x14ac:dyDescent="0.15">
      <c r="I2708" s="34"/>
      <c r="J2708" s="34"/>
      <c r="K2708" s="35"/>
      <c r="L2708" s="34"/>
      <c r="M2708" s="34"/>
    </row>
    <row r="2709" spans="9:13" s="33" customFormat="1" ht="11.25" x14ac:dyDescent="0.15">
      <c r="I2709" s="34"/>
      <c r="J2709" s="34"/>
      <c r="K2709" s="35"/>
      <c r="L2709" s="34"/>
      <c r="M2709" s="34"/>
    </row>
    <row r="2710" spans="9:13" s="33" customFormat="1" ht="11.25" x14ac:dyDescent="0.15">
      <c r="I2710" s="34"/>
      <c r="J2710" s="34"/>
      <c r="K2710" s="35"/>
      <c r="L2710" s="34"/>
      <c r="M2710" s="34"/>
    </row>
    <row r="2711" spans="9:13" s="33" customFormat="1" ht="11.25" x14ac:dyDescent="0.15">
      <c r="I2711" s="34"/>
      <c r="J2711" s="34"/>
      <c r="K2711" s="35"/>
      <c r="L2711" s="34"/>
      <c r="M2711" s="34"/>
    </row>
    <row r="2712" spans="9:13" s="33" customFormat="1" ht="11.25" x14ac:dyDescent="0.15">
      <c r="I2712" s="34"/>
      <c r="J2712" s="34"/>
      <c r="K2712" s="35"/>
      <c r="L2712" s="34"/>
      <c r="M2712" s="34"/>
    </row>
    <row r="2713" spans="9:13" s="33" customFormat="1" ht="11.25" x14ac:dyDescent="0.15">
      <c r="I2713" s="34"/>
      <c r="J2713" s="34"/>
      <c r="K2713" s="35"/>
      <c r="L2713" s="34"/>
      <c r="M2713" s="34"/>
    </row>
    <row r="2714" spans="9:13" s="33" customFormat="1" ht="11.25" x14ac:dyDescent="0.15">
      <c r="I2714" s="34"/>
      <c r="J2714" s="34"/>
      <c r="K2714" s="35"/>
      <c r="L2714" s="34"/>
      <c r="M2714" s="34"/>
    </row>
    <row r="2715" spans="9:13" s="33" customFormat="1" ht="11.25" x14ac:dyDescent="0.15">
      <c r="I2715" s="34"/>
      <c r="J2715" s="34"/>
      <c r="K2715" s="35"/>
      <c r="L2715" s="34"/>
      <c r="M2715" s="34"/>
    </row>
    <row r="2716" spans="9:13" s="33" customFormat="1" ht="11.25" x14ac:dyDescent="0.15">
      <c r="I2716" s="34"/>
      <c r="J2716" s="34"/>
      <c r="K2716" s="35"/>
      <c r="L2716" s="34"/>
      <c r="M2716" s="34"/>
    </row>
    <row r="2717" spans="9:13" s="33" customFormat="1" ht="11.25" x14ac:dyDescent="0.15">
      <c r="I2717" s="34"/>
      <c r="J2717" s="34"/>
      <c r="K2717" s="35"/>
      <c r="L2717" s="34"/>
      <c r="M2717" s="34"/>
    </row>
    <row r="2718" spans="9:13" s="33" customFormat="1" ht="11.25" x14ac:dyDescent="0.15">
      <c r="I2718" s="34"/>
      <c r="J2718" s="34"/>
      <c r="K2718" s="35"/>
      <c r="L2718" s="34"/>
      <c r="M2718" s="34"/>
    </row>
    <row r="2719" spans="9:13" s="33" customFormat="1" ht="11.25" x14ac:dyDescent="0.15">
      <c r="I2719" s="34"/>
      <c r="J2719" s="34"/>
      <c r="K2719" s="35"/>
      <c r="L2719" s="34"/>
      <c r="M2719" s="34"/>
    </row>
    <row r="2720" spans="9:13" s="33" customFormat="1" ht="11.25" x14ac:dyDescent="0.15">
      <c r="I2720" s="34"/>
      <c r="J2720" s="34"/>
      <c r="K2720" s="35"/>
      <c r="L2720" s="34"/>
      <c r="M2720" s="34"/>
    </row>
    <row r="2721" spans="9:13" s="33" customFormat="1" ht="11.25" x14ac:dyDescent="0.15">
      <c r="I2721" s="34"/>
      <c r="J2721" s="34"/>
      <c r="K2721" s="35"/>
      <c r="L2721" s="34"/>
      <c r="M2721" s="34"/>
    </row>
    <row r="2722" spans="9:13" s="33" customFormat="1" ht="11.25" x14ac:dyDescent="0.15">
      <c r="I2722" s="34"/>
      <c r="J2722" s="34"/>
      <c r="K2722" s="35"/>
      <c r="L2722" s="34"/>
      <c r="M2722" s="34"/>
    </row>
    <row r="2723" spans="9:13" s="33" customFormat="1" ht="11.25" x14ac:dyDescent="0.15">
      <c r="I2723" s="34"/>
      <c r="J2723" s="34"/>
      <c r="K2723" s="35"/>
      <c r="L2723" s="34"/>
      <c r="M2723" s="34"/>
    </row>
    <row r="2724" spans="9:13" s="33" customFormat="1" ht="11.25" x14ac:dyDescent="0.15">
      <c r="I2724" s="34"/>
      <c r="J2724" s="34"/>
      <c r="K2724" s="35"/>
      <c r="L2724" s="34"/>
      <c r="M2724" s="34"/>
    </row>
    <row r="2725" spans="9:13" s="33" customFormat="1" ht="11.25" x14ac:dyDescent="0.15">
      <c r="I2725" s="34"/>
      <c r="J2725" s="34"/>
      <c r="K2725" s="35"/>
      <c r="L2725" s="34"/>
      <c r="M2725" s="34"/>
    </row>
    <row r="2726" spans="9:13" s="33" customFormat="1" ht="11.25" x14ac:dyDescent="0.15">
      <c r="I2726" s="34"/>
      <c r="J2726" s="34"/>
      <c r="K2726" s="35"/>
      <c r="L2726" s="34"/>
      <c r="M2726" s="34"/>
    </row>
    <row r="2727" spans="9:13" s="33" customFormat="1" ht="11.25" x14ac:dyDescent="0.15">
      <c r="I2727" s="34"/>
      <c r="J2727" s="34"/>
      <c r="K2727" s="35"/>
      <c r="L2727" s="34"/>
      <c r="M2727" s="34"/>
    </row>
    <row r="2728" spans="9:13" s="33" customFormat="1" ht="11.25" x14ac:dyDescent="0.15">
      <c r="I2728" s="34"/>
      <c r="J2728" s="34"/>
      <c r="K2728" s="35"/>
      <c r="L2728" s="34"/>
      <c r="M2728" s="34"/>
    </row>
    <row r="2729" spans="9:13" s="33" customFormat="1" ht="11.25" x14ac:dyDescent="0.15">
      <c r="I2729" s="34"/>
      <c r="J2729" s="34"/>
      <c r="K2729" s="35"/>
      <c r="L2729" s="34"/>
      <c r="M2729" s="34"/>
    </row>
    <row r="2730" spans="9:13" s="33" customFormat="1" ht="11.25" x14ac:dyDescent="0.15">
      <c r="I2730" s="34"/>
      <c r="J2730" s="34"/>
      <c r="K2730" s="35"/>
      <c r="L2730" s="34"/>
      <c r="M2730" s="34"/>
    </row>
    <row r="2731" spans="9:13" s="33" customFormat="1" ht="11.25" x14ac:dyDescent="0.15">
      <c r="I2731" s="34"/>
      <c r="J2731" s="34"/>
      <c r="K2731" s="35"/>
      <c r="L2731" s="34"/>
      <c r="M2731" s="34"/>
    </row>
    <row r="2732" spans="9:13" s="33" customFormat="1" ht="11.25" x14ac:dyDescent="0.15">
      <c r="I2732" s="34"/>
      <c r="J2732" s="34"/>
      <c r="K2732" s="35"/>
      <c r="L2732" s="34"/>
      <c r="M2732" s="34"/>
    </row>
    <row r="2733" spans="9:13" s="33" customFormat="1" ht="11.25" x14ac:dyDescent="0.15">
      <c r="I2733" s="34"/>
      <c r="J2733" s="34"/>
      <c r="K2733" s="35"/>
      <c r="L2733" s="34"/>
      <c r="M2733" s="34"/>
    </row>
    <row r="2734" spans="9:13" s="33" customFormat="1" ht="11.25" x14ac:dyDescent="0.15">
      <c r="I2734" s="34"/>
      <c r="J2734" s="34"/>
      <c r="K2734" s="35"/>
      <c r="L2734" s="34"/>
      <c r="M2734" s="34"/>
    </row>
    <row r="2735" spans="9:13" s="33" customFormat="1" ht="11.25" x14ac:dyDescent="0.15">
      <c r="I2735" s="34"/>
      <c r="J2735" s="34"/>
      <c r="K2735" s="35"/>
      <c r="L2735" s="34"/>
      <c r="M2735" s="34"/>
    </row>
    <row r="2736" spans="9:13" s="33" customFormat="1" ht="11.25" x14ac:dyDescent="0.15">
      <c r="I2736" s="34"/>
      <c r="J2736" s="34"/>
      <c r="K2736" s="35"/>
      <c r="L2736" s="34"/>
      <c r="M2736" s="34"/>
    </row>
    <row r="2737" spans="9:13" s="33" customFormat="1" ht="11.25" x14ac:dyDescent="0.15">
      <c r="I2737" s="34"/>
      <c r="J2737" s="34"/>
      <c r="K2737" s="35"/>
      <c r="L2737" s="34"/>
      <c r="M2737" s="34"/>
    </row>
    <row r="2738" spans="9:13" s="33" customFormat="1" ht="11.25" x14ac:dyDescent="0.15">
      <c r="I2738" s="34"/>
      <c r="J2738" s="34"/>
      <c r="K2738" s="35"/>
      <c r="L2738" s="34"/>
      <c r="M2738" s="34"/>
    </row>
    <row r="2739" spans="9:13" s="33" customFormat="1" ht="11.25" x14ac:dyDescent="0.15">
      <c r="I2739" s="34"/>
      <c r="J2739" s="34"/>
      <c r="K2739" s="35"/>
      <c r="L2739" s="34"/>
      <c r="M2739" s="34"/>
    </row>
    <row r="2740" spans="9:13" s="33" customFormat="1" ht="11.25" x14ac:dyDescent="0.15">
      <c r="I2740" s="34"/>
      <c r="J2740" s="34"/>
      <c r="K2740" s="35"/>
      <c r="L2740" s="34"/>
      <c r="M2740" s="34"/>
    </row>
    <row r="2741" spans="9:13" s="33" customFormat="1" ht="11.25" x14ac:dyDescent="0.15">
      <c r="I2741" s="34"/>
      <c r="J2741" s="34"/>
      <c r="K2741" s="35"/>
      <c r="L2741" s="34"/>
      <c r="M2741" s="34"/>
    </row>
    <row r="2742" spans="9:13" s="33" customFormat="1" ht="11.25" x14ac:dyDescent="0.15">
      <c r="I2742" s="34"/>
      <c r="J2742" s="34"/>
      <c r="K2742" s="35"/>
      <c r="L2742" s="34"/>
      <c r="M2742" s="34"/>
    </row>
    <row r="2743" spans="9:13" s="33" customFormat="1" ht="11.25" x14ac:dyDescent="0.15">
      <c r="I2743" s="34"/>
      <c r="J2743" s="34"/>
      <c r="K2743" s="35"/>
      <c r="L2743" s="34"/>
      <c r="M2743" s="34"/>
    </row>
    <row r="2744" spans="9:13" s="33" customFormat="1" ht="11.25" x14ac:dyDescent="0.15">
      <c r="I2744" s="34"/>
      <c r="J2744" s="34"/>
      <c r="K2744" s="35"/>
      <c r="L2744" s="34"/>
      <c r="M2744" s="34"/>
    </row>
    <row r="2745" spans="9:13" s="33" customFormat="1" ht="11.25" x14ac:dyDescent="0.15">
      <c r="I2745" s="34"/>
      <c r="J2745" s="34"/>
      <c r="K2745" s="35"/>
      <c r="L2745" s="34"/>
      <c r="M2745" s="34"/>
    </row>
    <row r="2746" spans="9:13" s="33" customFormat="1" ht="11.25" x14ac:dyDescent="0.15">
      <c r="I2746" s="34"/>
      <c r="J2746" s="34"/>
      <c r="K2746" s="35"/>
      <c r="L2746" s="34"/>
      <c r="M2746" s="34"/>
    </row>
    <row r="2747" spans="9:13" s="33" customFormat="1" ht="11.25" x14ac:dyDescent="0.15">
      <c r="I2747" s="34"/>
      <c r="J2747" s="34"/>
      <c r="K2747" s="35"/>
      <c r="L2747" s="34"/>
      <c r="M2747" s="34"/>
    </row>
    <row r="2748" spans="9:13" s="33" customFormat="1" ht="11.25" x14ac:dyDescent="0.15">
      <c r="I2748" s="34"/>
      <c r="J2748" s="34"/>
      <c r="K2748" s="35"/>
      <c r="L2748" s="34"/>
      <c r="M2748" s="34"/>
    </row>
    <row r="2749" spans="9:13" s="33" customFormat="1" ht="11.25" x14ac:dyDescent="0.15">
      <c r="I2749" s="34"/>
      <c r="J2749" s="34"/>
      <c r="K2749" s="35"/>
      <c r="L2749" s="34"/>
      <c r="M2749" s="34"/>
    </row>
    <row r="2750" spans="9:13" s="33" customFormat="1" ht="11.25" x14ac:dyDescent="0.15">
      <c r="I2750" s="34"/>
      <c r="J2750" s="34"/>
      <c r="K2750" s="35"/>
      <c r="L2750" s="34"/>
      <c r="M2750" s="34"/>
    </row>
    <row r="2751" spans="9:13" s="33" customFormat="1" ht="11.25" x14ac:dyDescent="0.15">
      <c r="I2751" s="34"/>
      <c r="J2751" s="34"/>
      <c r="K2751" s="35"/>
      <c r="L2751" s="34"/>
      <c r="M2751" s="34"/>
    </row>
    <row r="2752" spans="9:13" s="33" customFormat="1" ht="11.25" x14ac:dyDescent="0.15">
      <c r="I2752" s="34"/>
      <c r="J2752" s="34"/>
      <c r="K2752" s="35"/>
      <c r="L2752" s="34"/>
      <c r="M2752" s="34"/>
    </row>
    <row r="2753" spans="9:13" s="33" customFormat="1" ht="11.25" x14ac:dyDescent="0.15">
      <c r="I2753" s="34"/>
      <c r="J2753" s="34"/>
      <c r="K2753" s="35"/>
      <c r="L2753" s="34"/>
      <c r="M2753" s="34"/>
    </row>
    <row r="2754" spans="9:13" s="33" customFormat="1" ht="11.25" x14ac:dyDescent="0.15">
      <c r="I2754" s="34"/>
      <c r="J2754" s="34"/>
      <c r="K2754" s="35"/>
      <c r="L2754" s="34"/>
      <c r="M2754" s="34"/>
    </row>
    <row r="2755" spans="9:13" s="33" customFormat="1" ht="11.25" x14ac:dyDescent="0.15">
      <c r="I2755" s="34"/>
      <c r="J2755" s="34"/>
      <c r="K2755" s="35"/>
      <c r="L2755" s="34"/>
      <c r="M2755" s="34"/>
    </row>
    <row r="2756" spans="9:13" s="33" customFormat="1" ht="11.25" x14ac:dyDescent="0.15">
      <c r="I2756" s="34"/>
      <c r="J2756" s="34"/>
      <c r="K2756" s="35"/>
      <c r="L2756" s="34"/>
      <c r="M2756" s="34"/>
    </row>
    <row r="2757" spans="9:13" s="33" customFormat="1" ht="11.25" x14ac:dyDescent="0.15">
      <c r="I2757" s="34"/>
      <c r="J2757" s="34"/>
      <c r="K2757" s="35"/>
      <c r="L2757" s="34"/>
      <c r="M2757" s="34"/>
    </row>
    <row r="2758" spans="9:13" s="33" customFormat="1" ht="11.25" x14ac:dyDescent="0.15">
      <c r="I2758" s="34"/>
      <c r="J2758" s="34"/>
      <c r="K2758" s="35"/>
      <c r="L2758" s="34"/>
      <c r="M2758" s="34"/>
    </row>
    <row r="2759" spans="9:13" s="33" customFormat="1" ht="11.25" x14ac:dyDescent="0.15">
      <c r="I2759" s="34"/>
      <c r="J2759" s="34"/>
      <c r="K2759" s="35"/>
      <c r="L2759" s="34"/>
      <c r="M2759" s="34"/>
    </row>
    <row r="2760" spans="9:13" s="33" customFormat="1" ht="11.25" x14ac:dyDescent="0.15">
      <c r="I2760" s="34"/>
      <c r="J2760" s="34"/>
      <c r="K2760" s="35"/>
      <c r="L2760" s="34"/>
      <c r="M2760" s="34"/>
    </row>
    <row r="2761" spans="9:13" s="33" customFormat="1" ht="11.25" x14ac:dyDescent="0.15">
      <c r="I2761" s="34"/>
      <c r="J2761" s="34"/>
      <c r="K2761" s="35"/>
      <c r="L2761" s="34"/>
      <c r="M2761" s="34"/>
    </row>
    <row r="2762" spans="9:13" s="33" customFormat="1" ht="11.25" x14ac:dyDescent="0.15">
      <c r="I2762" s="34"/>
      <c r="J2762" s="34"/>
      <c r="K2762" s="35"/>
      <c r="L2762" s="34"/>
      <c r="M2762" s="34"/>
    </row>
    <row r="2763" spans="9:13" s="33" customFormat="1" ht="11.25" x14ac:dyDescent="0.15">
      <c r="I2763" s="34"/>
      <c r="J2763" s="34"/>
      <c r="K2763" s="35"/>
      <c r="L2763" s="34"/>
      <c r="M2763" s="34"/>
    </row>
    <row r="2764" spans="9:13" s="33" customFormat="1" ht="11.25" x14ac:dyDescent="0.15">
      <c r="I2764" s="34"/>
      <c r="J2764" s="34"/>
      <c r="K2764" s="35"/>
      <c r="L2764" s="34"/>
      <c r="M2764" s="34"/>
    </row>
    <row r="2765" spans="9:13" s="33" customFormat="1" ht="11.25" x14ac:dyDescent="0.15">
      <c r="I2765" s="34"/>
      <c r="J2765" s="34"/>
      <c r="K2765" s="35"/>
      <c r="L2765" s="34"/>
      <c r="M2765" s="34"/>
    </row>
    <row r="2766" spans="9:13" s="33" customFormat="1" ht="11.25" x14ac:dyDescent="0.15">
      <c r="I2766" s="34"/>
      <c r="J2766" s="34"/>
      <c r="K2766" s="35"/>
      <c r="L2766" s="34"/>
      <c r="M2766" s="34"/>
    </row>
    <row r="2767" spans="9:13" s="33" customFormat="1" ht="11.25" x14ac:dyDescent="0.15">
      <c r="I2767" s="34"/>
      <c r="J2767" s="34"/>
      <c r="K2767" s="35"/>
      <c r="L2767" s="34"/>
      <c r="M2767" s="34"/>
    </row>
    <row r="2768" spans="9:13" s="33" customFormat="1" ht="11.25" x14ac:dyDescent="0.15">
      <c r="I2768" s="34"/>
      <c r="J2768" s="34"/>
      <c r="K2768" s="35"/>
      <c r="L2768" s="34"/>
      <c r="M2768" s="34"/>
    </row>
    <row r="2769" spans="9:13" s="33" customFormat="1" ht="11.25" x14ac:dyDescent="0.15">
      <c r="I2769" s="34"/>
      <c r="J2769" s="34"/>
      <c r="K2769" s="35"/>
      <c r="L2769" s="34"/>
      <c r="M2769" s="34"/>
    </row>
    <row r="2770" spans="9:13" s="33" customFormat="1" ht="11.25" x14ac:dyDescent="0.15">
      <c r="I2770" s="34"/>
      <c r="J2770" s="34"/>
      <c r="K2770" s="35"/>
      <c r="L2770" s="34"/>
      <c r="M2770" s="34"/>
    </row>
    <row r="2771" spans="9:13" s="33" customFormat="1" ht="11.25" x14ac:dyDescent="0.15">
      <c r="I2771" s="34"/>
      <c r="J2771" s="34"/>
      <c r="K2771" s="35"/>
      <c r="L2771" s="34"/>
      <c r="M2771" s="34"/>
    </row>
    <row r="2772" spans="9:13" s="33" customFormat="1" ht="11.25" x14ac:dyDescent="0.15">
      <c r="I2772" s="34"/>
      <c r="J2772" s="34"/>
      <c r="K2772" s="35"/>
      <c r="L2772" s="34"/>
      <c r="M2772" s="34"/>
    </row>
    <row r="2773" spans="9:13" s="33" customFormat="1" ht="11.25" x14ac:dyDescent="0.15">
      <c r="I2773" s="34"/>
      <c r="J2773" s="34"/>
      <c r="K2773" s="35"/>
      <c r="L2773" s="34"/>
      <c r="M2773" s="34"/>
    </row>
    <row r="2774" spans="9:13" s="33" customFormat="1" ht="11.25" x14ac:dyDescent="0.15">
      <c r="I2774" s="34"/>
      <c r="J2774" s="34"/>
      <c r="K2774" s="35"/>
      <c r="L2774" s="34"/>
      <c r="M2774" s="34"/>
    </row>
    <row r="2775" spans="9:13" s="33" customFormat="1" ht="11.25" x14ac:dyDescent="0.15">
      <c r="I2775" s="34"/>
      <c r="J2775" s="34"/>
      <c r="K2775" s="35"/>
      <c r="L2775" s="34"/>
      <c r="M2775" s="34"/>
    </row>
    <row r="2776" spans="9:13" s="33" customFormat="1" ht="11.25" x14ac:dyDescent="0.15">
      <c r="I2776" s="34"/>
      <c r="J2776" s="34"/>
      <c r="K2776" s="35"/>
      <c r="L2776" s="34"/>
      <c r="M2776" s="34"/>
    </row>
    <row r="2777" spans="9:13" s="33" customFormat="1" ht="11.25" x14ac:dyDescent="0.15">
      <c r="I2777" s="34"/>
      <c r="J2777" s="34"/>
      <c r="K2777" s="35"/>
      <c r="L2777" s="34"/>
      <c r="M2777" s="34"/>
    </row>
    <row r="2778" spans="9:13" s="33" customFormat="1" ht="11.25" x14ac:dyDescent="0.15">
      <c r="I2778" s="34"/>
      <c r="J2778" s="34"/>
      <c r="K2778" s="35"/>
      <c r="L2778" s="34"/>
      <c r="M2778" s="34"/>
    </row>
    <row r="2779" spans="9:13" s="33" customFormat="1" ht="11.25" x14ac:dyDescent="0.15">
      <c r="I2779" s="34"/>
      <c r="J2779" s="34"/>
      <c r="K2779" s="35"/>
      <c r="L2779" s="34"/>
      <c r="M2779" s="34"/>
    </row>
    <row r="2780" spans="9:13" s="33" customFormat="1" ht="11.25" x14ac:dyDescent="0.15">
      <c r="I2780" s="34"/>
      <c r="J2780" s="34"/>
      <c r="K2780" s="35"/>
      <c r="L2780" s="34"/>
      <c r="M2780" s="34"/>
    </row>
    <row r="2781" spans="9:13" s="33" customFormat="1" ht="11.25" x14ac:dyDescent="0.15">
      <c r="I2781" s="34"/>
      <c r="J2781" s="34"/>
      <c r="K2781" s="35"/>
      <c r="L2781" s="34"/>
      <c r="M2781" s="34"/>
    </row>
    <row r="2782" spans="9:13" s="33" customFormat="1" ht="11.25" x14ac:dyDescent="0.15">
      <c r="I2782" s="34"/>
      <c r="J2782" s="34"/>
      <c r="K2782" s="35"/>
      <c r="L2782" s="34"/>
      <c r="M2782" s="34"/>
    </row>
    <row r="2783" spans="9:13" s="33" customFormat="1" ht="11.25" x14ac:dyDescent="0.15">
      <c r="I2783" s="34"/>
      <c r="J2783" s="34"/>
      <c r="K2783" s="35"/>
      <c r="L2783" s="34"/>
      <c r="M2783" s="34"/>
    </row>
    <row r="2784" spans="9:13" s="33" customFormat="1" ht="11.25" x14ac:dyDescent="0.15">
      <c r="I2784" s="34"/>
      <c r="J2784" s="34"/>
      <c r="K2784" s="35"/>
      <c r="L2784" s="34"/>
      <c r="M2784" s="34"/>
    </row>
    <row r="2785" spans="9:13" s="33" customFormat="1" ht="11.25" x14ac:dyDescent="0.15">
      <c r="I2785" s="34"/>
      <c r="J2785" s="34"/>
      <c r="K2785" s="35"/>
      <c r="L2785" s="34"/>
      <c r="M2785" s="34"/>
    </row>
    <row r="2786" spans="9:13" s="33" customFormat="1" ht="11.25" x14ac:dyDescent="0.15">
      <c r="I2786" s="34"/>
      <c r="J2786" s="34"/>
      <c r="K2786" s="35"/>
      <c r="L2786" s="34"/>
      <c r="M2786" s="34"/>
    </row>
    <row r="2787" spans="9:13" s="33" customFormat="1" ht="11.25" x14ac:dyDescent="0.15">
      <c r="I2787" s="34"/>
      <c r="J2787" s="34"/>
      <c r="K2787" s="35"/>
      <c r="L2787" s="34"/>
      <c r="M2787" s="34"/>
    </row>
    <row r="2788" spans="9:13" s="33" customFormat="1" ht="11.25" x14ac:dyDescent="0.15">
      <c r="I2788" s="34"/>
      <c r="J2788" s="34"/>
      <c r="K2788" s="35"/>
      <c r="L2788" s="34"/>
      <c r="M2788" s="34"/>
    </row>
    <row r="2789" spans="9:13" s="33" customFormat="1" ht="11.25" x14ac:dyDescent="0.15">
      <c r="I2789" s="34"/>
      <c r="J2789" s="34"/>
      <c r="K2789" s="35"/>
      <c r="L2789" s="34"/>
      <c r="M2789" s="34"/>
    </row>
    <row r="2790" spans="9:13" s="33" customFormat="1" ht="11.25" x14ac:dyDescent="0.15">
      <c r="I2790" s="34"/>
      <c r="J2790" s="34"/>
      <c r="K2790" s="35"/>
      <c r="L2790" s="34"/>
      <c r="M2790" s="34"/>
    </row>
    <row r="2791" spans="9:13" s="33" customFormat="1" ht="11.25" x14ac:dyDescent="0.15">
      <c r="I2791" s="34"/>
      <c r="J2791" s="34"/>
      <c r="K2791" s="35"/>
      <c r="L2791" s="34"/>
      <c r="M2791" s="34"/>
    </row>
    <row r="2792" spans="9:13" s="33" customFormat="1" ht="11.25" x14ac:dyDescent="0.15">
      <c r="I2792" s="34"/>
      <c r="J2792" s="34"/>
      <c r="K2792" s="35"/>
      <c r="L2792" s="34"/>
      <c r="M2792" s="34"/>
    </row>
    <row r="2793" spans="9:13" s="33" customFormat="1" ht="11.25" x14ac:dyDescent="0.15">
      <c r="I2793" s="34"/>
      <c r="J2793" s="34"/>
      <c r="K2793" s="35"/>
      <c r="L2793" s="34"/>
      <c r="M2793" s="34"/>
    </row>
    <row r="2794" spans="9:13" s="33" customFormat="1" ht="11.25" x14ac:dyDescent="0.15">
      <c r="I2794" s="34"/>
      <c r="J2794" s="34"/>
      <c r="K2794" s="35"/>
      <c r="L2794" s="34"/>
      <c r="M2794" s="34"/>
    </row>
    <row r="2795" spans="9:13" s="33" customFormat="1" ht="11.25" x14ac:dyDescent="0.15">
      <c r="I2795" s="34"/>
      <c r="J2795" s="34"/>
      <c r="K2795" s="35"/>
      <c r="L2795" s="34"/>
      <c r="M2795" s="34"/>
    </row>
    <row r="2796" spans="9:13" s="33" customFormat="1" ht="11.25" x14ac:dyDescent="0.15">
      <c r="I2796" s="34"/>
      <c r="J2796" s="34"/>
      <c r="K2796" s="35"/>
      <c r="L2796" s="34"/>
      <c r="M2796" s="34"/>
    </row>
    <row r="2797" spans="9:13" s="33" customFormat="1" ht="11.25" x14ac:dyDescent="0.15">
      <c r="I2797" s="34"/>
      <c r="J2797" s="34"/>
      <c r="K2797" s="35"/>
      <c r="L2797" s="34"/>
      <c r="M2797" s="34"/>
    </row>
    <row r="2798" spans="9:13" s="33" customFormat="1" ht="11.25" x14ac:dyDescent="0.15">
      <c r="I2798" s="34"/>
      <c r="J2798" s="34"/>
      <c r="K2798" s="35"/>
      <c r="L2798" s="34"/>
      <c r="M2798" s="34"/>
    </row>
    <row r="2799" spans="9:13" s="33" customFormat="1" ht="11.25" x14ac:dyDescent="0.15">
      <c r="I2799" s="34"/>
      <c r="J2799" s="34"/>
      <c r="K2799" s="35"/>
      <c r="L2799" s="34"/>
      <c r="M2799" s="34"/>
    </row>
    <row r="2800" spans="9:13" s="33" customFormat="1" ht="11.25" x14ac:dyDescent="0.15">
      <c r="I2800" s="34"/>
      <c r="J2800" s="34"/>
      <c r="K2800" s="35"/>
      <c r="L2800" s="34"/>
      <c r="M2800" s="34"/>
    </row>
    <row r="2801" spans="9:13" s="33" customFormat="1" ht="11.25" x14ac:dyDescent="0.15">
      <c r="I2801" s="34"/>
      <c r="J2801" s="34"/>
      <c r="K2801" s="35"/>
      <c r="L2801" s="34"/>
      <c r="M2801" s="34"/>
    </row>
    <row r="2802" spans="9:13" s="33" customFormat="1" ht="11.25" x14ac:dyDescent="0.15">
      <c r="I2802" s="34"/>
      <c r="J2802" s="34"/>
      <c r="K2802" s="35"/>
      <c r="L2802" s="34"/>
      <c r="M2802" s="34"/>
    </row>
    <row r="2803" spans="9:13" s="33" customFormat="1" ht="11.25" x14ac:dyDescent="0.15">
      <c r="I2803" s="34"/>
      <c r="J2803" s="34"/>
      <c r="K2803" s="35"/>
      <c r="L2803" s="34"/>
      <c r="M2803" s="34"/>
    </row>
    <row r="2804" spans="9:13" s="33" customFormat="1" ht="11.25" x14ac:dyDescent="0.15">
      <c r="I2804" s="34"/>
      <c r="J2804" s="34"/>
      <c r="K2804" s="35"/>
      <c r="L2804" s="34"/>
      <c r="M2804" s="34"/>
    </row>
    <row r="2805" spans="9:13" s="33" customFormat="1" ht="11.25" x14ac:dyDescent="0.15">
      <c r="I2805" s="34"/>
      <c r="J2805" s="34"/>
      <c r="K2805" s="35"/>
      <c r="L2805" s="34"/>
      <c r="M2805" s="34"/>
    </row>
    <row r="2806" spans="9:13" s="33" customFormat="1" ht="11.25" x14ac:dyDescent="0.15">
      <c r="I2806" s="34"/>
      <c r="J2806" s="34"/>
      <c r="K2806" s="35"/>
      <c r="L2806" s="34"/>
      <c r="M2806" s="34"/>
    </row>
    <row r="2807" spans="9:13" s="33" customFormat="1" ht="11.25" x14ac:dyDescent="0.15">
      <c r="I2807" s="34"/>
      <c r="J2807" s="34"/>
      <c r="K2807" s="35"/>
      <c r="L2807" s="34"/>
      <c r="M2807" s="34"/>
    </row>
    <row r="2808" spans="9:13" s="33" customFormat="1" ht="11.25" x14ac:dyDescent="0.15">
      <c r="I2808" s="34"/>
      <c r="J2808" s="34"/>
      <c r="K2808" s="35"/>
      <c r="L2808" s="34"/>
      <c r="M2808" s="34"/>
    </row>
    <row r="2809" spans="9:13" s="33" customFormat="1" ht="11.25" x14ac:dyDescent="0.15">
      <c r="I2809" s="34"/>
      <c r="J2809" s="34"/>
      <c r="K2809" s="35"/>
      <c r="L2809" s="34"/>
      <c r="M2809" s="34"/>
    </row>
    <row r="2810" spans="9:13" s="33" customFormat="1" ht="11.25" x14ac:dyDescent="0.15">
      <c r="I2810" s="34"/>
      <c r="J2810" s="34"/>
      <c r="K2810" s="35"/>
      <c r="L2810" s="34"/>
      <c r="M2810" s="34"/>
    </row>
    <row r="2811" spans="9:13" s="33" customFormat="1" ht="11.25" x14ac:dyDescent="0.15">
      <c r="I2811" s="34"/>
      <c r="J2811" s="34"/>
      <c r="K2811" s="35"/>
      <c r="L2811" s="34"/>
      <c r="M2811" s="34"/>
    </row>
    <row r="2812" spans="9:13" s="33" customFormat="1" ht="11.25" x14ac:dyDescent="0.15">
      <c r="I2812" s="34"/>
      <c r="J2812" s="34"/>
      <c r="K2812" s="35"/>
      <c r="L2812" s="34"/>
      <c r="M2812" s="34"/>
    </row>
    <row r="2813" spans="9:13" s="33" customFormat="1" ht="11.25" x14ac:dyDescent="0.15">
      <c r="I2813" s="34"/>
      <c r="J2813" s="34"/>
      <c r="K2813" s="35"/>
      <c r="L2813" s="34"/>
      <c r="M2813" s="34"/>
    </row>
    <row r="2814" spans="9:13" s="33" customFormat="1" ht="11.25" x14ac:dyDescent="0.15">
      <c r="I2814" s="34"/>
      <c r="J2814" s="34"/>
      <c r="K2814" s="35"/>
      <c r="L2814" s="34"/>
      <c r="M2814" s="34"/>
    </row>
    <row r="2815" spans="9:13" s="33" customFormat="1" ht="11.25" x14ac:dyDescent="0.15">
      <c r="I2815" s="34"/>
      <c r="J2815" s="34"/>
      <c r="K2815" s="35"/>
      <c r="L2815" s="34"/>
      <c r="M2815" s="34"/>
    </row>
    <row r="2816" spans="9:13" s="33" customFormat="1" ht="11.25" x14ac:dyDescent="0.15">
      <c r="I2816" s="34"/>
      <c r="J2816" s="34"/>
      <c r="K2816" s="35"/>
      <c r="L2816" s="34"/>
      <c r="M2816" s="34"/>
    </row>
    <row r="2817" spans="9:13" s="33" customFormat="1" ht="11.25" x14ac:dyDescent="0.15">
      <c r="I2817" s="34"/>
      <c r="J2817" s="34"/>
      <c r="K2817" s="35"/>
      <c r="L2817" s="34"/>
      <c r="M2817" s="34"/>
    </row>
    <row r="2818" spans="9:13" s="33" customFormat="1" ht="11.25" x14ac:dyDescent="0.15">
      <c r="I2818" s="34"/>
      <c r="J2818" s="34"/>
      <c r="K2818" s="35"/>
      <c r="L2818" s="34"/>
      <c r="M2818" s="34"/>
    </row>
    <row r="2819" spans="9:13" s="33" customFormat="1" ht="11.25" x14ac:dyDescent="0.15">
      <c r="I2819" s="34"/>
      <c r="J2819" s="34"/>
      <c r="K2819" s="35"/>
      <c r="L2819" s="34"/>
      <c r="M2819" s="34"/>
    </row>
    <row r="2820" spans="9:13" s="33" customFormat="1" ht="11.25" x14ac:dyDescent="0.15">
      <c r="I2820" s="34"/>
      <c r="J2820" s="34"/>
      <c r="K2820" s="35"/>
      <c r="L2820" s="34"/>
      <c r="M2820" s="34"/>
    </row>
    <row r="2821" spans="9:13" s="33" customFormat="1" ht="11.25" x14ac:dyDescent="0.15">
      <c r="I2821" s="34"/>
      <c r="J2821" s="34"/>
      <c r="K2821" s="35"/>
      <c r="L2821" s="34"/>
      <c r="M2821" s="34"/>
    </row>
    <row r="2822" spans="9:13" s="33" customFormat="1" ht="11.25" x14ac:dyDescent="0.15">
      <c r="I2822" s="34"/>
      <c r="J2822" s="34"/>
      <c r="K2822" s="35"/>
      <c r="L2822" s="34"/>
      <c r="M2822" s="34"/>
    </row>
    <row r="2823" spans="9:13" s="33" customFormat="1" ht="11.25" x14ac:dyDescent="0.15">
      <c r="I2823" s="34"/>
      <c r="J2823" s="34"/>
      <c r="K2823" s="35"/>
      <c r="L2823" s="34"/>
      <c r="M2823" s="34"/>
    </row>
    <row r="2824" spans="9:13" s="33" customFormat="1" ht="11.25" x14ac:dyDescent="0.15">
      <c r="I2824" s="34"/>
      <c r="J2824" s="34"/>
      <c r="K2824" s="35"/>
      <c r="L2824" s="34"/>
      <c r="M2824" s="34"/>
    </row>
    <row r="2825" spans="9:13" s="33" customFormat="1" ht="11.25" x14ac:dyDescent="0.15">
      <c r="I2825" s="34"/>
      <c r="J2825" s="34"/>
      <c r="K2825" s="35"/>
      <c r="L2825" s="34"/>
      <c r="M2825" s="34"/>
    </row>
    <row r="2826" spans="9:13" s="33" customFormat="1" ht="11.25" x14ac:dyDescent="0.15">
      <c r="I2826" s="34"/>
      <c r="J2826" s="34"/>
      <c r="K2826" s="35"/>
      <c r="L2826" s="34"/>
      <c r="M2826" s="34"/>
    </row>
    <row r="2827" spans="9:13" s="33" customFormat="1" ht="11.25" x14ac:dyDescent="0.15">
      <c r="I2827" s="34"/>
      <c r="J2827" s="34"/>
      <c r="K2827" s="35"/>
      <c r="L2827" s="34"/>
      <c r="M2827" s="34"/>
    </row>
    <row r="2828" spans="9:13" s="33" customFormat="1" ht="11.25" x14ac:dyDescent="0.15">
      <c r="I2828" s="34"/>
      <c r="J2828" s="34"/>
      <c r="K2828" s="35"/>
      <c r="L2828" s="34"/>
      <c r="M2828" s="34"/>
    </row>
    <row r="2829" spans="9:13" s="33" customFormat="1" ht="11.25" x14ac:dyDescent="0.15">
      <c r="I2829" s="34"/>
      <c r="J2829" s="34"/>
      <c r="K2829" s="35"/>
      <c r="L2829" s="34"/>
      <c r="M2829" s="34"/>
    </row>
    <row r="2830" spans="9:13" s="33" customFormat="1" ht="11.25" x14ac:dyDescent="0.15">
      <c r="I2830" s="34"/>
      <c r="J2830" s="34"/>
      <c r="K2830" s="35"/>
      <c r="L2830" s="34"/>
      <c r="M2830" s="34"/>
    </row>
    <row r="2831" spans="9:13" s="33" customFormat="1" ht="11.25" x14ac:dyDescent="0.15">
      <c r="I2831" s="34"/>
      <c r="J2831" s="34"/>
      <c r="K2831" s="35"/>
      <c r="L2831" s="34"/>
      <c r="M2831" s="34"/>
    </row>
    <row r="2832" spans="9:13" s="33" customFormat="1" ht="11.25" x14ac:dyDescent="0.15">
      <c r="I2832" s="34"/>
      <c r="J2832" s="34"/>
      <c r="K2832" s="35"/>
      <c r="L2832" s="34"/>
      <c r="M2832" s="34"/>
    </row>
    <row r="2833" spans="9:13" s="33" customFormat="1" ht="11.25" x14ac:dyDescent="0.15">
      <c r="I2833" s="34"/>
      <c r="J2833" s="34"/>
      <c r="K2833" s="35"/>
      <c r="L2833" s="34"/>
      <c r="M2833" s="34"/>
    </row>
    <row r="2834" spans="9:13" s="33" customFormat="1" ht="11.25" x14ac:dyDescent="0.15">
      <c r="I2834" s="34"/>
      <c r="J2834" s="34"/>
      <c r="K2834" s="35"/>
      <c r="L2834" s="34"/>
      <c r="M2834" s="34"/>
    </row>
    <row r="2835" spans="9:13" s="33" customFormat="1" ht="11.25" x14ac:dyDescent="0.15">
      <c r="I2835" s="34"/>
      <c r="J2835" s="34"/>
      <c r="K2835" s="35"/>
      <c r="L2835" s="34"/>
      <c r="M2835" s="34"/>
    </row>
    <row r="2836" spans="9:13" s="33" customFormat="1" ht="11.25" x14ac:dyDescent="0.15">
      <c r="I2836" s="34"/>
      <c r="J2836" s="34"/>
      <c r="K2836" s="35"/>
      <c r="L2836" s="34"/>
      <c r="M2836" s="34"/>
    </row>
    <row r="2837" spans="9:13" s="33" customFormat="1" ht="11.25" x14ac:dyDescent="0.15">
      <c r="I2837" s="34"/>
      <c r="J2837" s="34"/>
      <c r="K2837" s="35"/>
      <c r="L2837" s="34"/>
      <c r="M2837" s="34"/>
    </row>
    <row r="2838" spans="9:13" s="33" customFormat="1" ht="11.25" x14ac:dyDescent="0.15">
      <c r="I2838" s="34"/>
      <c r="J2838" s="34"/>
      <c r="K2838" s="35"/>
      <c r="L2838" s="34"/>
      <c r="M2838" s="34"/>
    </row>
    <row r="2839" spans="9:13" s="33" customFormat="1" ht="11.25" x14ac:dyDescent="0.15">
      <c r="I2839" s="34"/>
      <c r="J2839" s="34"/>
      <c r="K2839" s="35"/>
      <c r="L2839" s="34"/>
      <c r="M2839" s="34"/>
    </row>
    <row r="2840" spans="9:13" s="33" customFormat="1" ht="11.25" x14ac:dyDescent="0.15">
      <c r="I2840" s="34"/>
      <c r="J2840" s="34"/>
      <c r="K2840" s="35"/>
      <c r="L2840" s="34"/>
      <c r="M2840" s="34"/>
    </row>
    <row r="2841" spans="9:13" s="33" customFormat="1" ht="11.25" x14ac:dyDescent="0.15">
      <c r="I2841" s="34"/>
      <c r="J2841" s="34"/>
      <c r="K2841" s="35"/>
      <c r="L2841" s="34"/>
      <c r="M2841" s="34"/>
    </row>
    <row r="2842" spans="9:13" s="33" customFormat="1" ht="11.25" x14ac:dyDescent="0.15">
      <c r="I2842" s="34"/>
      <c r="J2842" s="34"/>
      <c r="K2842" s="35"/>
      <c r="L2842" s="34"/>
      <c r="M2842" s="34"/>
    </row>
    <row r="2843" spans="9:13" s="33" customFormat="1" ht="11.25" x14ac:dyDescent="0.15">
      <c r="I2843" s="34"/>
      <c r="J2843" s="34"/>
      <c r="K2843" s="35"/>
      <c r="L2843" s="34"/>
      <c r="M2843" s="34"/>
    </row>
    <row r="2844" spans="9:13" s="33" customFormat="1" ht="11.25" x14ac:dyDescent="0.15">
      <c r="I2844" s="34"/>
      <c r="J2844" s="34"/>
      <c r="K2844" s="35"/>
      <c r="L2844" s="34"/>
      <c r="M2844" s="34"/>
    </row>
    <row r="2845" spans="9:13" s="33" customFormat="1" ht="11.25" x14ac:dyDescent="0.15">
      <c r="I2845" s="34"/>
      <c r="J2845" s="34"/>
      <c r="K2845" s="35"/>
      <c r="L2845" s="34"/>
      <c r="M2845" s="34"/>
    </row>
    <row r="2846" spans="9:13" s="33" customFormat="1" ht="11.25" x14ac:dyDescent="0.15">
      <c r="I2846" s="34"/>
      <c r="J2846" s="34"/>
      <c r="K2846" s="35"/>
      <c r="L2846" s="34"/>
      <c r="M2846" s="34"/>
    </row>
    <row r="2847" spans="9:13" s="33" customFormat="1" ht="11.25" x14ac:dyDescent="0.15">
      <c r="I2847" s="34"/>
      <c r="J2847" s="34"/>
      <c r="K2847" s="35"/>
      <c r="L2847" s="34"/>
      <c r="M2847" s="34"/>
    </row>
    <row r="2848" spans="9:13" s="33" customFormat="1" ht="11.25" x14ac:dyDescent="0.15">
      <c r="I2848" s="34"/>
      <c r="J2848" s="34"/>
      <c r="K2848" s="35"/>
      <c r="L2848" s="34"/>
      <c r="M2848" s="34"/>
    </row>
    <row r="2849" spans="9:13" s="33" customFormat="1" ht="11.25" x14ac:dyDescent="0.15">
      <c r="I2849" s="34"/>
      <c r="J2849" s="34"/>
      <c r="K2849" s="35"/>
      <c r="L2849" s="34"/>
      <c r="M2849" s="34"/>
    </row>
    <row r="2850" spans="9:13" s="33" customFormat="1" ht="11.25" x14ac:dyDescent="0.15">
      <c r="I2850" s="34"/>
      <c r="J2850" s="34"/>
      <c r="K2850" s="35"/>
      <c r="L2850" s="34"/>
      <c r="M2850" s="34"/>
    </row>
    <row r="2851" spans="9:13" s="33" customFormat="1" ht="11.25" x14ac:dyDescent="0.15">
      <c r="I2851" s="34"/>
      <c r="J2851" s="34"/>
      <c r="K2851" s="35"/>
      <c r="L2851" s="34"/>
      <c r="M2851" s="34"/>
    </row>
    <row r="2852" spans="9:13" s="33" customFormat="1" ht="11.25" x14ac:dyDescent="0.15">
      <c r="I2852" s="34"/>
      <c r="J2852" s="34"/>
      <c r="K2852" s="35"/>
      <c r="L2852" s="34"/>
      <c r="M2852" s="34"/>
    </row>
    <row r="2853" spans="9:13" s="33" customFormat="1" ht="11.25" x14ac:dyDescent="0.15">
      <c r="I2853" s="34"/>
      <c r="J2853" s="34"/>
      <c r="K2853" s="35"/>
      <c r="L2853" s="34"/>
      <c r="M2853" s="34"/>
    </row>
    <row r="2854" spans="9:13" s="33" customFormat="1" ht="11.25" x14ac:dyDescent="0.15">
      <c r="I2854" s="34"/>
      <c r="J2854" s="34"/>
      <c r="K2854" s="35"/>
      <c r="L2854" s="34"/>
      <c r="M2854" s="34"/>
    </row>
    <row r="2855" spans="9:13" s="33" customFormat="1" ht="11.25" x14ac:dyDescent="0.15">
      <c r="I2855" s="34"/>
      <c r="J2855" s="34"/>
      <c r="K2855" s="35"/>
      <c r="L2855" s="34"/>
      <c r="M2855" s="34"/>
    </row>
    <row r="2856" spans="9:13" s="33" customFormat="1" ht="11.25" x14ac:dyDescent="0.15">
      <c r="I2856" s="34"/>
      <c r="J2856" s="34"/>
      <c r="K2856" s="35"/>
      <c r="L2856" s="34"/>
      <c r="M2856" s="34"/>
    </row>
    <row r="2857" spans="9:13" s="33" customFormat="1" ht="11.25" x14ac:dyDescent="0.15">
      <c r="I2857" s="34"/>
      <c r="J2857" s="34"/>
      <c r="K2857" s="35"/>
      <c r="L2857" s="34"/>
      <c r="M2857" s="34"/>
    </row>
    <row r="2858" spans="9:13" s="33" customFormat="1" ht="11.25" x14ac:dyDescent="0.15">
      <c r="I2858" s="34"/>
      <c r="J2858" s="34"/>
      <c r="K2858" s="35"/>
      <c r="L2858" s="34"/>
      <c r="M2858" s="34"/>
    </row>
    <row r="2859" spans="9:13" s="33" customFormat="1" ht="11.25" x14ac:dyDescent="0.15">
      <c r="I2859" s="34"/>
      <c r="J2859" s="34"/>
      <c r="K2859" s="35"/>
      <c r="L2859" s="34"/>
      <c r="M2859" s="34"/>
    </row>
    <row r="2860" spans="9:13" s="33" customFormat="1" ht="11.25" x14ac:dyDescent="0.15">
      <c r="I2860" s="34"/>
      <c r="J2860" s="34"/>
      <c r="K2860" s="35"/>
      <c r="L2860" s="34"/>
      <c r="M2860" s="34"/>
    </row>
    <row r="2861" spans="9:13" s="33" customFormat="1" ht="11.25" x14ac:dyDescent="0.15">
      <c r="I2861" s="34"/>
      <c r="J2861" s="34"/>
      <c r="K2861" s="35"/>
      <c r="L2861" s="34"/>
      <c r="M2861" s="34"/>
    </row>
    <row r="2862" spans="9:13" s="33" customFormat="1" ht="11.25" x14ac:dyDescent="0.15">
      <c r="I2862" s="34"/>
      <c r="J2862" s="34"/>
      <c r="K2862" s="35"/>
      <c r="L2862" s="34"/>
      <c r="M2862" s="34"/>
    </row>
    <row r="2863" spans="9:13" s="33" customFormat="1" ht="11.25" x14ac:dyDescent="0.15">
      <c r="I2863" s="34"/>
      <c r="J2863" s="34"/>
      <c r="K2863" s="35"/>
      <c r="L2863" s="34"/>
      <c r="M2863" s="34"/>
    </row>
    <row r="2864" spans="9:13" s="33" customFormat="1" ht="11.25" x14ac:dyDescent="0.15">
      <c r="I2864" s="34"/>
      <c r="J2864" s="34"/>
      <c r="K2864" s="35"/>
      <c r="L2864" s="34"/>
      <c r="M2864" s="34"/>
    </row>
    <row r="2865" spans="9:13" s="33" customFormat="1" ht="11.25" x14ac:dyDescent="0.15">
      <c r="I2865" s="34"/>
      <c r="J2865" s="34"/>
      <c r="K2865" s="35"/>
      <c r="L2865" s="34"/>
      <c r="M2865" s="34"/>
    </row>
    <row r="2866" spans="9:13" s="33" customFormat="1" ht="11.25" x14ac:dyDescent="0.15">
      <c r="I2866" s="34"/>
      <c r="J2866" s="34"/>
      <c r="K2866" s="35"/>
      <c r="L2866" s="34"/>
      <c r="M2866" s="34"/>
    </row>
    <row r="2867" spans="9:13" s="33" customFormat="1" ht="11.25" x14ac:dyDescent="0.15">
      <c r="I2867" s="34"/>
      <c r="J2867" s="34"/>
      <c r="K2867" s="35"/>
      <c r="L2867" s="34"/>
      <c r="M2867" s="34"/>
    </row>
    <row r="2868" spans="9:13" s="33" customFormat="1" ht="11.25" x14ac:dyDescent="0.15">
      <c r="I2868" s="34"/>
      <c r="J2868" s="34"/>
      <c r="K2868" s="35"/>
      <c r="L2868" s="34"/>
      <c r="M2868" s="34"/>
    </row>
    <row r="2869" spans="9:13" s="33" customFormat="1" ht="11.25" x14ac:dyDescent="0.15">
      <c r="I2869" s="34"/>
      <c r="J2869" s="34"/>
      <c r="K2869" s="35"/>
      <c r="L2869" s="34"/>
      <c r="M2869" s="34"/>
    </row>
    <row r="2870" spans="9:13" s="33" customFormat="1" ht="11.25" x14ac:dyDescent="0.15">
      <c r="I2870" s="34"/>
      <c r="J2870" s="34"/>
      <c r="K2870" s="35"/>
      <c r="L2870" s="34"/>
      <c r="M2870" s="34"/>
    </row>
    <row r="2871" spans="9:13" s="33" customFormat="1" ht="11.25" x14ac:dyDescent="0.15">
      <c r="I2871" s="34"/>
      <c r="J2871" s="34"/>
      <c r="K2871" s="35"/>
      <c r="L2871" s="34"/>
      <c r="M2871" s="34"/>
    </row>
    <row r="2872" spans="9:13" s="33" customFormat="1" ht="11.25" x14ac:dyDescent="0.15">
      <c r="I2872" s="34"/>
      <c r="J2872" s="34"/>
      <c r="K2872" s="35"/>
      <c r="L2872" s="34"/>
      <c r="M2872" s="34"/>
    </row>
    <row r="2873" spans="9:13" s="33" customFormat="1" ht="11.25" x14ac:dyDescent="0.15">
      <c r="I2873" s="34"/>
      <c r="J2873" s="34"/>
      <c r="K2873" s="35"/>
      <c r="L2873" s="34"/>
      <c r="M2873" s="34"/>
    </row>
    <row r="2874" spans="9:13" s="33" customFormat="1" ht="11.25" x14ac:dyDescent="0.15">
      <c r="I2874" s="34"/>
      <c r="J2874" s="34"/>
      <c r="K2874" s="35"/>
      <c r="L2874" s="34"/>
      <c r="M2874" s="34"/>
    </row>
    <row r="2875" spans="9:13" s="33" customFormat="1" ht="11.25" x14ac:dyDescent="0.15">
      <c r="I2875" s="34"/>
      <c r="J2875" s="34"/>
      <c r="K2875" s="35"/>
      <c r="L2875" s="34"/>
      <c r="M2875" s="34"/>
    </row>
    <row r="2876" spans="9:13" s="33" customFormat="1" ht="11.25" x14ac:dyDescent="0.15">
      <c r="I2876" s="34"/>
      <c r="J2876" s="34"/>
      <c r="K2876" s="35"/>
      <c r="L2876" s="34"/>
      <c r="M2876" s="34"/>
    </row>
    <row r="2877" spans="9:13" s="33" customFormat="1" ht="11.25" x14ac:dyDescent="0.15">
      <c r="I2877" s="34"/>
      <c r="J2877" s="34"/>
      <c r="K2877" s="35"/>
      <c r="L2877" s="34"/>
      <c r="M2877" s="34"/>
    </row>
    <row r="2878" spans="9:13" s="33" customFormat="1" ht="11.25" x14ac:dyDescent="0.15">
      <c r="I2878" s="34"/>
      <c r="J2878" s="34"/>
      <c r="K2878" s="35"/>
      <c r="L2878" s="34"/>
      <c r="M2878" s="34"/>
    </row>
    <row r="2879" spans="9:13" s="33" customFormat="1" ht="11.25" x14ac:dyDescent="0.15">
      <c r="I2879" s="34"/>
      <c r="J2879" s="34"/>
      <c r="K2879" s="35"/>
      <c r="L2879" s="34"/>
      <c r="M2879" s="34"/>
    </row>
    <row r="2880" spans="9:13" s="33" customFormat="1" ht="11.25" x14ac:dyDescent="0.15">
      <c r="I2880" s="34"/>
      <c r="J2880" s="34"/>
      <c r="K2880" s="35"/>
      <c r="L2880" s="34"/>
      <c r="M2880" s="34"/>
    </row>
    <row r="2881" spans="9:13" s="33" customFormat="1" ht="11.25" x14ac:dyDescent="0.15">
      <c r="I2881" s="34"/>
      <c r="J2881" s="34"/>
      <c r="K2881" s="35"/>
      <c r="L2881" s="34"/>
      <c r="M2881" s="34"/>
    </row>
    <row r="2882" spans="9:13" s="33" customFormat="1" ht="11.25" x14ac:dyDescent="0.15">
      <c r="I2882" s="34"/>
      <c r="J2882" s="34"/>
      <c r="K2882" s="35"/>
      <c r="L2882" s="34"/>
      <c r="M2882" s="34"/>
    </row>
    <row r="2883" spans="9:13" s="33" customFormat="1" ht="11.25" x14ac:dyDescent="0.15">
      <c r="I2883" s="34"/>
      <c r="J2883" s="34"/>
      <c r="K2883" s="35"/>
      <c r="L2883" s="34"/>
      <c r="M2883" s="34"/>
    </row>
    <row r="2884" spans="9:13" s="33" customFormat="1" ht="11.25" x14ac:dyDescent="0.15">
      <c r="I2884" s="34"/>
      <c r="J2884" s="34"/>
      <c r="K2884" s="35"/>
      <c r="L2884" s="34"/>
      <c r="M2884" s="34"/>
    </row>
    <row r="2885" spans="9:13" s="33" customFormat="1" ht="11.25" x14ac:dyDescent="0.15">
      <c r="I2885" s="34"/>
      <c r="J2885" s="34"/>
      <c r="K2885" s="35"/>
      <c r="L2885" s="34"/>
      <c r="M2885" s="34"/>
    </row>
    <row r="2886" spans="9:13" s="33" customFormat="1" ht="11.25" x14ac:dyDescent="0.15">
      <c r="I2886" s="34"/>
      <c r="J2886" s="34"/>
      <c r="K2886" s="35"/>
      <c r="L2886" s="34"/>
      <c r="M2886" s="34"/>
    </row>
    <row r="2887" spans="9:13" s="33" customFormat="1" ht="11.25" x14ac:dyDescent="0.15">
      <c r="I2887" s="34"/>
      <c r="J2887" s="34"/>
      <c r="K2887" s="35"/>
      <c r="L2887" s="34"/>
      <c r="M2887" s="34"/>
    </row>
    <row r="2888" spans="9:13" s="33" customFormat="1" ht="11.25" x14ac:dyDescent="0.15">
      <c r="I2888" s="34"/>
      <c r="J2888" s="34"/>
      <c r="K2888" s="35"/>
      <c r="L2888" s="34"/>
      <c r="M2888" s="34"/>
    </row>
    <row r="2889" spans="9:13" s="33" customFormat="1" ht="11.25" x14ac:dyDescent="0.15">
      <c r="I2889" s="34"/>
      <c r="J2889" s="34"/>
      <c r="K2889" s="35"/>
      <c r="L2889" s="34"/>
      <c r="M2889" s="34"/>
    </row>
    <row r="2890" spans="9:13" s="33" customFormat="1" ht="11.25" x14ac:dyDescent="0.15">
      <c r="I2890" s="34"/>
      <c r="J2890" s="34"/>
      <c r="K2890" s="35"/>
      <c r="L2890" s="34"/>
      <c r="M2890" s="34"/>
    </row>
    <row r="2891" spans="9:13" s="33" customFormat="1" ht="11.25" x14ac:dyDescent="0.15">
      <c r="I2891" s="34"/>
      <c r="J2891" s="34"/>
      <c r="K2891" s="35"/>
      <c r="L2891" s="34"/>
      <c r="M2891" s="34"/>
    </row>
    <row r="2892" spans="9:13" s="33" customFormat="1" ht="11.25" x14ac:dyDescent="0.15">
      <c r="I2892" s="34"/>
      <c r="J2892" s="34"/>
      <c r="K2892" s="35"/>
      <c r="L2892" s="34"/>
      <c r="M2892" s="34"/>
    </row>
    <row r="2893" spans="9:13" s="33" customFormat="1" ht="11.25" x14ac:dyDescent="0.15">
      <c r="I2893" s="34"/>
      <c r="J2893" s="34"/>
      <c r="K2893" s="35"/>
      <c r="L2893" s="34"/>
      <c r="M2893" s="34"/>
    </row>
    <row r="2894" spans="9:13" s="33" customFormat="1" ht="11.25" x14ac:dyDescent="0.15">
      <c r="I2894" s="34"/>
      <c r="J2894" s="34"/>
      <c r="K2894" s="35"/>
      <c r="L2894" s="34"/>
      <c r="M2894" s="34"/>
    </row>
    <row r="2895" spans="9:13" s="33" customFormat="1" ht="11.25" x14ac:dyDescent="0.15">
      <c r="I2895" s="34"/>
      <c r="J2895" s="34"/>
      <c r="K2895" s="35"/>
      <c r="L2895" s="34"/>
      <c r="M2895" s="34"/>
    </row>
    <row r="2896" spans="9:13" s="33" customFormat="1" ht="11.25" x14ac:dyDescent="0.15">
      <c r="I2896" s="34"/>
      <c r="J2896" s="34"/>
      <c r="K2896" s="35"/>
      <c r="L2896" s="34"/>
      <c r="M2896" s="34"/>
    </row>
    <row r="2897" spans="9:13" s="33" customFormat="1" ht="11.25" x14ac:dyDescent="0.15">
      <c r="I2897" s="34"/>
      <c r="J2897" s="34"/>
      <c r="K2897" s="35"/>
      <c r="L2897" s="34"/>
      <c r="M2897" s="34"/>
    </row>
    <row r="2898" spans="9:13" s="33" customFormat="1" ht="11.25" x14ac:dyDescent="0.15">
      <c r="I2898" s="34"/>
      <c r="J2898" s="34"/>
      <c r="K2898" s="35"/>
      <c r="L2898" s="34"/>
      <c r="M2898" s="34"/>
    </row>
    <row r="2899" spans="9:13" s="33" customFormat="1" ht="11.25" x14ac:dyDescent="0.15">
      <c r="I2899" s="34"/>
      <c r="J2899" s="34"/>
      <c r="K2899" s="35"/>
      <c r="L2899" s="34"/>
      <c r="M2899" s="34"/>
    </row>
    <row r="2900" spans="9:13" s="33" customFormat="1" ht="11.25" x14ac:dyDescent="0.15">
      <c r="I2900" s="34"/>
      <c r="J2900" s="34"/>
      <c r="K2900" s="35"/>
      <c r="L2900" s="34"/>
      <c r="M2900" s="34"/>
    </row>
    <row r="2901" spans="9:13" s="33" customFormat="1" ht="11.25" x14ac:dyDescent="0.15">
      <c r="I2901" s="34"/>
      <c r="J2901" s="34"/>
      <c r="K2901" s="35"/>
      <c r="L2901" s="34"/>
      <c r="M2901" s="34"/>
    </row>
    <row r="2902" spans="9:13" s="33" customFormat="1" ht="11.25" x14ac:dyDescent="0.15">
      <c r="I2902" s="34"/>
      <c r="J2902" s="34"/>
      <c r="K2902" s="35"/>
      <c r="L2902" s="34"/>
      <c r="M2902" s="34"/>
    </row>
    <row r="2903" spans="9:13" s="33" customFormat="1" ht="11.25" x14ac:dyDescent="0.15">
      <c r="I2903" s="34"/>
      <c r="J2903" s="34"/>
      <c r="K2903" s="35"/>
      <c r="L2903" s="34"/>
      <c r="M2903" s="34"/>
    </row>
    <row r="2904" spans="9:13" s="33" customFormat="1" ht="11.25" x14ac:dyDescent="0.15">
      <c r="I2904" s="34"/>
      <c r="J2904" s="34"/>
      <c r="K2904" s="35"/>
      <c r="L2904" s="34"/>
      <c r="M2904" s="34"/>
    </row>
    <row r="2905" spans="9:13" s="33" customFormat="1" ht="11.25" x14ac:dyDescent="0.15">
      <c r="I2905" s="34"/>
      <c r="J2905" s="34"/>
      <c r="K2905" s="35"/>
      <c r="L2905" s="34"/>
      <c r="M2905" s="34"/>
    </row>
    <row r="2906" spans="9:13" s="33" customFormat="1" ht="11.25" x14ac:dyDescent="0.15">
      <c r="I2906" s="34"/>
      <c r="J2906" s="34"/>
      <c r="K2906" s="35"/>
      <c r="L2906" s="34"/>
      <c r="M2906" s="34"/>
    </row>
    <row r="2907" spans="9:13" s="33" customFormat="1" ht="11.25" x14ac:dyDescent="0.15">
      <c r="I2907" s="34"/>
      <c r="J2907" s="34"/>
      <c r="K2907" s="35"/>
      <c r="L2907" s="34"/>
      <c r="M2907" s="34"/>
    </row>
    <row r="2908" spans="9:13" s="33" customFormat="1" ht="11.25" x14ac:dyDescent="0.15">
      <c r="I2908" s="34"/>
      <c r="J2908" s="34"/>
      <c r="K2908" s="35"/>
      <c r="L2908" s="34"/>
      <c r="M2908" s="34"/>
    </row>
    <row r="2909" spans="9:13" s="33" customFormat="1" ht="11.25" x14ac:dyDescent="0.15">
      <c r="I2909" s="34"/>
      <c r="J2909" s="34"/>
      <c r="K2909" s="35"/>
      <c r="L2909" s="34"/>
      <c r="M2909" s="34"/>
    </row>
    <row r="2910" spans="9:13" s="33" customFormat="1" ht="11.25" x14ac:dyDescent="0.15">
      <c r="I2910" s="34"/>
      <c r="J2910" s="34"/>
      <c r="K2910" s="35"/>
      <c r="L2910" s="34"/>
      <c r="M2910" s="34"/>
    </row>
    <row r="2911" spans="9:13" s="33" customFormat="1" ht="11.25" x14ac:dyDescent="0.15">
      <c r="I2911" s="34"/>
      <c r="J2911" s="34"/>
      <c r="K2911" s="35"/>
      <c r="L2911" s="34"/>
      <c r="M2911" s="34"/>
    </row>
    <row r="2912" spans="9:13" s="33" customFormat="1" ht="11.25" x14ac:dyDescent="0.15">
      <c r="I2912" s="34"/>
      <c r="J2912" s="34"/>
      <c r="K2912" s="35"/>
      <c r="L2912" s="34"/>
      <c r="M2912" s="34"/>
    </row>
    <row r="2913" spans="9:13" s="33" customFormat="1" ht="11.25" x14ac:dyDescent="0.15">
      <c r="I2913" s="34"/>
      <c r="J2913" s="34"/>
      <c r="K2913" s="35"/>
      <c r="L2913" s="34"/>
      <c r="M2913" s="34"/>
    </row>
    <row r="2914" spans="9:13" s="33" customFormat="1" ht="11.25" x14ac:dyDescent="0.15">
      <c r="I2914" s="34"/>
      <c r="J2914" s="34"/>
      <c r="K2914" s="35"/>
      <c r="L2914" s="34"/>
      <c r="M2914" s="34"/>
    </row>
    <row r="2915" spans="9:13" s="33" customFormat="1" ht="11.25" x14ac:dyDescent="0.15">
      <c r="I2915" s="34"/>
      <c r="J2915" s="34"/>
      <c r="K2915" s="35"/>
      <c r="L2915" s="34"/>
      <c r="M2915" s="34"/>
    </row>
    <row r="2916" spans="9:13" s="33" customFormat="1" ht="11.25" x14ac:dyDescent="0.15">
      <c r="I2916" s="34"/>
      <c r="J2916" s="34"/>
      <c r="K2916" s="35"/>
      <c r="L2916" s="34"/>
      <c r="M2916" s="34"/>
    </row>
    <row r="2917" spans="9:13" s="33" customFormat="1" ht="11.25" x14ac:dyDescent="0.15">
      <c r="I2917" s="34"/>
      <c r="J2917" s="34"/>
      <c r="K2917" s="35"/>
      <c r="L2917" s="34"/>
      <c r="M2917" s="34"/>
    </row>
    <row r="2918" spans="9:13" s="33" customFormat="1" ht="11.25" x14ac:dyDescent="0.15">
      <c r="I2918" s="34"/>
      <c r="J2918" s="34"/>
      <c r="K2918" s="35"/>
      <c r="L2918" s="34"/>
      <c r="M2918" s="34"/>
    </row>
    <row r="2919" spans="9:13" s="33" customFormat="1" ht="11.25" x14ac:dyDescent="0.15">
      <c r="I2919" s="34"/>
      <c r="J2919" s="34"/>
      <c r="K2919" s="35"/>
      <c r="L2919" s="34"/>
      <c r="M2919" s="34"/>
    </row>
    <row r="2920" spans="9:13" s="33" customFormat="1" ht="11.25" x14ac:dyDescent="0.15">
      <c r="I2920" s="34"/>
      <c r="J2920" s="34"/>
      <c r="K2920" s="35"/>
      <c r="L2920" s="34"/>
      <c r="M2920" s="34"/>
    </row>
    <row r="2921" spans="9:13" s="33" customFormat="1" ht="11.25" x14ac:dyDescent="0.15">
      <c r="I2921" s="34"/>
      <c r="J2921" s="34"/>
      <c r="K2921" s="35"/>
      <c r="L2921" s="34"/>
      <c r="M2921" s="34"/>
    </row>
    <row r="2922" spans="9:13" s="33" customFormat="1" ht="11.25" x14ac:dyDescent="0.15">
      <c r="I2922" s="34"/>
      <c r="J2922" s="34"/>
      <c r="K2922" s="35"/>
      <c r="L2922" s="34"/>
      <c r="M2922" s="34"/>
    </row>
    <row r="2923" spans="9:13" s="33" customFormat="1" ht="11.25" x14ac:dyDescent="0.15">
      <c r="I2923" s="34"/>
      <c r="J2923" s="34"/>
      <c r="K2923" s="35"/>
      <c r="L2923" s="34"/>
      <c r="M2923" s="34"/>
    </row>
    <row r="2924" spans="9:13" s="33" customFormat="1" ht="11.25" x14ac:dyDescent="0.15">
      <c r="I2924" s="34"/>
      <c r="J2924" s="34"/>
      <c r="K2924" s="35"/>
      <c r="L2924" s="34"/>
      <c r="M2924" s="34"/>
    </row>
    <row r="2925" spans="9:13" s="33" customFormat="1" ht="11.25" x14ac:dyDescent="0.15">
      <c r="I2925" s="34"/>
      <c r="J2925" s="34"/>
      <c r="K2925" s="35"/>
      <c r="L2925" s="34"/>
      <c r="M2925" s="34"/>
    </row>
    <row r="2926" spans="9:13" s="33" customFormat="1" ht="11.25" x14ac:dyDescent="0.15">
      <c r="I2926" s="34"/>
      <c r="J2926" s="34"/>
      <c r="K2926" s="35"/>
      <c r="L2926" s="34"/>
      <c r="M2926" s="34"/>
    </row>
    <row r="2927" spans="9:13" s="33" customFormat="1" ht="11.25" x14ac:dyDescent="0.15">
      <c r="I2927" s="34"/>
      <c r="J2927" s="34"/>
      <c r="K2927" s="35"/>
      <c r="L2927" s="34"/>
      <c r="M2927" s="34"/>
    </row>
    <row r="2928" spans="9:13" s="33" customFormat="1" ht="11.25" x14ac:dyDescent="0.15">
      <c r="I2928" s="34"/>
      <c r="J2928" s="34"/>
      <c r="K2928" s="35"/>
      <c r="L2928" s="34"/>
      <c r="M2928" s="34"/>
    </row>
    <row r="2929" spans="9:13" s="33" customFormat="1" ht="11.25" x14ac:dyDescent="0.15">
      <c r="I2929" s="34"/>
      <c r="J2929" s="34"/>
      <c r="K2929" s="35"/>
      <c r="L2929" s="34"/>
      <c r="M2929" s="34"/>
    </row>
    <row r="2930" spans="9:13" s="33" customFormat="1" ht="11.25" x14ac:dyDescent="0.15">
      <c r="I2930" s="34"/>
      <c r="J2930" s="34"/>
      <c r="K2930" s="35"/>
      <c r="L2930" s="34"/>
      <c r="M2930" s="34"/>
    </row>
    <row r="2931" spans="9:13" s="33" customFormat="1" ht="11.25" x14ac:dyDescent="0.15">
      <c r="I2931" s="34"/>
      <c r="J2931" s="34"/>
      <c r="K2931" s="35"/>
      <c r="L2931" s="34"/>
      <c r="M2931" s="34"/>
    </row>
    <row r="2932" spans="9:13" s="33" customFormat="1" ht="11.25" x14ac:dyDescent="0.15">
      <c r="I2932" s="34"/>
      <c r="J2932" s="34"/>
      <c r="K2932" s="35"/>
      <c r="L2932" s="34"/>
      <c r="M2932" s="34"/>
    </row>
    <row r="2933" spans="9:13" s="33" customFormat="1" ht="11.25" x14ac:dyDescent="0.15">
      <c r="I2933" s="34"/>
      <c r="J2933" s="34"/>
      <c r="K2933" s="35"/>
      <c r="L2933" s="34"/>
      <c r="M2933" s="34"/>
    </row>
    <row r="2934" spans="9:13" s="33" customFormat="1" ht="11.25" x14ac:dyDescent="0.15">
      <c r="I2934" s="34"/>
      <c r="J2934" s="34"/>
      <c r="K2934" s="35"/>
      <c r="L2934" s="34"/>
      <c r="M2934" s="34"/>
    </row>
    <row r="2935" spans="9:13" s="33" customFormat="1" ht="11.25" x14ac:dyDescent="0.15">
      <c r="I2935" s="34"/>
      <c r="J2935" s="34"/>
      <c r="K2935" s="35"/>
      <c r="L2935" s="34"/>
      <c r="M2935" s="34"/>
    </row>
    <row r="2936" spans="9:13" s="33" customFormat="1" ht="11.25" x14ac:dyDescent="0.15">
      <c r="I2936" s="34"/>
      <c r="J2936" s="34"/>
      <c r="K2936" s="35"/>
      <c r="L2936" s="34"/>
      <c r="M2936" s="34"/>
    </row>
    <row r="2937" spans="9:13" s="33" customFormat="1" ht="11.25" x14ac:dyDescent="0.15">
      <c r="I2937" s="34"/>
      <c r="J2937" s="34"/>
      <c r="K2937" s="35"/>
      <c r="L2937" s="34"/>
      <c r="M2937" s="34"/>
    </row>
    <row r="2938" spans="9:13" s="33" customFormat="1" ht="11.25" x14ac:dyDescent="0.15">
      <c r="I2938" s="34"/>
      <c r="J2938" s="34"/>
      <c r="K2938" s="35"/>
      <c r="L2938" s="34"/>
      <c r="M2938" s="34"/>
    </row>
    <row r="2939" spans="9:13" s="33" customFormat="1" ht="11.25" x14ac:dyDescent="0.15">
      <c r="I2939" s="34"/>
      <c r="J2939" s="34"/>
      <c r="K2939" s="35"/>
      <c r="L2939" s="34"/>
      <c r="M2939" s="34"/>
    </row>
    <row r="2940" spans="9:13" s="33" customFormat="1" ht="11.25" x14ac:dyDescent="0.15">
      <c r="I2940" s="34"/>
      <c r="J2940" s="34"/>
      <c r="K2940" s="35"/>
      <c r="L2940" s="34"/>
      <c r="M2940" s="34"/>
    </row>
    <row r="2941" spans="9:13" s="33" customFormat="1" ht="11.25" x14ac:dyDescent="0.15">
      <c r="I2941" s="34"/>
      <c r="J2941" s="34"/>
      <c r="K2941" s="35"/>
      <c r="L2941" s="34"/>
      <c r="M2941" s="34"/>
    </row>
    <row r="2942" spans="9:13" s="33" customFormat="1" ht="11.25" x14ac:dyDescent="0.15">
      <c r="I2942" s="34"/>
      <c r="J2942" s="34"/>
      <c r="K2942" s="35"/>
      <c r="L2942" s="34"/>
      <c r="M2942" s="34"/>
    </row>
    <row r="2943" spans="9:13" s="33" customFormat="1" ht="11.25" x14ac:dyDescent="0.15">
      <c r="I2943" s="34"/>
      <c r="J2943" s="34"/>
      <c r="K2943" s="35"/>
      <c r="L2943" s="34"/>
      <c r="M2943" s="34"/>
    </row>
    <row r="2944" spans="9:13" s="33" customFormat="1" ht="11.25" x14ac:dyDescent="0.15">
      <c r="I2944" s="34"/>
      <c r="J2944" s="34"/>
      <c r="K2944" s="35"/>
      <c r="L2944" s="34"/>
      <c r="M2944" s="34"/>
    </row>
    <row r="2945" spans="9:13" s="33" customFormat="1" ht="11.25" x14ac:dyDescent="0.15">
      <c r="I2945" s="34"/>
      <c r="J2945" s="34"/>
      <c r="K2945" s="35"/>
      <c r="L2945" s="34"/>
      <c r="M2945" s="34"/>
    </row>
    <row r="2946" spans="9:13" s="33" customFormat="1" ht="11.25" x14ac:dyDescent="0.15">
      <c r="I2946" s="34"/>
      <c r="J2946" s="34"/>
      <c r="K2946" s="35"/>
      <c r="L2946" s="34"/>
      <c r="M2946" s="34"/>
    </row>
    <row r="2947" spans="9:13" s="33" customFormat="1" ht="11.25" x14ac:dyDescent="0.15">
      <c r="I2947" s="34"/>
      <c r="J2947" s="34"/>
      <c r="K2947" s="35"/>
      <c r="L2947" s="34"/>
      <c r="M2947" s="34"/>
    </row>
    <row r="2948" spans="9:13" s="33" customFormat="1" ht="11.25" x14ac:dyDescent="0.15">
      <c r="I2948" s="34"/>
      <c r="J2948" s="34"/>
      <c r="K2948" s="35"/>
      <c r="L2948" s="34"/>
      <c r="M2948" s="34"/>
    </row>
    <row r="2949" spans="9:13" s="33" customFormat="1" ht="11.25" x14ac:dyDescent="0.15">
      <c r="I2949" s="34"/>
      <c r="J2949" s="34"/>
      <c r="K2949" s="35"/>
      <c r="L2949" s="34"/>
      <c r="M2949" s="34"/>
    </row>
    <row r="2950" spans="9:13" s="33" customFormat="1" ht="11.25" x14ac:dyDescent="0.15">
      <c r="I2950" s="34"/>
      <c r="J2950" s="34"/>
      <c r="K2950" s="35"/>
      <c r="L2950" s="34"/>
      <c r="M2950" s="34"/>
    </row>
    <row r="2951" spans="9:13" s="33" customFormat="1" ht="11.25" x14ac:dyDescent="0.15">
      <c r="I2951" s="34"/>
      <c r="J2951" s="34"/>
      <c r="K2951" s="35"/>
      <c r="L2951" s="34"/>
      <c r="M2951" s="34"/>
    </row>
    <row r="2952" spans="9:13" s="33" customFormat="1" ht="11.25" x14ac:dyDescent="0.15">
      <c r="I2952" s="34"/>
      <c r="J2952" s="34"/>
      <c r="K2952" s="35"/>
      <c r="L2952" s="34"/>
      <c r="M2952" s="34"/>
    </row>
    <row r="2953" spans="9:13" s="33" customFormat="1" ht="11.25" x14ac:dyDescent="0.15">
      <c r="I2953" s="34"/>
      <c r="J2953" s="34"/>
      <c r="K2953" s="35"/>
      <c r="L2953" s="34"/>
      <c r="M2953" s="34"/>
    </row>
    <row r="2954" spans="9:13" s="33" customFormat="1" ht="11.25" x14ac:dyDescent="0.15">
      <c r="I2954" s="34"/>
      <c r="J2954" s="34"/>
      <c r="K2954" s="35"/>
      <c r="L2954" s="34"/>
      <c r="M2954" s="34"/>
    </row>
    <row r="2955" spans="9:13" s="33" customFormat="1" ht="11.25" x14ac:dyDescent="0.15">
      <c r="I2955" s="34"/>
      <c r="J2955" s="34"/>
      <c r="K2955" s="35"/>
      <c r="L2955" s="34"/>
      <c r="M2955" s="34"/>
    </row>
    <row r="2956" spans="9:13" s="33" customFormat="1" ht="11.25" x14ac:dyDescent="0.15">
      <c r="I2956" s="34"/>
      <c r="J2956" s="34"/>
      <c r="K2956" s="35"/>
      <c r="L2956" s="34"/>
      <c r="M2956" s="34"/>
    </row>
    <row r="2957" spans="9:13" s="33" customFormat="1" ht="11.25" x14ac:dyDescent="0.15">
      <c r="I2957" s="34"/>
      <c r="J2957" s="34"/>
      <c r="K2957" s="35"/>
      <c r="L2957" s="34"/>
      <c r="M2957" s="34"/>
    </row>
    <row r="2958" spans="9:13" s="33" customFormat="1" ht="11.25" x14ac:dyDescent="0.15">
      <c r="I2958" s="34"/>
      <c r="J2958" s="34"/>
      <c r="K2958" s="35"/>
      <c r="L2958" s="34"/>
      <c r="M2958" s="34"/>
    </row>
    <row r="2959" spans="9:13" s="33" customFormat="1" ht="11.25" x14ac:dyDescent="0.15">
      <c r="I2959" s="34"/>
      <c r="J2959" s="34"/>
      <c r="K2959" s="35"/>
      <c r="L2959" s="34"/>
      <c r="M2959" s="34"/>
    </row>
    <row r="2960" spans="9:13" s="33" customFormat="1" ht="11.25" x14ac:dyDescent="0.15">
      <c r="I2960" s="34"/>
      <c r="J2960" s="34"/>
      <c r="K2960" s="35"/>
      <c r="L2960" s="34"/>
      <c r="M2960" s="34"/>
    </row>
    <row r="2961" spans="9:13" s="33" customFormat="1" ht="11.25" x14ac:dyDescent="0.15">
      <c r="I2961" s="34"/>
      <c r="J2961" s="34"/>
      <c r="K2961" s="35"/>
      <c r="L2961" s="34"/>
      <c r="M2961" s="34"/>
    </row>
    <row r="2962" spans="9:13" s="33" customFormat="1" ht="11.25" x14ac:dyDescent="0.15">
      <c r="I2962" s="34"/>
      <c r="J2962" s="34"/>
      <c r="K2962" s="35"/>
      <c r="L2962" s="34"/>
      <c r="M2962" s="34"/>
    </row>
    <row r="2963" spans="9:13" s="33" customFormat="1" ht="11.25" x14ac:dyDescent="0.15">
      <c r="I2963" s="34"/>
      <c r="J2963" s="34"/>
      <c r="K2963" s="35"/>
      <c r="L2963" s="34"/>
      <c r="M2963" s="34"/>
    </row>
    <row r="2964" spans="9:13" s="33" customFormat="1" ht="11.25" x14ac:dyDescent="0.15">
      <c r="I2964" s="34"/>
      <c r="J2964" s="34"/>
      <c r="K2964" s="35"/>
      <c r="L2964" s="34"/>
      <c r="M2964" s="34"/>
    </row>
    <row r="2965" spans="9:13" s="33" customFormat="1" ht="11.25" x14ac:dyDescent="0.15">
      <c r="I2965" s="34"/>
      <c r="J2965" s="34"/>
      <c r="K2965" s="35"/>
      <c r="L2965" s="34"/>
      <c r="M2965" s="34"/>
    </row>
    <row r="2966" spans="9:13" s="33" customFormat="1" ht="11.25" x14ac:dyDescent="0.15">
      <c r="I2966" s="34"/>
      <c r="J2966" s="34"/>
      <c r="K2966" s="35"/>
      <c r="L2966" s="34"/>
      <c r="M2966" s="34"/>
    </row>
    <row r="2967" spans="9:13" s="33" customFormat="1" ht="11.25" x14ac:dyDescent="0.15">
      <c r="I2967" s="34"/>
      <c r="J2967" s="34"/>
      <c r="K2967" s="35"/>
      <c r="L2967" s="34"/>
      <c r="M2967" s="34"/>
    </row>
    <row r="2968" spans="9:13" s="33" customFormat="1" ht="11.25" x14ac:dyDescent="0.15">
      <c r="I2968" s="34"/>
      <c r="J2968" s="34"/>
      <c r="K2968" s="35"/>
      <c r="L2968" s="34"/>
      <c r="M2968" s="34"/>
    </row>
    <row r="2969" spans="9:13" s="33" customFormat="1" ht="11.25" x14ac:dyDescent="0.15">
      <c r="I2969" s="34"/>
      <c r="J2969" s="34"/>
      <c r="K2969" s="35"/>
      <c r="L2969" s="34"/>
      <c r="M2969" s="34"/>
    </row>
    <row r="2970" spans="9:13" s="33" customFormat="1" ht="11.25" x14ac:dyDescent="0.15">
      <c r="I2970" s="34"/>
      <c r="J2970" s="34"/>
      <c r="K2970" s="35"/>
      <c r="L2970" s="34"/>
      <c r="M2970" s="34"/>
    </row>
    <row r="2971" spans="9:13" s="33" customFormat="1" ht="11.25" x14ac:dyDescent="0.15">
      <c r="I2971" s="34"/>
      <c r="J2971" s="34"/>
      <c r="K2971" s="35"/>
      <c r="L2971" s="34"/>
      <c r="M2971" s="34"/>
    </row>
    <row r="2972" spans="9:13" s="33" customFormat="1" ht="11.25" x14ac:dyDescent="0.15">
      <c r="I2972" s="34"/>
      <c r="J2972" s="34"/>
      <c r="K2972" s="35"/>
      <c r="L2972" s="34"/>
      <c r="M2972" s="34"/>
    </row>
    <row r="2973" spans="9:13" s="33" customFormat="1" ht="11.25" x14ac:dyDescent="0.15">
      <c r="I2973" s="34"/>
      <c r="J2973" s="34"/>
      <c r="K2973" s="35"/>
      <c r="L2973" s="34"/>
      <c r="M2973" s="34"/>
    </row>
    <row r="2974" spans="9:13" s="33" customFormat="1" ht="11.25" x14ac:dyDescent="0.15">
      <c r="I2974" s="34"/>
      <c r="J2974" s="34"/>
      <c r="K2974" s="35"/>
      <c r="L2974" s="34"/>
      <c r="M2974" s="34"/>
    </row>
    <row r="2975" spans="9:13" s="33" customFormat="1" ht="11.25" x14ac:dyDescent="0.15">
      <c r="I2975" s="34"/>
      <c r="J2975" s="34"/>
      <c r="K2975" s="35"/>
      <c r="L2975" s="34"/>
      <c r="M2975" s="34"/>
    </row>
    <row r="2976" spans="9:13" s="33" customFormat="1" ht="11.25" x14ac:dyDescent="0.15">
      <c r="I2976" s="34"/>
      <c r="J2976" s="34"/>
      <c r="K2976" s="35"/>
      <c r="L2976" s="34"/>
      <c r="M2976" s="34"/>
    </row>
    <row r="2977" spans="9:13" s="33" customFormat="1" ht="11.25" x14ac:dyDescent="0.15">
      <c r="I2977" s="34"/>
      <c r="J2977" s="34"/>
      <c r="K2977" s="35"/>
      <c r="L2977" s="34"/>
      <c r="M2977" s="34"/>
    </row>
    <row r="2978" spans="9:13" s="33" customFormat="1" ht="11.25" x14ac:dyDescent="0.15">
      <c r="I2978" s="34"/>
      <c r="J2978" s="34"/>
      <c r="K2978" s="35"/>
      <c r="L2978" s="34"/>
      <c r="M2978" s="34"/>
    </row>
    <row r="2979" spans="9:13" s="33" customFormat="1" ht="11.25" x14ac:dyDescent="0.15">
      <c r="I2979" s="34"/>
      <c r="J2979" s="34"/>
      <c r="K2979" s="35"/>
      <c r="L2979" s="34"/>
      <c r="M2979" s="34"/>
    </row>
    <row r="2980" spans="9:13" s="33" customFormat="1" ht="11.25" x14ac:dyDescent="0.15">
      <c r="I2980" s="34"/>
      <c r="J2980" s="34"/>
      <c r="K2980" s="35"/>
      <c r="L2980" s="34"/>
      <c r="M2980" s="34"/>
    </row>
    <row r="2981" spans="9:13" s="33" customFormat="1" ht="11.25" x14ac:dyDescent="0.15">
      <c r="I2981" s="34"/>
      <c r="J2981" s="34"/>
      <c r="K2981" s="35"/>
      <c r="L2981" s="34"/>
      <c r="M2981" s="34"/>
    </row>
    <row r="2982" spans="9:13" s="33" customFormat="1" ht="11.25" x14ac:dyDescent="0.15">
      <c r="I2982" s="34"/>
      <c r="J2982" s="34"/>
      <c r="K2982" s="35"/>
      <c r="L2982" s="34"/>
      <c r="M2982" s="34"/>
    </row>
    <row r="2983" spans="9:13" s="33" customFormat="1" ht="11.25" x14ac:dyDescent="0.15">
      <c r="I2983" s="34"/>
      <c r="J2983" s="34"/>
      <c r="K2983" s="35"/>
      <c r="L2983" s="34"/>
      <c r="M2983" s="34"/>
    </row>
    <row r="2984" spans="9:13" s="33" customFormat="1" ht="11.25" x14ac:dyDescent="0.15">
      <c r="I2984" s="34"/>
      <c r="J2984" s="34"/>
      <c r="K2984" s="35"/>
      <c r="L2984" s="34"/>
      <c r="M2984" s="34"/>
    </row>
    <row r="2985" spans="9:13" s="33" customFormat="1" ht="11.25" x14ac:dyDescent="0.15">
      <c r="I2985" s="34"/>
      <c r="J2985" s="34"/>
      <c r="K2985" s="35"/>
      <c r="L2985" s="34"/>
      <c r="M2985" s="34"/>
    </row>
    <row r="2986" spans="9:13" s="33" customFormat="1" ht="11.25" x14ac:dyDescent="0.15">
      <c r="I2986" s="34"/>
      <c r="J2986" s="34"/>
      <c r="K2986" s="35"/>
      <c r="L2986" s="34"/>
      <c r="M2986" s="34"/>
    </row>
    <row r="2987" spans="9:13" s="33" customFormat="1" ht="11.25" x14ac:dyDescent="0.15">
      <c r="I2987" s="34"/>
      <c r="J2987" s="34"/>
      <c r="K2987" s="35"/>
      <c r="L2987" s="34"/>
      <c r="M2987" s="34"/>
    </row>
    <row r="2988" spans="9:13" s="33" customFormat="1" ht="11.25" x14ac:dyDescent="0.15">
      <c r="I2988" s="34"/>
      <c r="J2988" s="34"/>
      <c r="K2988" s="35"/>
      <c r="L2988" s="34"/>
      <c r="M2988" s="34"/>
    </row>
    <row r="2989" spans="9:13" s="33" customFormat="1" ht="11.25" x14ac:dyDescent="0.15">
      <c r="I2989" s="34"/>
      <c r="J2989" s="34"/>
      <c r="K2989" s="35"/>
      <c r="L2989" s="34"/>
      <c r="M2989" s="34"/>
    </row>
    <row r="2990" spans="9:13" s="33" customFormat="1" ht="11.25" x14ac:dyDescent="0.15">
      <c r="I2990" s="34"/>
      <c r="J2990" s="34"/>
      <c r="K2990" s="35"/>
      <c r="L2990" s="34"/>
      <c r="M2990" s="34"/>
    </row>
    <row r="2991" spans="9:13" s="33" customFormat="1" ht="11.25" x14ac:dyDescent="0.15">
      <c r="I2991" s="34"/>
      <c r="J2991" s="34"/>
      <c r="K2991" s="35"/>
      <c r="L2991" s="34"/>
      <c r="M2991" s="34"/>
    </row>
    <row r="2992" spans="9:13" s="33" customFormat="1" ht="11.25" x14ac:dyDescent="0.15">
      <c r="I2992" s="34"/>
      <c r="J2992" s="34"/>
      <c r="K2992" s="35"/>
      <c r="L2992" s="34"/>
      <c r="M2992" s="34"/>
    </row>
    <row r="2993" spans="9:13" s="33" customFormat="1" ht="11.25" x14ac:dyDescent="0.15">
      <c r="I2993" s="34"/>
      <c r="J2993" s="34"/>
      <c r="K2993" s="35"/>
      <c r="L2993" s="34"/>
      <c r="M2993" s="34"/>
    </row>
    <row r="2994" spans="9:13" s="33" customFormat="1" ht="11.25" x14ac:dyDescent="0.15">
      <c r="I2994" s="34"/>
      <c r="J2994" s="34"/>
      <c r="K2994" s="35"/>
      <c r="L2994" s="34"/>
      <c r="M2994" s="34"/>
    </row>
    <row r="2995" spans="9:13" s="33" customFormat="1" ht="11.25" x14ac:dyDescent="0.15">
      <c r="I2995" s="34"/>
      <c r="J2995" s="34"/>
      <c r="K2995" s="35"/>
      <c r="L2995" s="34"/>
      <c r="M2995" s="34"/>
    </row>
    <row r="2996" spans="9:13" s="33" customFormat="1" ht="11.25" x14ac:dyDescent="0.15">
      <c r="I2996" s="34"/>
      <c r="J2996" s="34"/>
      <c r="K2996" s="35"/>
      <c r="L2996" s="34"/>
      <c r="M2996" s="34"/>
    </row>
    <row r="2997" spans="9:13" s="33" customFormat="1" ht="11.25" x14ac:dyDescent="0.15">
      <c r="I2997" s="34"/>
      <c r="J2997" s="34"/>
      <c r="K2997" s="35"/>
      <c r="L2997" s="34"/>
      <c r="M2997" s="34"/>
    </row>
    <row r="2998" spans="9:13" s="33" customFormat="1" ht="11.25" x14ac:dyDescent="0.15">
      <c r="I2998" s="34"/>
      <c r="J2998" s="34"/>
      <c r="K2998" s="35"/>
      <c r="L2998" s="34"/>
      <c r="M2998" s="34"/>
    </row>
    <row r="2999" spans="9:13" s="33" customFormat="1" ht="11.25" x14ac:dyDescent="0.15">
      <c r="I2999" s="34"/>
      <c r="J2999" s="34"/>
      <c r="K2999" s="35"/>
      <c r="L2999" s="34"/>
      <c r="M2999" s="34"/>
    </row>
    <row r="3000" spans="9:13" s="33" customFormat="1" ht="11.25" x14ac:dyDescent="0.15">
      <c r="I3000" s="34"/>
      <c r="J3000" s="34"/>
      <c r="K3000" s="35"/>
      <c r="L3000" s="34"/>
      <c r="M3000" s="34"/>
    </row>
    <row r="3001" spans="9:13" s="33" customFormat="1" ht="11.25" x14ac:dyDescent="0.15">
      <c r="I3001" s="34"/>
      <c r="J3001" s="34"/>
      <c r="K3001" s="35"/>
      <c r="L3001" s="34"/>
      <c r="M3001" s="34"/>
    </row>
    <row r="3002" spans="9:13" s="33" customFormat="1" ht="11.25" x14ac:dyDescent="0.15">
      <c r="I3002" s="34"/>
      <c r="J3002" s="34"/>
      <c r="K3002" s="35"/>
      <c r="L3002" s="34"/>
      <c r="M3002" s="34"/>
    </row>
    <row r="3003" spans="9:13" s="33" customFormat="1" ht="11.25" x14ac:dyDescent="0.15">
      <c r="I3003" s="34"/>
      <c r="J3003" s="34"/>
      <c r="K3003" s="35"/>
      <c r="L3003" s="34"/>
      <c r="M3003" s="34"/>
    </row>
    <row r="3004" spans="9:13" s="33" customFormat="1" ht="11.25" x14ac:dyDescent="0.15">
      <c r="I3004" s="34"/>
      <c r="J3004" s="34"/>
      <c r="K3004" s="35"/>
      <c r="L3004" s="34"/>
      <c r="M3004" s="34"/>
    </row>
    <row r="3005" spans="9:13" s="33" customFormat="1" ht="11.25" x14ac:dyDescent="0.15">
      <c r="I3005" s="34"/>
      <c r="J3005" s="34"/>
      <c r="K3005" s="35"/>
      <c r="L3005" s="34"/>
      <c r="M3005" s="34"/>
    </row>
    <row r="3006" spans="9:13" s="33" customFormat="1" ht="11.25" x14ac:dyDescent="0.15">
      <c r="I3006" s="34"/>
      <c r="J3006" s="34"/>
      <c r="K3006" s="35"/>
      <c r="L3006" s="34"/>
      <c r="M3006" s="34"/>
    </row>
    <row r="3007" spans="9:13" s="33" customFormat="1" ht="11.25" x14ac:dyDescent="0.15">
      <c r="I3007" s="34"/>
      <c r="J3007" s="34"/>
      <c r="K3007" s="35"/>
      <c r="L3007" s="34"/>
      <c r="M3007" s="34"/>
    </row>
    <row r="3008" spans="9:13" s="33" customFormat="1" ht="11.25" x14ac:dyDescent="0.15">
      <c r="I3008" s="34"/>
      <c r="J3008" s="34"/>
      <c r="K3008" s="35"/>
      <c r="L3008" s="34"/>
      <c r="M3008" s="34"/>
    </row>
    <row r="3009" spans="9:13" s="33" customFormat="1" ht="11.25" x14ac:dyDescent="0.15">
      <c r="I3009" s="34"/>
      <c r="J3009" s="34"/>
      <c r="K3009" s="35"/>
      <c r="L3009" s="34"/>
      <c r="M3009" s="34"/>
    </row>
    <row r="3010" spans="9:13" s="33" customFormat="1" ht="11.25" x14ac:dyDescent="0.15">
      <c r="I3010" s="34"/>
      <c r="J3010" s="34"/>
      <c r="K3010" s="35"/>
      <c r="L3010" s="34"/>
      <c r="M3010" s="34"/>
    </row>
    <row r="3011" spans="9:13" s="33" customFormat="1" ht="11.25" x14ac:dyDescent="0.15">
      <c r="I3011" s="34"/>
      <c r="J3011" s="34"/>
      <c r="K3011" s="35"/>
      <c r="L3011" s="34"/>
      <c r="M3011" s="34"/>
    </row>
    <row r="3012" spans="9:13" s="33" customFormat="1" ht="11.25" x14ac:dyDescent="0.15">
      <c r="I3012" s="34"/>
      <c r="J3012" s="34"/>
      <c r="K3012" s="35"/>
      <c r="L3012" s="34"/>
      <c r="M3012" s="34"/>
    </row>
    <row r="3013" spans="9:13" s="33" customFormat="1" ht="11.25" x14ac:dyDescent="0.15">
      <c r="I3013" s="34"/>
      <c r="J3013" s="34"/>
      <c r="K3013" s="35"/>
      <c r="L3013" s="34"/>
      <c r="M3013" s="34"/>
    </row>
    <row r="3014" spans="9:13" s="33" customFormat="1" ht="11.25" x14ac:dyDescent="0.15">
      <c r="I3014" s="34"/>
      <c r="J3014" s="34"/>
      <c r="K3014" s="35"/>
      <c r="L3014" s="34"/>
      <c r="M3014" s="34"/>
    </row>
    <row r="3015" spans="9:13" s="33" customFormat="1" ht="11.25" x14ac:dyDescent="0.15">
      <c r="I3015" s="34"/>
      <c r="J3015" s="34"/>
      <c r="K3015" s="35"/>
      <c r="L3015" s="34"/>
      <c r="M3015" s="34"/>
    </row>
    <row r="3016" spans="9:13" s="33" customFormat="1" ht="11.25" x14ac:dyDescent="0.15">
      <c r="I3016" s="34"/>
      <c r="J3016" s="34"/>
      <c r="K3016" s="35"/>
      <c r="L3016" s="34"/>
      <c r="M3016" s="34"/>
    </row>
    <row r="3017" spans="9:13" s="33" customFormat="1" ht="11.25" x14ac:dyDescent="0.15">
      <c r="I3017" s="34"/>
      <c r="J3017" s="34"/>
      <c r="K3017" s="35"/>
      <c r="L3017" s="34"/>
      <c r="M3017" s="34"/>
    </row>
    <row r="3018" spans="9:13" s="33" customFormat="1" ht="11.25" x14ac:dyDescent="0.15">
      <c r="I3018" s="34"/>
      <c r="J3018" s="34"/>
      <c r="K3018" s="35"/>
      <c r="L3018" s="34"/>
      <c r="M3018" s="34"/>
    </row>
    <row r="3019" spans="9:13" s="33" customFormat="1" ht="11.25" x14ac:dyDescent="0.15">
      <c r="I3019" s="34"/>
      <c r="J3019" s="34"/>
      <c r="K3019" s="35"/>
      <c r="L3019" s="34"/>
      <c r="M3019" s="34"/>
    </row>
    <row r="3020" spans="9:13" s="33" customFormat="1" ht="11.25" x14ac:dyDescent="0.15">
      <c r="I3020" s="34"/>
      <c r="J3020" s="34"/>
      <c r="K3020" s="35"/>
      <c r="L3020" s="34"/>
      <c r="M3020" s="34"/>
    </row>
    <row r="3021" spans="9:13" s="33" customFormat="1" ht="11.25" x14ac:dyDescent="0.15">
      <c r="I3021" s="34"/>
      <c r="J3021" s="34"/>
      <c r="K3021" s="35"/>
      <c r="L3021" s="34"/>
      <c r="M3021" s="34"/>
    </row>
    <row r="3022" spans="9:13" s="33" customFormat="1" ht="11.25" x14ac:dyDescent="0.15">
      <c r="I3022" s="34"/>
      <c r="J3022" s="34"/>
      <c r="K3022" s="35"/>
      <c r="L3022" s="34"/>
      <c r="M3022" s="34"/>
    </row>
    <row r="3023" spans="9:13" s="33" customFormat="1" ht="11.25" x14ac:dyDescent="0.15">
      <c r="I3023" s="34"/>
      <c r="J3023" s="34"/>
      <c r="K3023" s="35"/>
      <c r="L3023" s="34"/>
      <c r="M3023" s="34"/>
    </row>
    <row r="3024" spans="9:13" s="33" customFormat="1" ht="11.25" x14ac:dyDescent="0.15">
      <c r="I3024" s="34"/>
      <c r="J3024" s="34"/>
      <c r="K3024" s="35"/>
      <c r="L3024" s="34"/>
      <c r="M3024" s="34"/>
    </row>
    <row r="3025" spans="9:13" s="33" customFormat="1" ht="11.25" x14ac:dyDescent="0.15">
      <c r="I3025" s="34"/>
      <c r="J3025" s="34"/>
      <c r="K3025" s="35"/>
      <c r="L3025" s="34"/>
      <c r="M3025" s="34"/>
    </row>
    <row r="3026" spans="9:13" s="33" customFormat="1" ht="11.25" x14ac:dyDescent="0.15">
      <c r="I3026" s="34"/>
      <c r="J3026" s="34"/>
      <c r="K3026" s="35"/>
      <c r="L3026" s="34"/>
      <c r="M3026" s="34"/>
    </row>
    <row r="3027" spans="9:13" s="33" customFormat="1" ht="11.25" x14ac:dyDescent="0.15">
      <c r="I3027" s="34"/>
      <c r="J3027" s="34"/>
      <c r="K3027" s="35"/>
      <c r="L3027" s="34"/>
      <c r="M3027" s="34"/>
    </row>
    <row r="3028" spans="9:13" s="33" customFormat="1" ht="11.25" x14ac:dyDescent="0.15">
      <c r="I3028" s="34"/>
      <c r="J3028" s="34"/>
      <c r="K3028" s="35"/>
      <c r="L3028" s="34"/>
      <c r="M3028" s="34"/>
    </row>
    <row r="3029" spans="9:13" s="33" customFormat="1" ht="11.25" x14ac:dyDescent="0.15">
      <c r="I3029" s="34"/>
      <c r="J3029" s="34"/>
      <c r="K3029" s="35"/>
      <c r="L3029" s="34"/>
      <c r="M3029" s="34"/>
    </row>
    <row r="3030" spans="9:13" s="33" customFormat="1" ht="11.25" x14ac:dyDescent="0.15">
      <c r="I3030" s="34"/>
      <c r="J3030" s="34"/>
      <c r="K3030" s="35"/>
      <c r="L3030" s="34"/>
      <c r="M3030" s="34"/>
    </row>
    <row r="3031" spans="9:13" s="33" customFormat="1" ht="11.25" x14ac:dyDescent="0.15">
      <c r="I3031" s="34"/>
      <c r="J3031" s="34"/>
      <c r="K3031" s="35"/>
      <c r="L3031" s="34"/>
      <c r="M3031" s="34"/>
    </row>
    <row r="3032" spans="9:13" s="33" customFormat="1" ht="11.25" x14ac:dyDescent="0.15">
      <c r="I3032" s="34"/>
      <c r="J3032" s="34"/>
      <c r="K3032" s="35"/>
      <c r="L3032" s="34"/>
      <c r="M3032" s="34"/>
    </row>
    <row r="3033" spans="9:13" s="33" customFormat="1" ht="11.25" x14ac:dyDescent="0.15">
      <c r="I3033" s="34"/>
      <c r="J3033" s="34"/>
      <c r="K3033" s="35"/>
      <c r="L3033" s="34"/>
      <c r="M3033" s="34"/>
    </row>
    <row r="3034" spans="9:13" s="33" customFormat="1" ht="11.25" x14ac:dyDescent="0.15">
      <c r="I3034" s="34"/>
      <c r="J3034" s="34"/>
      <c r="K3034" s="35"/>
      <c r="L3034" s="34"/>
      <c r="M3034" s="34"/>
    </row>
    <row r="3035" spans="9:13" s="33" customFormat="1" ht="11.25" x14ac:dyDescent="0.15">
      <c r="I3035" s="34"/>
      <c r="J3035" s="34"/>
      <c r="K3035" s="35"/>
      <c r="L3035" s="34"/>
      <c r="M3035" s="34"/>
    </row>
    <row r="3036" spans="9:13" s="33" customFormat="1" ht="11.25" x14ac:dyDescent="0.15">
      <c r="I3036" s="34"/>
      <c r="J3036" s="34"/>
      <c r="K3036" s="35"/>
      <c r="L3036" s="34"/>
      <c r="M3036" s="34"/>
    </row>
    <row r="3037" spans="9:13" s="33" customFormat="1" ht="11.25" x14ac:dyDescent="0.15">
      <c r="I3037" s="34"/>
      <c r="J3037" s="34"/>
      <c r="K3037" s="35"/>
      <c r="L3037" s="34"/>
      <c r="M3037" s="34"/>
    </row>
    <row r="3038" spans="9:13" s="33" customFormat="1" ht="11.25" x14ac:dyDescent="0.15">
      <c r="I3038" s="34"/>
      <c r="J3038" s="34"/>
      <c r="K3038" s="35"/>
      <c r="L3038" s="34"/>
      <c r="M3038" s="34"/>
    </row>
    <row r="3039" spans="9:13" s="33" customFormat="1" ht="11.25" x14ac:dyDescent="0.15">
      <c r="I3039" s="34"/>
      <c r="J3039" s="34"/>
      <c r="K3039" s="35"/>
      <c r="L3039" s="34"/>
      <c r="M3039" s="34"/>
    </row>
    <row r="3040" spans="9:13" s="33" customFormat="1" ht="11.25" x14ac:dyDescent="0.15">
      <c r="I3040" s="34"/>
      <c r="J3040" s="34"/>
      <c r="K3040" s="35"/>
      <c r="L3040" s="34"/>
      <c r="M3040" s="34"/>
    </row>
    <row r="3041" spans="9:13" s="33" customFormat="1" ht="11.25" x14ac:dyDescent="0.15">
      <c r="I3041" s="34"/>
      <c r="J3041" s="34"/>
      <c r="K3041" s="35"/>
      <c r="L3041" s="34"/>
      <c r="M3041" s="34"/>
    </row>
    <row r="3042" spans="9:13" s="33" customFormat="1" ht="11.25" x14ac:dyDescent="0.15">
      <c r="I3042" s="34"/>
      <c r="J3042" s="34"/>
      <c r="K3042" s="35"/>
      <c r="L3042" s="34"/>
      <c r="M3042" s="34"/>
    </row>
    <row r="3043" spans="9:13" s="33" customFormat="1" ht="11.25" x14ac:dyDescent="0.15">
      <c r="I3043" s="34"/>
      <c r="J3043" s="34"/>
      <c r="K3043" s="35"/>
      <c r="L3043" s="34"/>
      <c r="M3043" s="34"/>
    </row>
    <row r="3044" spans="9:13" s="33" customFormat="1" ht="11.25" x14ac:dyDescent="0.15">
      <c r="I3044" s="34"/>
      <c r="J3044" s="34"/>
      <c r="K3044" s="35"/>
      <c r="L3044" s="34"/>
      <c r="M3044" s="34"/>
    </row>
    <row r="3045" spans="9:13" s="33" customFormat="1" ht="11.25" x14ac:dyDescent="0.15">
      <c r="I3045" s="34"/>
      <c r="J3045" s="34"/>
      <c r="K3045" s="35"/>
      <c r="L3045" s="34"/>
      <c r="M3045" s="34"/>
    </row>
    <row r="3046" spans="9:13" s="33" customFormat="1" ht="11.25" x14ac:dyDescent="0.15">
      <c r="I3046" s="34"/>
      <c r="J3046" s="34"/>
      <c r="K3046" s="35"/>
      <c r="L3046" s="34"/>
      <c r="M3046" s="34"/>
    </row>
    <row r="3047" spans="9:13" s="33" customFormat="1" ht="11.25" x14ac:dyDescent="0.15">
      <c r="I3047" s="34"/>
      <c r="J3047" s="34"/>
      <c r="K3047" s="35"/>
      <c r="L3047" s="34"/>
      <c r="M3047" s="34"/>
    </row>
    <row r="3048" spans="9:13" s="33" customFormat="1" ht="11.25" x14ac:dyDescent="0.15">
      <c r="I3048" s="34"/>
      <c r="J3048" s="34"/>
      <c r="K3048" s="35"/>
      <c r="L3048" s="34"/>
      <c r="M3048" s="34"/>
    </row>
    <row r="3049" spans="9:13" s="33" customFormat="1" ht="11.25" x14ac:dyDescent="0.15">
      <c r="I3049" s="34"/>
      <c r="J3049" s="34"/>
      <c r="K3049" s="35"/>
      <c r="L3049" s="34"/>
      <c r="M3049" s="34"/>
    </row>
    <row r="3050" spans="9:13" s="33" customFormat="1" ht="11.25" x14ac:dyDescent="0.15">
      <c r="I3050" s="34"/>
      <c r="J3050" s="34"/>
      <c r="K3050" s="35"/>
      <c r="L3050" s="34"/>
      <c r="M3050" s="34"/>
    </row>
    <row r="3051" spans="9:13" s="33" customFormat="1" ht="11.25" x14ac:dyDescent="0.15">
      <c r="I3051" s="34"/>
      <c r="J3051" s="34"/>
      <c r="K3051" s="35"/>
      <c r="L3051" s="34"/>
      <c r="M3051" s="34"/>
    </row>
    <row r="3052" spans="9:13" s="33" customFormat="1" ht="11.25" x14ac:dyDescent="0.15">
      <c r="I3052" s="34"/>
      <c r="J3052" s="34"/>
      <c r="K3052" s="35"/>
      <c r="L3052" s="34"/>
      <c r="M3052" s="34"/>
    </row>
    <row r="3053" spans="9:13" s="33" customFormat="1" ht="11.25" x14ac:dyDescent="0.15">
      <c r="I3053" s="34"/>
      <c r="J3053" s="34"/>
      <c r="K3053" s="35"/>
      <c r="L3053" s="34"/>
      <c r="M3053" s="34"/>
    </row>
    <row r="3054" spans="9:13" s="33" customFormat="1" ht="11.25" x14ac:dyDescent="0.15">
      <c r="I3054" s="34"/>
      <c r="J3054" s="34"/>
      <c r="K3054" s="35"/>
      <c r="L3054" s="34"/>
      <c r="M3054" s="34"/>
    </row>
    <row r="3055" spans="9:13" s="33" customFormat="1" ht="11.25" x14ac:dyDescent="0.15">
      <c r="I3055" s="34"/>
      <c r="J3055" s="34"/>
      <c r="K3055" s="35"/>
      <c r="L3055" s="34"/>
      <c r="M3055" s="34"/>
    </row>
    <row r="3056" spans="9:13" s="33" customFormat="1" ht="11.25" x14ac:dyDescent="0.15">
      <c r="I3056" s="34"/>
      <c r="J3056" s="34"/>
      <c r="K3056" s="35"/>
      <c r="L3056" s="34"/>
      <c r="M3056" s="34"/>
    </row>
    <row r="3057" spans="9:13" s="33" customFormat="1" ht="11.25" x14ac:dyDescent="0.15">
      <c r="I3057" s="34"/>
      <c r="J3057" s="34"/>
      <c r="K3057" s="35"/>
      <c r="L3057" s="34"/>
      <c r="M3057" s="34"/>
    </row>
    <row r="3058" spans="9:13" s="33" customFormat="1" ht="11.25" x14ac:dyDescent="0.15">
      <c r="I3058" s="34"/>
      <c r="J3058" s="34"/>
      <c r="K3058" s="35"/>
      <c r="L3058" s="34"/>
      <c r="M3058" s="34"/>
    </row>
    <row r="3059" spans="9:13" s="33" customFormat="1" ht="11.25" x14ac:dyDescent="0.15">
      <c r="I3059" s="34"/>
      <c r="J3059" s="34"/>
      <c r="K3059" s="35"/>
      <c r="L3059" s="34"/>
      <c r="M3059" s="34"/>
    </row>
    <row r="3060" spans="9:13" s="33" customFormat="1" ht="11.25" x14ac:dyDescent="0.15">
      <c r="I3060" s="34"/>
      <c r="J3060" s="34"/>
      <c r="K3060" s="35"/>
      <c r="L3060" s="34"/>
      <c r="M3060" s="34"/>
    </row>
    <row r="3061" spans="9:13" s="33" customFormat="1" ht="11.25" x14ac:dyDescent="0.15">
      <c r="I3061" s="34"/>
      <c r="J3061" s="34"/>
      <c r="K3061" s="35"/>
      <c r="L3061" s="34"/>
      <c r="M3061" s="34"/>
    </row>
    <row r="3062" spans="9:13" s="33" customFormat="1" ht="11.25" x14ac:dyDescent="0.15">
      <c r="I3062" s="34"/>
      <c r="J3062" s="34"/>
      <c r="K3062" s="35"/>
      <c r="L3062" s="34"/>
      <c r="M3062" s="34"/>
    </row>
    <row r="3063" spans="9:13" s="33" customFormat="1" ht="11.25" x14ac:dyDescent="0.15">
      <c r="I3063" s="34"/>
      <c r="J3063" s="34"/>
      <c r="K3063" s="35"/>
      <c r="L3063" s="34"/>
      <c r="M3063" s="34"/>
    </row>
    <row r="3064" spans="9:13" s="33" customFormat="1" ht="11.25" x14ac:dyDescent="0.15">
      <c r="I3064" s="34"/>
      <c r="J3064" s="34"/>
      <c r="K3064" s="35"/>
      <c r="L3064" s="34"/>
      <c r="M3064" s="34"/>
    </row>
    <row r="3065" spans="9:13" s="33" customFormat="1" ht="11.25" x14ac:dyDescent="0.15">
      <c r="I3065" s="34"/>
      <c r="J3065" s="34"/>
      <c r="K3065" s="35"/>
      <c r="L3065" s="34"/>
      <c r="M3065" s="34"/>
    </row>
    <row r="3066" spans="9:13" s="33" customFormat="1" ht="11.25" x14ac:dyDescent="0.15">
      <c r="I3066" s="34"/>
      <c r="J3066" s="34"/>
      <c r="K3066" s="35"/>
      <c r="L3066" s="34"/>
      <c r="M3066" s="34"/>
    </row>
    <row r="3067" spans="9:13" s="33" customFormat="1" ht="11.25" x14ac:dyDescent="0.15">
      <c r="I3067" s="34"/>
      <c r="J3067" s="34"/>
      <c r="K3067" s="35"/>
      <c r="L3067" s="34"/>
      <c r="M3067" s="34"/>
    </row>
    <row r="3068" spans="9:13" s="33" customFormat="1" ht="11.25" x14ac:dyDescent="0.15">
      <c r="I3068" s="34"/>
      <c r="J3068" s="34"/>
      <c r="K3068" s="35"/>
      <c r="L3068" s="34"/>
      <c r="M3068" s="34"/>
    </row>
    <row r="3069" spans="9:13" s="33" customFormat="1" ht="11.25" x14ac:dyDescent="0.15">
      <c r="I3069" s="34"/>
      <c r="J3069" s="34"/>
      <c r="K3069" s="35"/>
      <c r="L3069" s="34"/>
      <c r="M3069" s="34"/>
    </row>
    <row r="3070" spans="9:13" s="33" customFormat="1" ht="11.25" x14ac:dyDescent="0.15">
      <c r="I3070" s="34"/>
      <c r="J3070" s="34"/>
      <c r="K3070" s="35"/>
      <c r="L3070" s="34"/>
      <c r="M3070" s="34"/>
    </row>
    <row r="3071" spans="9:13" s="33" customFormat="1" ht="11.25" x14ac:dyDescent="0.15">
      <c r="I3071" s="34"/>
      <c r="J3071" s="34"/>
      <c r="K3071" s="35"/>
      <c r="L3071" s="34"/>
      <c r="M3071" s="34"/>
    </row>
    <row r="3072" spans="9:13" s="33" customFormat="1" ht="11.25" x14ac:dyDescent="0.15">
      <c r="I3072" s="34"/>
      <c r="J3072" s="34"/>
      <c r="K3072" s="35"/>
      <c r="L3072" s="34"/>
      <c r="M3072" s="34"/>
    </row>
    <row r="3073" spans="9:13" s="33" customFormat="1" ht="11.25" x14ac:dyDescent="0.15">
      <c r="I3073" s="34"/>
      <c r="J3073" s="34"/>
      <c r="K3073" s="35"/>
      <c r="L3073" s="34"/>
      <c r="M3073" s="34"/>
    </row>
    <row r="3074" spans="9:13" s="33" customFormat="1" ht="11.25" x14ac:dyDescent="0.15">
      <c r="I3074" s="34"/>
      <c r="J3074" s="34"/>
      <c r="K3074" s="35"/>
      <c r="L3074" s="34"/>
      <c r="M3074" s="34"/>
    </row>
    <row r="3075" spans="9:13" s="33" customFormat="1" ht="11.25" x14ac:dyDescent="0.15">
      <c r="I3075" s="34"/>
      <c r="J3075" s="34"/>
      <c r="K3075" s="35"/>
      <c r="L3075" s="34"/>
      <c r="M3075" s="34"/>
    </row>
    <row r="3076" spans="9:13" s="33" customFormat="1" ht="11.25" x14ac:dyDescent="0.15">
      <c r="I3076" s="34"/>
      <c r="J3076" s="34"/>
      <c r="K3076" s="35"/>
      <c r="L3076" s="34"/>
      <c r="M3076" s="34"/>
    </row>
    <row r="3077" spans="9:13" s="33" customFormat="1" ht="11.25" x14ac:dyDescent="0.15">
      <c r="I3077" s="34"/>
      <c r="J3077" s="34"/>
      <c r="K3077" s="35"/>
      <c r="L3077" s="34"/>
      <c r="M3077" s="34"/>
    </row>
    <row r="3078" spans="9:13" s="33" customFormat="1" ht="11.25" x14ac:dyDescent="0.15">
      <c r="I3078" s="34"/>
      <c r="J3078" s="34"/>
      <c r="K3078" s="35"/>
      <c r="L3078" s="34"/>
      <c r="M3078" s="34"/>
    </row>
    <row r="3079" spans="9:13" s="33" customFormat="1" ht="11.25" x14ac:dyDescent="0.15">
      <c r="I3079" s="34"/>
      <c r="J3079" s="34"/>
      <c r="K3079" s="35"/>
      <c r="L3079" s="34"/>
      <c r="M3079" s="34"/>
    </row>
    <row r="3080" spans="9:13" s="33" customFormat="1" ht="11.25" x14ac:dyDescent="0.15">
      <c r="I3080" s="34"/>
      <c r="J3080" s="34"/>
      <c r="K3080" s="35"/>
      <c r="L3080" s="34"/>
      <c r="M3080" s="34"/>
    </row>
    <row r="3081" spans="9:13" s="33" customFormat="1" ht="11.25" x14ac:dyDescent="0.15">
      <c r="I3081" s="34"/>
      <c r="J3081" s="34"/>
      <c r="K3081" s="35"/>
      <c r="L3081" s="34"/>
      <c r="M3081" s="34"/>
    </row>
    <row r="3082" spans="9:13" s="33" customFormat="1" ht="11.25" x14ac:dyDescent="0.15">
      <c r="I3082" s="34"/>
      <c r="J3082" s="34"/>
      <c r="K3082" s="35"/>
      <c r="L3082" s="34"/>
      <c r="M3082" s="34"/>
    </row>
    <row r="3083" spans="9:13" s="33" customFormat="1" ht="11.25" x14ac:dyDescent="0.15">
      <c r="I3083" s="34"/>
      <c r="J3083" s="34"/>
      <c r="K3083" s="35"/>
      <c r="L3083" s="34"/>
      <c r="M3083" s="34"/>
    </row>
    <row r="3084" spans="9:13" s="33" customFormat="1" ht="11.25" x14ac:dyDescent="0.15">
      <c r="I3084" s="34"/>
      <c r="J3084" s="34"/>
      <c r="K3084" s="35"/>
      <c r="L3084" s="34"/>
      <c r="M3084" s="34"/>
    </row>
    <row r="3085" spans="9:13" s="33" customFormat="1" ht="11.25" x14ac:dyDescent="0.15">
      <c r="I3085" s="34"/>
      <c r="J3085" s="34"/>
      <c r="K3085" s="35"/>
      <c r="L3085" s="34"/>
      <c r="M3085" s="34"/>
    </row>
    <row r="3086" spans="9:13" s="33" customFormat="1" ht="11.25" x14ac:dyDescent="0.15">
      <c r="I3086" s="34"/>
      <c r="J3086" s="34"/>
      <c r="K3086" s="35"/>
      <c r="L3086" s="34"/>
      <c r="M3086" s="34"/>
    </row>
    <row r="3087" spans="9:13" s="33" customFormat="1" ht="11.25" x14ac:dyDescent="0.15">
      <c r="I3087" s="34"/>
      <c r="J3087" s="34"/>
      <c r="K3087" s="35"/>
      <c r="L3087" s="34"/>
      <c r="M3087" s="34"/>
    </row>
    <row r="3088" spans="9:13" s="33" customFormat="1" ht="11.25" x14ac:dyDescent="0.15">
      <c r="I3088" s="34"/>
      <c r="J3088" s="34"/>
      <c r="K3088" s="35"/>
      <c r="L3088" s="34"/>
      <c r="M3088" s="34"/>
    </row>
    <row r="3089" spans="9:13" s="33" customFormat="1" ht="11.25" x14ac:dyDescent="0.15">
      <c r="I3089" s="34"/>
      <c r="J3089" s="34"/>
      <c r="K3089" s="35"/>
      <c r="L3089" s="34"/>
      <c r="M3089" s="34"/>
    </row>
    <row r="3090" spans="9:13" s="33" customFormat="1" ht="11.25" x14ac:dyDescent="0.15">
      <c r="I3090" s="34"/>
      <c r="J3090" s="34"/>
      <c r="K3090" s="35"/>
      <c r="L3090" s="34"/>
      <c r="M3090" s="34"/>
    </row>
    <row r="3091" spans="9:13" s="33" customFormat="1" ht="11.25" x14ac:dyDescent="0.15">
      <c r="I3091" s="34"/>
      <c r="J3091" s="34"/>
      <c r="K3091" s="35"/>
      <c r="L3091" s="34"/>
      <c r="M3091" s="34"/>
    </row>
    <row r="3092" spans="9:13" s="33" customFormat="1" ht="11.25" x14ac:dyDescent="0.15">
      <c r="I3092" s="34"/>
      <c r="J3092" s="34"/>
      <c r="K3092" s="35"/>
      <c r="L3092" s="34"/>
      <c r="M3092" s="34"/>
    </row>
    <row r="3093" spans="9:13" s="33" customFormat="1" ht="11.25" x14ac:dyDescent="0.15">
      <c r="I3093" s="34"/>
      <c r="J3093" s="34"/>
      <c r="K3093" s="35"/>
      <c r="L3093" s="34"/>
      <c r="M3093" s="34"/>
    </row>
    <row r="3094" spans="9:13" s="33" customFormat="1" ht="11.25" x14ac:dyDescent="0.15">
      <c r="I3094" s="34"/>
      <c r="J3094" s="34"/>
      <c r="K3094" s="35"/>
      <c r="L3094" s="34"/>
      <c r="M3094" s="34"/>
    </row>
    <row r="3095" spans="9:13" s="33" customFormat="1" ht="11.25" x14ac:dyDescent="0.15">
      <c r="I3095" s="34"/>
      <c r="J3095" s="34"/>
      <c r="K3095" s="35"/>
      <c r="L3095" s="34"/>
      <c r="M3095" s="34"/>
    </row>
    <row r="3096" spans="9:13" s="33" customFormat="1" ht="11.25" x14ac:dyDescent="0.15">
      <c r="I3096" s="34"/>
      <c r="J3096" s="34"/>
      <c r="K3096" s="35"/>
      <c r="L3096" s="34"/>
      <c r="M3096" s="34"/>
    </row>
    <row r="3097" spans="9:13" s="33" customFormat="1" ht="11.25" x14ac:dyDescent="0.15">
      <c r="I3097" s="34"/>
      <c r="J3097" s="34"/>
      <c r="K3097" s="35"/>
      <c r="L3097" s="34"/>
      <c r="M3097" s="34"/>
    </row>
    <row r="3098" spans="9:13" s="33" customFormat="1" ht="11.25" x14ac:dyDescent="0.15">
      <c r="I3098" s="34"/>
      <c r="J3098" s="34"/>
      <c r="K3098" s="35"/>
      <c r="L3098" s="34"/>
      <c r="M3098" s="34"/>
    </row>
    <row r="3099" spans="9:13" s="33" customFormat="1" ht="11.25" x14ac:dyDescent="0.15">
      <c r="I3099" s="34"/>
      <c r="J3099" s="34"/>
      <c r="K3099" s="35"/>
      <c r="L3099" s="34"/>
      <c r="M3099" s="34"/>
    </row>
    <row r="3100" spans="9:13" s="33" customFormat="1" ht="11.25" x14ac:dyDescent="0.15">
      <c r="I3100" s="34"/>
      <c r="J3100" s="34"/>
      <c r="K3100" s="35"/>
      <c r="L3100" s="34"/>
      <c r="M3100" s="34"/>
    </row>
    <row r="3101" spans="9:13" s="33" customFormat="1" ht="11.25" x14ac:dyDescent="0.15">
      <c r="I3101" s="34"/>
      <c r="J3101" s="34"/>
      <c r="K3101" s="35"/>
      <c r="L3101" s="34"/>
      <c r="M3101" s="34"/>
    </row>
    <row r="3102" spans="9:13" s="33" customFormat="1" ht="11.25" x14ac:dyDescent="0.15">
      <c r="I3102" s="34"/>
      <c r="J3102" s="34"/>
      <c r="K3102" s="35"/>
      <c r="L3102" s="34"/>
      <c r="M3102" s="34"/>
    </row>
    <row r="3103" spans="9:13" s="33" customFormat="1" ht="11.25" x14ac:dyDescent="0.15">
      <c r="I3103" s="34"/>
      <c r="J3103" s="34"/>
      <c r="K3103" s="35"/>
      <c r="L3103" s="34"/>
      <c r="M3103" s="34"/>
    </row>
    <row r="3104" spans="9:13" s="33" customFormat="1" ht="11.25" x14ac:dyDescent="0.15">
      <c r="I3104" s="34"/>
      <c r="J3104" s="34"/>
      <c r="K3104" s="35"/>
      <c r="L3104" s="34"/>
      <c r="M3104" s="34"/>
    </row>
    <row r="3105" spans="9:13" s="33" customFormat="1" ht="11.25" x14ac:dyDescent="0.15">
      <c r="I3105" s="34"/>
      <c r="J3105" s="34"/>
      <c r="K3105" s="35"/>
      <c r="L3105" s="34"/>
      <c r="M3105" s="34"/>
    </row>
    <row r="3106" spans="9:13" s="33" customFormat="1" ht="11.25" x14ac:dyDescent="0.15">
      <c r="I3106" s="34"/>
      <c r="J3106" s="34"/>
      <c r="K3106" s="35"/>
      <c r="L3106" s="34"/>
      <c r="M3106" s="34"/>
    </row>
    <row r="3107" spans="9:13" s="33" customFormat="1" ht="11.25" x14ac:dyDescent="0.15">
      <c r="I3107" s="34"/>
      <c r="J3107" s="34"/>
      <c r="K3107" s="35"/>
      <c r="L3107" s="34"/>
      <c r="M3107" s="34"/>
    </row>
    <row r="3108" spans="9:13" s="33" customFormat="1" ht="11.25" x14ac:dyDescent="0.15">
      <c r="I3108" s="34"/>
      <c r="J3108" s="34"/>
      <c r="K3108" s="35"/>
      <c r="L3108" s="34"/>
      <c r="M3108" s="34"/>
    </row>
    <row r="3109" spans="9:13" s="33" customFormat="1" ht="11.25" x14ac:dyDescent="0.15">
      <c r="I3109" s="34"/>
      <c r="J3109" s="34"/>
      <c r="K3109" s="35"/>
      <c r="L3109" s="34"/>
      <c r="M3109" s="34"/>
    </row>
    <row r="3110" spans="9:13" s="33" customFormat="1" ht="11.25" x14ac:dyDescent="0.15">
      <c r="I3110" s="34"/>
      <c r="J3110" s="34"/>
      <c r="K3110" s="35"/>
      <c r="L3110" s="34"/>
      <c r="M3110" s="34"/>
    </row>
    <row r="3111" spans="9:13" s="33" customFormat="1" ht="11.25" x14ac:dyDescent="0.15">
      <c r="I3111" s="34"/>
      <c r="J3111" s="34"/>
      <c r="K3111" s="35"/>
      <c r="L3111" s="34"/>
      <c r="M3111" s="34"/>
    </row>
    <row r="3112" spans="9:13" s="33" customFormat="1" ht="11.25" x14ac:dyDescent="0.15">
      <c r="I3112" s="34"/>
      <c r="J3112" s="34"/>
      <c r="K3112" s="35"/>
      <c r="L3112" s="34"/>
      <c r="M3112" s="34"/>
    </row>
    <row r="3113" spans="9:13" s="33" customFormat="1" ht="11.25" x14ac:dyDescent="0.15">
      <c r="I3113" s="34"/>
      <c r="J3113" s="34"/>
      <c r="K3113" s="35"/>
      <c r="L3113" s="34"/>
      <c r="M3113" s="34"/>
    </row>
    <row r="3114" spans="9:13" s="33" customFormat="1" ht="11.25" x14ac:dyDescent="0.15">
      <c r="I3114" s="34"/>
      <c r="J3114" s="34"/>
      <c r="K3114" s="35"/>
      <c r="L3114" s="34"/>
      <c r="M3114" s="34"/>
    </row>
    <row r="3115" spans="9:13" s="33" customFormat="1" ht="11.25" x14ac:dyDescent="0.15">
      <c r="I3115" s="34"/>
      <c r="J3115" s="34"/>
      <c r="K3115" s="35"/>
      <c r="L3115" s="34"/>
      <c r="M3115" s="34"/>
    </row>
    <row r="3116" spans="9:13" s="33" customFormat="1" ht="11.25" x14ac:dyDescent="0.15">
      <c r="I3116" s="34"/>
      <c r="J3116" s="34"/>
      <c r="K3116" s="35"/>
      <c r="L3116" s="34"/>
      <c r="M3116" s="34"/>
    </row>
    <row r="3117" spans="9:13" s="33" customFormat="1" ht="11.25" x14ac:dyDescent="0.15">
      <c r="I3117" s="34"/>
      <c r="J3117" s="34"/>
      <c r="K3117" s="35"/>
      <c r="L3117" s="34"/>
      <c r="M3117" s="34"/>
    </row>
    <row r="3118" spans="9:13" s="33" customFormat="1" ht="11.25" x14ac:dyDescent="0.15">
      <c r="I3118" s="34"/>
      <c r="J3118" s="34"/>
      <c r="K3118" s="35"/>
      <c r="L3118" s="34"/>
      <c r="M3118" s="34"/>
    </row>
    <row r="3119" spans="9:13" s="33" customFormat="1" ht="11.25" x14ac:dyDescent="0.15">
      <c r="I3119" s="34"/>
      <c r="J3119" s="34"/>
      <c r="K3119" s="35"/>
      <c r="L3119" s="34"/>
      <c r="M3119" s="34"/>
    </row>
    <row r="3120" spans="9:13" s="33" customFormat="1" ht="11.25" x14ac:dyDescent="0.15">
      <c r="I3120" s="34"/>
      <c r="J3120" s="34"/>
      <c r="K3120" s="35"/>
      <c r="L3120" s="34"/>
      <c r="M3120" s="34"/>
    </row>
    <row r="3121" spans="9:13" s="33" customFormat="1" ht="11.25" x14ac:dyDescent="0.15">
      <c r="I3121" s="34"/>
      <c r="J3121" s="34"/>
      <c r="K3121" s="35"/>
      <c r="L3121" s="34"/>
      <c r="M3121" s="34"/>
    </row>
    <row r="3122" spans="9:13" s="33" customFormat="1" ht="11.25" x14ac:dyDescent="0.15">
      <c r="I3122" s="34"/>
      <c r="J3122" s="34"/>
      <c r="K3122" s="35"/>
      <c r="L3122" s="34"/>
      <c r="M3122" s="34"/>
    </row>
    <row r="3123" spans="9:13" s="33" customFormat="1" ht="11.25" x14ac:dyDescent="0.15">
      <c r="I3123" s="34"/>
      <c r="J3123" s="34"/>
      <c r="K3123" s="35"/>
      <c r="L3123" s="34"/>
      <c r="M3123" s="34"/>
    </row>
    <row r="3124" spans="9:13" s="33" customFormat="1" ht="11.25" x14ac:dyDescent="0.15">
      <c r="I3124" s="34"/>
      <c r="J3124" s="34"/>
      <c r="K3124" s="35"/>
      <c r="L3124" s="34"/>
      <c r="M3124" s="34"/>
    </row>
    <row r="3125" spans="9:13" s="33" customFormat="1" ht="11.25" x14ac:dyDescent="0.15">
      <c r="I3125" s="34"/>
      <c r="J3125" s="34"/>
      <c r="K3125" s="35"/>
      <c r="L3125" s="34"/>
      <c r="M3125" s="34"/>
    </row>
    <row r="3126" spans="9:13" s="33" customFormat="1" ht="11.25" x14ac:dyDescent="0.15">
      <c r="I3126" s="34"/>
      <c r="J3126" s="34"/>
      <c r="K3126" s="35"/>
      <c r="L3126" s="34"/>
      <c r="M3126" s="34"/>
    </row>
    <row r="3127" spans="9:13" s="33" customFormat="1" ht="11.25" x14ac:dyDescent="0.15">
      <c r="I3127" s="34"/>
      <c r="J3127" s="34"/>
      <c r="K3127" s="35"/>
      <c r="L3127" s="34"/>
      <c r="M3127" s="34"/>
    </row>
    <row r="3128" spans="9:13" s="33" customFormat="1" ht="11.25" x14ac:dyDescent="0.15">
      <c r="I3128" s="34"/>
      <c r="J3128" s="34"/>
      <c r="K3128" s="35"/>
      <c r="L3128" s="34"/>
      <c r="M3128" s="34"/>
    </row>
    <row r="3129" spans="9:13" s="33" customFormat="1" ht="11.25" x14ac:dyDescent="0.15">
      <c r="I3129" s="34"/>
      <c r="J3129" s="34"/>
      <c r="K3129" s="35"/>
      <c r="L3129" s="34"/>
      <c r="M3129" s="34"/>
    </row>
    <row r="3130" spans="9:13" s="33" customFormat="1" ht="11.25" x14ac:dyDescent="0.15">
      <c r="I3130" s="34"/>
      <c r="J3130" s="34"/>
      <c r="K3130" s="35"/>
      <c r="L3130" s="34"/>
      <c r="M3130" s="34"/>
    </row>
    <row r="3131" spans="9:13" s="33" customFormat="1" ht="11.25" x14ac:dyDescent="0.15">
      <c r="I3131" s="34"/>
      <c r="J3131" s="34"/>
      <c r="K3131" s="35"/>
      <c r="L3131" s="34"/>
      <c r="M3131" s="34"/>
    </row>
    <row r="3132" spans="9:13" s="33" customFormat="1" ht="11.25" x14ac:dyDescent="0.15">
      <c r="I3132" s="34"/>
      <c r="J3132" s="34"/>
      <c r="K3132" s="35"/>
      <c r="L3132" s="34"/>
      <c r="M3132" s="34"/>
    </row>
    <row r="3133" spans="9:13" s="33" customFormat="1" ht="11.25" x14ac:dyDescent="0.15">
      <c r="I3133" s="34"/>
      <c r="J3133" s="34"/>
      <c r="K3133" s="35"/>
      <c r="L3133" s="34"/>
      <c r="M3133" s="34"/>
    </row>
    <row r="3134" spans="9:13" s="33" customFormat="1" ht="11.25" x14ac:dyDescent="0.15">
      <c r="I3134" s="34"/>
      <c r="J3134" s="34"/>
      <c r="K3134" s="35"/>
      <c r="L3134" s="34"/>
      <c r="M3134" s="34"/>
    </row>
    <row r="3135" spans="9:13" s="33" customFormat="1" ht="11.25" x14ac:dyDescent="0.15">
      <c r="I3135" s="34"/>
      <c r="J3135" s="34"/>
      <c r="K3135" s="35"/>
      <c r="L3135" s="34"/>
      <c r="M3135" s="34"/>
    </row>
    <row r="3136" spans="9:13" s="33" customFormat="1" ht="11.25" x14ac:dyDescent="0.15">
      <c r="I3136" s="34"/>
      <c r="J3136" s="34"/>
      <c r="K3136" s="35"/>
      <c r="L3136" s="34"/>
      <c r="M3136" s="34"/>
    </row>
    <row r="3137" spans="9:13" s="33" customFormat="1" ht="11.25" x14ac:dyDescent="0.15">
      <c r="I3137" s="34"/>
      <c r="J3137" s="34"/>
      <c r="K3137" s="35"/>
      <c r="L3137" s="34"/>
      <c r="M3137" s="34"/>
    </row>
    <row r="3138" spans="9:13" s="33" customFormat="1" ht="11.25" x14ac:dyDescent="0.15">
      <c r="I3138" s="34"/>
      <c r="J3138" s="34"/>
      <c r="K3138" s="35"/>
      <c r="L3138" s="34"/>
      <c r="M3138" s="34"/>
    </row>
    <row r="3139" spans="9:13" s="33" customFormat="1" ht="11.25" x14ac:dyDescent="0.15">
      <c r="I3139" s="34"/>
      <c r="J3139" s="34"/>
      <c r="K3139" s="35"/>
      <c r="L3139" s="34"/>
      <c r="M3139" s="34"/>
    </row>
    <row r="3140" spans="9:13" s="33" customFormat="1" ht="11.25" x14ac:dyDescent="0.15">
      <c r="I3140" s="34"/>
      <c r="J3140" s="34"/>
      <c r="K3140" s="35"/>
      <c r="L3140" s="34"/>
      <c r="M3140" s="34"/>
    </row>
    <row r="3141" spans="9:13" s="33" customFormat="1" ht="11.25" x14ac:dyDescent="0.15">
      <c r="I3141" s="34"/>
      <c r="J3141" s="34"/>
      <c r="K3141" s="35"/>
      <c r="L3141" s="34"/>
      <c r="M3141" s="34"/>
    </row>
    <row r="3142" spans="9:13" s="33" customFormat="1" ht="11.25" x14ac:dyDescent="0.15">
      <c r="I3142" s="34"/>
      <c r="J3142" s="34"/>
      <c r="K3142" s="35"/>
      <c r="L3142" s="34"/>
      <c r="M3142" s="34"/>
    </row>
    <row r="3143" spans="9:13" s="33" customFormat="1" ht="11.25" x14ac:dyDescent="0.15">
      <c r="I3143" s="34"/>
      <c r="J3143" s="34"/>
      <c r="K3143" s="35"/>
      <c r="L3143" s="34"/>
      <c r="M3143" s="34"/>
    </row>
    <row r="3144" spans="9:13" s="33" customFormat="1" ht="11.25" x14ac:dyDescent="0.15">
      <c r="I3144" s="34"/>
      <c r="J3144" s="34"/>
      <c r="K3144" s="35"/>
      <c r="L3144" s="34"/>
      <c r="M3144" s="34"/>
    </row>
    <row r="3145" spans="9:13" s="33" customFormat="1" ht="11.25" x14ac:dyDescent="0.15">
      <c r="I3145" s="34"/>
      <c r="J3145" s="34"/>
      <c r="K3145" s="35"/>
      <c r="L3145" s="34"/>
      <c r="M3145" s="34"/>
    </row>
    <row r="3146" spans="9:13" s="33" customFormat="1" ht="11.25" x14ac:dyDescent="0.15">
      <c r="I3146" s="34"/>
      <c r="J3146" s="34"/>
      <c r="K3146" s="35"/>
      <c r="L3146" s="34"/>
      <c r="M3146" s="34"/>
    </row>
    <row r="3147" spans="9:13" s="33" customFormat="1" ht="11.25" x14ac:dyDescent="0.15">
      <c r="I3147" s="34"/>
      <c r="J3147" s="34"/>
      <c r="K3147" s="35"/>
      <c r="L3147" s="34"/>
      <c r="M3147" s="34"/>
    </row>
    <row r="3148" spans="9:13" s="33" customFormat="1" ht="11.25" x14ac:dyDescent="0.15">
      <c r="I3148" s="34"/>
      <c r="J3148" s="34"/>
      <c r="K3148" s="35"/>
      <c r="L3148" s="34"/>
      <c r="M3148" s="34"/>
    </row>
    <row r="3149" spans="9:13" s="33" customFormat="1" ht="11.25" x14ac:dyDescent="0.15">
      <c r="I3149" s="34"/>
      <c r="J3149" s="34"/>
      <c r="K3149" s="35"/>
      <c r="L3149" s="34"/>
      <c r="M3149" s="34"/>
    </row>
    <row r="3150" spans="9:13" s="33" customFormat="1" ht="11.25" x14ac:dyDescent="0.15">
      <c r="I3150" s="34"/>
      <c r="J3150" s="34"/>
      <c r="K3150" s="35"/>
      <c r="L3150" s="34"/>
      <c r="M3150" s="34"/>
    </row>
    <row r="3151" spans="9:13" s="33" customFormat="1" ht="11.25" x14ac:dyDescent="0.15">
      <c r="I3151" s="34"/>
      <c r="J3151" s="34"/>
      <c r="K3151" s="35"/>
      <c r="L3151" s="34"/>
      <c r="M3151" s="34"/>
    </row>
    <row r="3152" spans="9:13" s="33" customFormat="1" ht="11.25" x14ac:dyDescent="0.15">
      <c r="I3152" s="34"/>
      <c r="J3152" s="34"/>
      <c r="K3152" s="35"/>
      <c r="L3152" s="34"/>
      <c r="M3152" s="34"/>
    </row>
    <row r="3153" spans="9:13" s="33" customFormat="1" ht="11.25" x14ac:dyDescent="0.15">
      <c r="I3153" s="34"/>
      <c r="J3153" s="34"/>
      <c r="K3153" s="35"/>
      <c r="L3153" s="34"/>
      <c r="M3153" s="34"/>
    </row>
    <row r="3154" spans="9:13" s="33" customFormat="1" ht="11.25" x14ac:dyDescent="0.15">
      <c r="I3154" s="34"/>
      <c r="J3154" s="34"/>
      <c r="K3154" s="35"/>
      <c r="L3154" s="34"/>
      <c r="M3154" s="34"/>
    </row>
    <row r="3155" spans="9:13" s="33" customFormat="1" ht="11.25" x14ac:dyDescent="0.15">
      <c r="I3155" s="34"/>
      <c r="J3155" s="34"/>
      <c r="K3155" s="35"/>
      <c r="L3155" s="34"/>
      <c r="M3155" s="34"/>
    </row>
    <row r="3156" spans="9:13" s="33" customFormat="1" ht="11.25" x14ac:dyDescent="0.15">
      <c r="I3156" s="34"/>
      <c r="J3156" s="34"/>
      <c r="K3156" s="35"/>
      <c r="L3156" s="34"/>
      <c r="M3156" s="34"/>
    </row>
    <row r="3157" spans="9:13" s="33" customFormat="1" ht="11.25" x14ac:dyDescent="0.15">
      <c r="I3157" s="34"/>
      <c r="J3157" s="34"/>
      <c r="K3157" s="35"/>
      <c r="L3157" s="34"/>
      <c r="M3157" s="34"/>
    </row>
    <row r="3158" spans="9:13" s="33" customFormat="1" ht="11.25" x14ac:dyDescent="0.15">
      <c r="I3158" s="34"/>
      <c r="J3158" s="34"/>
      <c r="K3158" s="35"/>
      <c r="L3158" s="34"/>
      <c r="M3158" s="34"/>
    </row>
    <row r="3159" spans="9:13" s="33" customFormat="1" ht="11.25" x14ac:dyDescent="0.15">
      <c r="I3159" s="34"/>
      <c r="J3159" s="34"/>
      <c r="K3159" s="35"/>
      <c r="L3159" s="34"/>
      <c r="M3159" s="34"/>
    </row>
    <row r="3160" spans="9:13" s="33" customFormat="1" ht="11.25" x14ac:dyDescent="0.15">
      <c r="I3160" s="34"/>
      <c r="J3160" s="34"/>
      <c r="K3160" s="35"/>
      <c r="L3160" s="34"/>
      <c r="M3160" s="34"/>
    </row>
    <row r="3161" spans="9:13" s="33" customFormat="1" ht="11.25" x14ac:dyDescent="0.15">
      <c r="I3161" s="34"/>
      <c r="J3161" s="34"/>
      <c r="K3161" s="35"/>
      <c r="L3161" s="34"/>
      <c r="M3161" s="34"/>
    </row>
    <row r="3162" spans="9:13" s="33" customFormat="1" ht="11.25" x14ac:dyDescent="0.15">
      <c r="I3162" s="34"/>
      <c r="J3162" s="34"/>
      <c r="K3162" s="35"/>
      <c r="L3162" s="34"/>
      <c r="M3162" s="34"/>
    </row>
    <row r="3163" spans="9:13" s="33" customFormat="1" ht="11.25" x14ac:dyDescent="0.15">
      <c r="I3163" s="34"/>
      <c r="J3163" s="34"/>
      <c r="K3163" s="35"/>
      <c r="L3163" s="34"/>
      <c r="M3163" s="34"/>
    </row>
    <row r="3164" spans="9:13" s="33" customFormat="1" ht="11.25" x14ac:dyDescent="0.15">
      <c r="I3164" s="34"/>
      <c r="J3164" s="34"/>
      <c r="K3164" s="35"/>
      <c r="L3164" s="34"/>
      <c r="M3164" s="34"/>
    </row>
    <row r="3165" spans="9:13" s="33" customFormat="1" ht="11.25" x14ac:dyDescent="0.15">
      <c r="I3165" s="34"/>
      <c r="J3165" s="34"/>
      <c r="K3165" s="35"/>
      <c r="L3165" s="34"/>
      <c r="M3165" s="34"/>
    </row>
    <row r="3166" spans="9:13" s="33" customFormat="1" ht="11.25" x14ac:dyDescent="0.15">
      <c r="I3166" s="34"/>
      <c r="J3166" s="34"/>
      <c r="K3166" s="35"/>
      <c r="L3166" s="34"/>
      <c r="M3166" s="34"/>
    </row>
    <row r="3167" spans="9:13" s="33" customFormat="1" ht="11.25" x14ac:dyDescent="0.15">
      <c r="I3167" s="34"/>
      <c r="J3167" s="34"/>
      <c r="K3167" s="35"/>
      <c r="L3167" s="34"/>
      <c r="M3167" s="34"/>
    </row>
    <row r="3168" spans="9:13" s="33" customFormat="1" ht="11.25" x14ac:dyDescent="0.15">
      <c r="I3168" s="34"/>
      <c r="J3168" s="34"/>
      <c r="K3168" s="35"/>
      <c r="L3168" s="34"/>
      <c r="M3168" s="34"/>
    </row>
    <row r="3169" spans="9:13" s="33" customFormat="1" ht="11.25" x14ac:dyDescent="0.15">
      <c r="I3169" s="34"/>
      <c r="J3169" s="34"/>
      <c r="K3169" s="35"/>
      <c r="L3169" s="34"/>
      <c r="M3169" s="34"/>
    </row>
    <row r="3170" spans="9:13" s="33" customFormat="1" ht="11.25" x14ac:dyDescent="0.15">
      <c r="I3170" s="34"/>
      <c r="J3170" s="34"/>
      <c r="K3170" s="35"/>
      <c r="L3170" s="34"/>
      <c r="M3170" s="34"/>
    </row>
    <row r="3171" spans="9:13" s="33" customFormat="1" ht="11.25" x14ac:dyDescent="0.15">
      <c r="I3171" s="34"/>
      <c r="J3171" s="34"/>
      <c r="K3171" s="35"/>
      <c r="L3171" s="34"/>
      <c r="M3171" s="34"/>
    </row>
    <row r="3172" spans="9:13" s="33" customFormat="1" ht="11.25" x14ac:dyDescent="0.15">
      <c r="I3172" s="34"/>
      <c r="J3172" s="34"/>
      <c r="K3172" s="35"/>
      <c r="L3172" s="34"/>
      <c r="M3172" s="34"/>
    </row>
    <row r="3173" spans="9:13" s="33" customFormat="1" ht="11.25" x14ac:dyDescent="0.15">
      <c r="I3173" s="34"/>
      <c r="J3173" s="34"/>
      <c r="K3173" s="35"/>
      <c r="L3173" s="34"/>
      <c r="M3173" s="34"/>
    </row>
    <row r="3174" spans="9:13" s="33" customFormat="1" ht="11.25" x14ac:dyDescent="0.15">
      <c r="I3174" s="34"/>
      <c r="J3174" s="34"/>
      <c r="K3174" s="35"/>
      <c r="L3174" s="34"/>
      <c r="M3174" s="34"/>
    </row>
    <row r="3175" spans="9:13" s="33" customFormat="1" ht="11.25" x14ac:dyDescent="0.15">
      <c r="I3175" s="34"/>
      <c r="J3175" s="34"/>
      <c r="K3175" s="35"/>
      <c r="L3175" s="34"/>
      <c r="M3175" s="34"/>
    </row>
    <row r="3176" spans="9:13" s="33" customFormat="1" ht="11.25" x14ac:dyDescent="0.15">
      <c r="I3176" s="34"/>
      <c r="J3176" s="34"/>
      <c r="K3176" s="35"/>
      <c r="L3176" s="34"/>
      <c r="M3176" s="34"/>
    </row>
    <row r="3177" spans="9:13" s="33" customFormat="1" ht="11.25" x14ac:dyDescent="0.15">
      <c r="I3177" s="34"/>
      <c r="J3177" s="34"/>
      <c r="K3177" s="35"/>
      <c r="L3177" s="34"/>
      <c r="M3177" s="34"/>
    </row>
    <row r="3178" spans="9:13" s="33" customFormat="1" ht="11.25" x14ac:dyDescent="0.15">
      <c r="I3178" s="34"/>
      <c r="J3178" s="34"/>
      <c r="K3178" s="35"/>
      <c r="L3178" s="34"/>
      <c r="M3178" s="34"/>
    </row>
    <row r="3179" spans="9:13" s="33" customFormat="1" ht="11.25" x14ac:dyDescent="0.15">
      <c r="I3179" s="34"/>
      <c r="J3179" s="34"/>
      <c r="K3179" s="35"/>
      <c r="L3179" s="34"/>
      <c r="M3179" s="34"/>
    </row>
    <row r="3180" spans="9:13" s="33" customFormat="1" ht="11.25" x14ac:dyDescent="0.15">
      <c r="I3180" s="34"/>
      <c r="J3180" s="34"/>
      <c r="K3180" s="35"/>
      <c r="L3180" s="34"/>
      <c r="M3180" s="34"/>
    </row>
    <row r="3181" spans="9:13" s="33" customFormat="1" ht="11.25" x14ac:dyDescent="0.15">
      <c r="I3181" s="34"/>
      <c r="J3181" s="34"/>
      <c r="K3181" s="35"/>
      <c r="L3181" s="34"/>
      <c r="M3181" s="34"/>
    </row>
    <row r="3182" spans="9:13" s="33" customFormat="1" ht="11.25" x14ac:dyDescent="0.15">
      <c r="I3182" s="34"/>
      <c r="J3182" s="34"/>
      <c r="K3182" s="35"/>
      <c r="L3182" s="34"/>
      <c r="M3182" s="34"/>
    </row>
    <row r="3183" spans="9:13" s="33" customFormat="1" ht="11.25" x14ac:dyDescent="0.15">
      <c r="I3183" s="34"/>
      <c r="J3183" s="34"/>
      <c r="K3183" s="35"/>
      <c r="L3183" s="34"/>
      <c r="M3183" s="34"/>
    </row>
    <row r="3184" spans="9:13" s="33" customFormat="1" ht="11.25" x14ac:dyDescent="0.15">
      <c r="I3184" s="34"/>
      <c r="J3184" s="34"/>
      <c r="K3184" s="35"/>
      <c r="L3184" s="34"/>
      <c r="M3184" s="34"/>
    </row>
    <row r="3185" spans="9:13" s="33" customFormat="1" ht="11.25" x14ac:dyDescent="0.15">
      <c r="I3185" s="34"/>
      <c r="J3185" s="34"/>
      <c r="K3185" s="35"/>
      <c r="L3185" s="34"/>
      <c r="M3185" s="34"/>
    </row>
    <row r="3186" spans="9:13" s="33" customFormat="1" ht="11.25" x14ac:dyDescent="0.15">
      <c r="I3186" s="34"/>
      <c r="J3186" s="34"/>
      <c r="K3186" s="35"/>
      <c r="L3186" s="34"/>
      <c r="M3186" s="34"/>
    </row>
    <row r="3187" spans="9:13" s="33" customFormat="1" ht="11.25" x14ac:dyDescent="0.15">
      <c r="I3187" s="34"/>
      <c r="J3187" s="34"/>
      <c r="K3187" s="35"/>
      <c r="L3187" s="34"/>
      <c r="M3187" s="34"/>
    </row>
    <row r="3188" spans="9:13" s="33" customFormat="1" ht="11.25" x14ac:dyDescent="0.15">
      <c r="I3188" s="34"/>
      <c r="J3188" s="34"/>
      <c r="K3188" s="35"/>
      <c r="L3188" s="34"/>
      <c r="M3188" s="34"/>
    </row>
    <row r="3189" spans="9:13" s="33" customFormat="1" ht="11.25" x14ac:dyDescent="0.15">
      <c r="I3189" s="34"/>
      <c r="J3189" s="34"/>
      <c r="K3189" s="35"/>
      <c r="L3189" s="34"/>
      <c r="M3189" s="34"/>
    </row>
    <row r="3190" spans="9:13" s="33" customFormat="1" ht="11.25" x14ac:dyDescent="0.15">
      <c r="I3190" s="34"/>
      <c r="J3190" s="34"/>
      <c r="K3190" s="35"/>
      <c r="L3190" s="34"/>
      <c r="M3190" s="34"/>
    </row>
    <row r="3191" spans="9:13" s="33" customFormat="1" ht="11.25" x14ac:dyDescent="0.15">
      <c r="I3191" s="34"/>
      <c r="J3191" s="34"/>
      <c r="K3191" s="35"/>
      <c r="L3191" s="34"/>
      <c r="M3191" s="34"/>
    </row>
    <row r="3192" spans="9:13" s="33" customFormat="1" ht="11.25" x14ac:dyDescent="0.15">
      <c r="I3192" s="34"/>
      <c r="J3192" s="34"/>
      <c r="K3192" s="35"/>
      <c r="L3192" s="34"/>
      <c r="M3192" s="34"/>
    </row>
    <row r="3193" spans="9:13" s="33" customFormat="1" ht="11.25" x14ac:dyDescent="0.15">
      <c r="I3193" s="34"/>
      <c r="J3193" s="34"/>
      <c r="K3193" s="35"/>
      <c r="L3193" s="34"/>
      <c r="M3193" s="34"/>
    </row>
    <row r="3194" spans="9:13" s="33" customFormat="1" ht="11.25" x14ac:dyDescent="0.15">
      <c r="I3194" s="34"/>
      <c r="J3194" s="34"/>
      <c r="K3194" s="35"/>
      <c r="L3194" s="34"/>
      <c r="M3194" s="34"/>
    </row>
    <row r="3195" spans="9:13" s="33" customFormat="1" ht="11.25" x14ac:dyDescent="0.15">
      <c r="I3195" s="34"/>
      <c r="J3195" s="34"/>
      <c r="K3195" s="35"/>
      <c r="L3195" s="34"/>
      <c r="M3195" s="34"/>
    </row>
    <row r="3196" spans="9:13" s="33" customFormat="1" ht="11.25" x14ac:dyDescent="0.15">
      <c r="I3196" s="34"/>
      <c r="J3196" s="34"/>
      <c r="K3196" s="35"/>
      <c r="L3196" s="34"/>
      <c r="M3196" s="34"/>
    </row>
    <row r="3197" spans="9:13" s="33" customFormat="1" ht="11.25" x14ac:dyDescent="0.15">
      <c r="I3197" s="34"/>
      <c r="J3197" s="34"/>
      <c r="K3197" s="35"/>
      <c r="L3197" s="34"/>
      <c r="M3197" s="34"/>
    </row>
    <row r="3198" spans="9:13" s="33" customFormat="1" ht="11.25" x14ac:dyDescent="0.15">
      <c r="I3198" s="34"/>
      <c r="J3198" s="34"/>
      <c r="K3198" s="35"/>
      <c r="L3198" s="34"/>
      <c r="M3198" s="34"/>
    </row>
    <row r="3199" spans="9:13" s="33" customFormat="1" ht="11.25" x14ac:dyDescent="0.15">
      <c r="I3199" s="34"/>
      <c r="J3199" s="34"/>
      <c r="K3199" s="35"/>
      <c r="L3199" s="34"/>
      <c r="M3199" s="34"/>
    </row>
    <row r="3200" spans="9:13" s="33" customFormat="1" ht="11.25" x14ac:dyDescent="0.15">
      <c r="I3200" s="34"/>
      <c r="J3200" s="34"/>
      <c r="K3200" s="35"/>
      <c r="L3200" s="34"/>
      <c r="M3200" s="34"/>
    </row>
    <row r="3201" spans="9:13" s="33" customFormat="1" ht="11.25" x14ac:dyDescent="0.15">
      <c r="I3201" s="34"/>
      <c r="J3201" s="34"/>
      <c r="K3201" s="35"/>
      <c r="L3201" s="34"/>
      <c r="M3201" s="34"/>
    </row>
    <row r="3202" spans="9:13" s="33" customFormat="1" ht="11.25" x14ac:dyDescent="0.15">
      <c r="I3202" s="34"/>
      <c r="J3202" s="34"/>
      <c r="K3202" s="35"/>
      <c r="L3202" s="34"/>
      <c r="M3202" s="34"/>
    </row>
    <row r="3203" spans="9:13" s="33" customFormat="1" ht="11.25" x14ac:dyDescent="0.15">
      <c r="I3203" s="34"/>
      <c r="J3203" s="34"/>
      <c r="K3203" s="35"/>
      <c r="L3203" s="34"/>
      <c r="M3203" s="34"/>
    </row>
    <row r="3204" spans="9:13" s="33" customFormat="1" ht="11.25" x14ac:dyDescent="0.15">
      <c r="I3204" s="34"/>
      <c r="J3204" s="34"/>
      <c r="K3204" s="35"/>
      <c r="L3204" s="34"/>
      <c r="M3204" s="34"/>
    </row>
    <row r="3205" spans="9:13" s="33" customFormat="1" ht="11.25" x14ac:dyDescent="0.15">
      <c r="I3205" s="34"/>
      <c r="J3205" s="34"/>
      <c r="K3205" s="35"/>
      <c r="L3205" s="34"/>
      <c r="M3205" s="34"/>
    </row>
    <row r="3206" spans="9:13" s="33" customFormat="1" ht="11.25" x14ac:dyDescent="0.15">
      <c r="I3206" s="34"/>
      <c r="J3206" s="34"/>
      <c r="K3206" s="35"/>
      <c r="L3206" s="34"/>
      <c r="M3206" s="34"/>
    </row>
    <row r="3207" spans="9:13" s="33" customFormat="1" ht="11.25" x14ac:dyDescent="0.15">
      <c r="I3207" s="34"/>
      <c r="J3207" s="34"/>
      <c r="K3207" s="35"/>
      <c r="L3207" s="34"/>
      <c r="M3207" s="34"/>
    </row>
    <row r="3208" spans="9:13" s="33" customFormat="1" ht="11.25" x14ac:dyDescent="0.15">
      <c r="I3208" s="34"/>
      <c r="J3208" s="34"/>
      <c r="K3208" s="35"/>
      <c r="L3208" s="34"/>
      <c r="M3208" s="34"/>
    </row>
    <row r="3209" spans="9:13" s="33" customFormat="1" ht="11.25" x14ac:dyDescent="0.15">
      <c r="I3209" s="34"/>
      <c r="J3209" s="34"/>
      <c r="K3209" s="35"/>
      <c r="L3209" s="34"/>
      <c r="M3209" s="34"/>
    </row>
    <row r="3210" spans="9:13" s="33" customFormat="1" ht="11.25" x14ac:dyDescent="0.15">
      <c r="I3210" s="34"/>
      <c r="J3210" s="34"/>
      <c r="K3210" s="35"/>
      <c r="L3210" s="34"/>
      <c r="M3210" s="34"/>
    </row>
    <row r="3211" spans="9:13" s="33" customFormat="1" ht="11.25" x14ac:dyDescent="0.15">
      <c r="I3211" s="34"/>
      <c r="J3211" s="34"/>
      <c r="K3211" s="35"/>
      <c r="L3211" s="34"/>
      <c r="M3211" s="34"/>
    </row>
    <row r="3212" spans="9:13" s="33" customFormat="1" ht="11.25" x14ac:dyDescent="0.15">
      <c r="I3212" s="34"/>
      <c r="J3212" s="34"/>
      <c r="K3212" s="35"/>
      <c r="L3212" s="34"/>
      <c r="M3212" s="34"/>
    </row>
    <row r="3213" spans="9:13" s="33" customFormat="1" ht="11.25" x14ac:dyDescent="0.15">
      <c r="I3213" s="34"/>
      <c r="J3213" s="34"/>
      <c r="K3213" s="35"/>
      <c r="L3213" s="34"/>
      <c r="M3213" s="34"/>
    </row>
    <row r="3214" spans="9:13" s="33" customFormat="1" ht="11.25" x14ac:dyDescent="0.15">
      <c r="I3214" s="34"/>
      <c r="J3214" s="34"/>
      <c r="K3214" s="35"/>
      <c r="L3214" s="34"/>
      <c r="M3214" s="34"/>
    </row>
    <row r="3215" spans="9:13" s="33" customFormat="1" ht="11.25" x14ac:dyDescent="0.15">
      <c r="I3215" s="34"/>
      <c r="J3215" s="34"/>
      <c r="K3215" s="35"/>
      <c r="L3215" s="34"/>
      <c r="M3215" s="34"/>
    </row>
    <row r="3216" spans="9:13" s="33" customFormat="1" ht="11.25" x14ac:dyDescent="0.15">
      <c r="I3216" s="34"/>
      <c r="J3216" s="34"/>
      <c r="K3216" s="35"/>
      <c r="L3216" s="34"/>
      <c r="M3216" s="34"/>
    </row>
    <row r="3217" spans="9:13" s="33" customFormat="1" ht="11.25" x14ac:dyDescent="0.15">
      <c r="I3217" s="34"/>
      <c r="J3217" s="34"/>
      <c r="K3217" s="35"/>
      <c r="L3217" s="34"/>
      <c r="M3217" s="34"/>
    </row>
    <row r="3218" spans="9:13" s="33" customFormat="1" ht="11.25" x14ac:dyDescent="0.15">
      <c r="I3218" s="34"/>
      <c r="J3218" s="34"/>
      <c r="K3218" s="35"/>
      <c r="L3218" s="34"/>
      <c r="M3218" s="34"/>
    </row>
    <row r="3219" spans="9:13" s="33" customFormat="1" ht="11.25" x14ac:dyDescent="0.15">
      <c r="I3219" s="34"/>
      <c r="J3219" s="34"/>
      <c r="K3219" s="35"/>
      <c r="L3219" s="34"/>
      <c r="M3219" s="34"/>
    </row>
    <row r="3220" spans="9:13" s="33" customFormat="1" ht="11.25" x14ac:dyDescent="0.15">
      <c r="I3220" s="34"/>
      <c r="J3220" s="34"/>
      <c r="K3220" s="35"/>
      <c r="L3220" s="34"/>
      <c r="M3220" s="34"/>
    </row>
    <row r="3221" spans="9:13" s="33" customFormat="1" ht="11.25" x14ac:dyDescent="0.15">
      <c r="I3221" s="34"/>
      <c r="J3221" s="34"/>
      <c r="K3221" s="35"/>
      <c r="L3221" s="34"/>
      <c r="M3221" s="34"/>
    </row>
    <row r="3222" spans="9:13" s="33" customFormat="1" ht="11.25" x14ac:dyDescent="0.15">
      <c r="I3222" s="34"/>
      <c r="J3222" s="34"/>
      <c r="K3222" s="35"/>
      <c r="L3222" s="34"/>
      <c r="M3222" s="34"/>
    </row>
    <row r="3223" spans="9:13" s="33" customFormat="1" ht="11.25" x14ac:dyDescent="0.15">
      <c r="I3223" s="34"/>
      <c r="J3223" s="34"/>
      <c r="K3223" s="35"/>
      <c r="L3223" s="34"/>
      <c r="M3223" s="34"/>
    </row>
    <row r="3224" spans="9:13" s="33" customFormat="1" ht="11.25" x14ac:dyDescent="0.15">
      <c r="I3224" s="34"/>
      <c r="J3224" s="34"/>
      <c r="K3224" s="35"/>
      <c r="L3224" s="34"/>
      <c r="M3224" s="34"/>
    </row>
    <row r="3225" spans="9:13" s="33" customFormat="1" ht="11.25" x14ac:dyDescent="0.15">
      <c r="I3225" s="34"/>
      <c r="J3225" s="34"/>
      <c r="K3225" s="35"/>
      <c r="L3225" s="34"/>
      <c r="M3225" s="34"/>
    </row>
    <row r="3226" spans="9:13" s="33" customFormat="1" ht="11.25" x14ac:dyDescent="0.15">
      <c r="I3226" s="34"/>
      <c r="J3226" s="34"/>
      <c r="K3226" s="35"/>
      <c r="L3226" s="34"/>
      <c r="M3226" s="34"/>
    </row>
    <row r="3227" spans="9:13" s="33" customFormat="1" ht="11.25" x14ac:dyDescent="0.15">
      <c r="I3227" s="34"/>
      <c r="J3227" s="34"/>
      <c r="K3227" s="35"/>
      <c r="L3227" s="34"/>
      <c r="M3227" s="34"/>
    </row>
    <row r="3228" spans="9:13" s="33" customFormat="1" ht="11.25" x14ac:dyDescent="0.15">
      <c r="I3228" s="34"/>
      <c r="J3228" s="34"/>
      <c r="K3228" s="35"/>
      <c r="L3228" s="34"/>
      <c r="M3228" s="34"/>
    </row>
    <row r="3229" spans="9:13" s="33" customFormat="1" ht="11.25" x14ac:dyDescent="0.15">
      <c r="I3229" s="34"/>
      <c r="J3229" s="34"/>
      <c r="K3229" s="35"/>
      <c r="L3229" s="34"/>
      <c r="M3229" s="34"/>
    </row>
    <row r="3230" spans="9:13" s="33" customFormat="1" ht="11.25" x14ac:dyDescent="0.15">
      <c r="I3230" s="34"/>
      <c r="J3230" s="34"/>
      <c r="K3230" s="35"/>
      <c r="L3230" s="34"/>
      <c r="M3230" s="34"/>
    </row>
    <row r="3231" spans="9:13" s="33" customFormat="1" ht="11.25" x14ac:dyDescent="0.15">
      <c r="I3231" s="34"/>
      <c r="J3231" s="34"/>
      <c r="K3231" s="35"/>
      <c r="L3231" s="34"/>
      <c r="M3231" s="34"/>
    </row>
    <row r="3232" spans="9:13" s="33" customFormat="1" ht="11.25" x14ac:dyDescent="0.15">
      <c r="I3232" s="34"/>
      <c r="J3232" s="34"/>
      <c r="K3232" s="35"/>
      <c r="L3232" s="34"/>
      <c r="M3232" s="34"/>
    </row>
    <row r="3233" spans="9:13" s="33" customFormat="1" ht="11.25" x14ac:dyDescent="0.15">
      <c r="I3233" s="34"/>
      <c r="J3233" s="34"/>
      <c r="K3233" s="35"/>
      <c r="L3233" s="34"/>
      <c r="M3233" s="34"/>
    </row>
    <row r="3234" spans="9:13" s="33" customFormat="1" ht="11.25" x14ac:dyDescent="0.15">
      <c r="I3234" s="34"/>
      <c r="J3234" s="34"/>
      <c r="K3234" s="35"/>
      <c r="L3234" s="34"/>
      <c r="M3234" s="34"/>
    </row>
    <row r="3235" spans="9:13" s="33" customFormat="1" ht="11.25" x14ac:dyDescent="0.15">
      <c r="I3235" s="34"/>
      <c r="J3235" s="34"/>
      <c r="K3235" s="35"/>
      <c r="L3235" s="34"/>
      <c r="M3235" s="34"/>
    </row>
    <row r="3236" spans="9:13" s="33" customFormat="1" ht="11.25" x14ac:dyDescent="0.15">
      <c r="I3236" s="34"/>
      <c r="J3236" s="34"/>
      <c r="K3236" s="35"/>
      <c r="L3236" s="34"/>
      <c r="M3236" s="34"/>
    </row>
    <row r="3237" spans="9:13" s="33" customFormat="1" ht="11.25" x14ac:dyDescent="0.15">
      <c r="I3237" s="34"/>
      <c r="J3237" s="34"/>
      <c r="K3237" s="35"/>
      <c r="L3237" s="34"/>
      <c r="M3237" s="34"/>
    </row>
    <row r="3238" spans="9:13" s="33" customFormat="1" ht="11.25" x14ac:dyDescent="0.15">
      <c r="I3238" s="34"/>
      <c r="J3238" s="34"/>
      <c r="K3238" s="35"/>
      <c r="L3238" s="34"/>
      <c r="M3238" s="34"/>
    </row>
    <row r="3239" spans="9:13" s="33" customFormat="1" ht="11.25" x14ac:dyDescent="0.15">
      <c r="I3239" s="34"/>
      <c r="J3239" s="34"/>
      <c r="K3239" s="35"/>
      <c r="L3239" s="34"/>
      <c r="M3239" s="34"/>
    </row>
    <row r="3240" spans="9:13" s="33" customFormat="1" ht="11.25" x14ac:dyDescent="0.15">
      <c r="I3240" s="34"/>
      <c r="J3240" s="34"/>
      <c r="K3240" s="35"/>
      <c r="L3240" s="34"/>
      <c r="M3240" s="34"/>
    </row>
    <row r="3241" spans="9:13" s="33" customFormat="1" ht="11.25" x14ac:dyDescent="0.15">
      <c r="I3241" s="34"/>
      <c r="J3241" s="34"/>
      <c r="K3241" s="35"/>
      <c r="L3241" s="34"/>
      <c r="M3241" s="34"/>
    </row>
    <row r="3242" spans="9:13" s="33" customFormat="1" ht="11.25" x14ac:dyDescent="0.15">
      <c r="I3242" s="34"/>
      <c r="J3242" s="34"/>
      <c r="K3242" s="35"/>
      <c r="L3242" s="34"/>
      <c r="M3242" s="34"/>
    </row>
    <row r="3243" spans="9:13" s="33" customFormat="1" ht="11.25" x14ac:dyDescent="0.15">
      <c r="I3243" s="34"/>
      <c r="J3243" s="34"/>
      <c r="K3243" s="35"/>
      <c r="L3243" s="34"/>
      <c r="M3243" s="34"/>
    </row>
    <row r="3244" spans="9:13" s="33" customFormat="1" ht="11.25" x14ac:dyDescent="0.15">
      <c r="I3244" s="34"/>
      <c r="J3244" s="34"/>
      <c r="K3244" s="35"/>
      <c r="L3244" s="34"/>
      <c r="M3244" s="34"/>
    </row>
    <row r="3245" spans="9:13" s="33" customFormat="1" ht="11.25" x14ac:dyDescent="0.15">
      <c r="I3245" s="34"/>
      <c r="J3245" s="34"/>
      <c r="K3245" s="35"/>
      <c r="L3245" s="34"/>
      <c r="M3245" s="34"/>
    </row>
    <row r="3246" spans="9:13" s="33" customFormat="1" ht="11.25" x14ac:dyDescent="0.15">
      <c r="I3246" s="34"/>
      <c r="J3246" s="34"/>
      <c r="K3246" s="35"/>
      <c r="L3246" s="34"/>
      <c r="M3246" s="34"/>
    </row>
    <row r="3247" spans="9:13" s="33" customFormat="1" ht="11.25" x14ac:dyDescent="0.15">
      <c r="I3247" s="34"/>
      <c r="J3247" s="34"/>
      <c r="K3247" s="35"/>
      <c r="L3247" s="34"/>
      <c r="M3247" s="34"/>
    </row>
    <row r="3248" spans="9:13" s="33" customFormat="1" ht="11.25" x14ac:dyDescent="0.15">
      <c r="I3248" s="34"/>
      <c r="J3248" s="34"/>
      <c r="K3248" s="35"/>
      <c r="L3248" s="34"/>
      <c r="M3248" s="34"/>
    </row>
    <row r="3249" spans="9:13" s="33" customFormat="1" ht="11.25" x14ac:dyDescent="0.15">
      <c r="I3249" s="34"/>
      <c r="J3249" s="34"/>
      <c r="K3249" s="35"/>
      <c r="L3249" s="34"/>
      <c r="M3249" s="34"/>
    </row>
    <row r="3250" spans="9:13" s="33" customFormat="1" ht="11.25" x14ac:dyDescent="0.15">
      <c r="I3250" s="34"/>
      <c r="J3250" s="34"/>
      <c r="K3250" s="35"/>
      <c r="L3250" s="34"/>
      <c r="M3250" s="34"/>
    </row>
    <row r="3251" spans="9:13" s="33" customFormat="1" ht="11.25" x14ac:dyDescent="0.15">
      <c r="I3251" s="34"/>
      <c r="J3251" s="34"/>
      <c r="K3251" s="35"/>
      <c r="L3251" s="34"/>
      <c r="M3251" s="34"/>
    </row>
    <row r="3252" spans="9:13" s="33" customFormat="1" ht="11.25" x14ac:dyDescent="0.15">
      <c r="I3252" s="34"/>
      <c r="J3252" s="34"/>
      <c r="K3252" s="35"/>
      <c r="L3252" s="34"/>
      <c r="M3252" s="34"/>
    </row>
    <row r="3253" spans="9:13" s="33" customFormat="1" ht="11.25" x14ac:dyDescent="0.15">
      <c r="I3253" s="34"/>
      <c r="J3253" s="34"/>
      <c r="K3253" s="35"/>
      <c r="L3253" s="34"/>
      <c r="M3253" s="34"/>
    </row>
    <row r="3254" spans="9:13" s="33" customFormat="1" ht="11.25" x14ac:dyDescent="0.15">
      <c r="I3254" s="34"/>
      <c r="J3254" s="34"/>
      <c r="K3254" s="35"/>
      <c r="L3254" s="34"/>
      <c r="M3254" s="34"/>
    </row>
    <row r="3255" spans="9:13" s="33" customFormat="1" ht="11.25" x14ac:dyDescent="0.15">
      <c r="I3255" s="34"/>
      <c r="J3255" s="34"/>
      <c r="K3255" s="35"/>
      <c r="L3255" s="34"/>
      <c r="M3255" s="34"/>
    </row>
    <row r="3256" spans="9:13" s="33" customFormat="1" ht="11.25" x14ac:dyDescent="0.15">
      <c r="I3256" s="34"/>
      <c r="J3256" s="34"/>
      <c r="K3256" s="35"/>
      <c r="L3256" s="34"/>
      <c r="M3256" s="34"/>
    </row>
    <row r="3257" spans="9:13" s="33" customFormat="1" ht="11.25" x14ac:dyDescent="0.15">
      <c r="I3257" s="34"/>
      <c r="J3257" s="34"/>
      <c r="K3257" s="35"/>
      <c r="L3257" s="34"/>
      <c r="M3257" s="34"/>
    </row>
    <row r="3258" spans="9:13" s="33" customFormat="1" ht="11.25" x14ac:dyDescent="0.15">
      <c r="I3258" s="34"/>
      <c r="J3258" s="34"/>
      <c r="K3258" s="35"/>
      <c r="L3258" s="34"/>
      <c r="M3258" s="34"/>
    </row>
    <row r="3259" spans="9:13" s="33" customFormat="1" ht="11.25" x14ac:dyDescent="0.15">
      <c r="I3259" s="34"/>
      <c r="J3259" s="34"/>
      <c r="K3259" s="35"/>
      <c r="L3259" s="34"/>
      <c r="M3259" s="34"/>
    </row>
    <row r="3260" spans="9:13" s="33" customFormat="1" ht="11.25" x14ac:dyDescent="0.15">
      <c r="I3260" s="34"/>
      <c r="J3260" s="34"/>
      <c r="K3260" s="35"/>
      <c r="L3260" s="34"/>
      <c r="M3260" s="34"/>
    </row>
    <row r="3261" spans="9:13" s="33" customFormat="1" ht="11.25" x14ac:dyDescent="0.15">
      <c r="I3261" s="34"/>
      <c r="J3261" s="34"/>
      <c r="K3261" s="35"/>
      <c r="L3261" s="34"/>
      <c r="M3261" s="34"/>
    </row>
    <row r="3262" spans="9:13" s="33" customFormat="1" ht="11.25" x14ac:dyDescent="0.15">
      <c r="I3262" s="34"/>
      <c r="J3262" s="34"/>
      <c r="K3262" s="35"/>
      <c r="L3262" s="34"/>
      <c r="M3262" s="34"/>
    </row>
    <row r="3263" spans="9:13" s="33" customFormat="1" ht="11.25" x14ac:dyDescent="0.15">
      <c r="I3263" s="34"/>
      <c r="J3263" s="34"/>
      <c r="K3263" s="35"/>
      <c r="L3263" s="34"/>
      <c r="M3263" s="34"/>
    </row>
    <row r="3264" spans="9:13" s="33" customFormat="1" ht="11.25" x14ac:dyDescent="0.15">
      <c r="I3264" s="34"/>
      <c r="J3264" s="34"/>
      <c r="K3264" s="35"/>
      <c r="L3264" s="34"/>
      <c r="M3264" s="34"/>
    </row>
    <row r="3265" spans="9:13" s="33" customFormat="1" ht="11.25" x14ac:dyDescent="0.15">
      <c r="I3265" s="34"/>
      <c r="J3265" s="34"/>
      <c r="K3265" s="35"/>
      <c r="L3265" s="34"/>
      <c r="M3265" s="34"/>
    </row>
    <row r="3266" spans="9:13" s="33" customFormat="1" ht="11.25" x14ac:dyDescent="0.15">
      <c r="I3266" s="34"/>
      <c r="J3266" s="34"/>
      <c r="K3266" s="35"/>
      <c r="L3266" s="34"/>
      <c r="M3266" s="34"/>
    </row>
    <row r="3267" spans="9:13" s="33" customFormat="1" ht="11.25" x14ac:dyDescent="0.15">
      <c r="I3267" s="34"/>
      <c r="J3267" s="34"/>
      <c r="K3267" s="35"/>
      <c r="L3267" s="34"/>
      <c r="M3267" s="34"/>
    </row>
    <row r="3268" spans="9:13" s="33" customFormat="1" ht="11.25" x14ac:dyDescent="0.15">
      <c r="I3268" s="34"/>
      <c r="J3268" s="34"/>
      <c r="K3268" s="35"/>
      <c r="L3268" s="34"/>
      <c r="M3268" s="34"/>
    </row>
    <row r="3269" spans="9:13" s="33" customFormat="1" ht="11.25" x14ac:dyDescent="0.15">
      <c r="I3269" s="34"/>
      <c r="J3269" s="34"/>
      <c r="K3269" s="35"/>
      <c r="L3269" s="34"/>
      <c r="M3269" s="34"/>
    </row>
    <row r="3270" spans="9:13" s="33" customFormat="1" ht="11.25" x14ac:dyDescent="0.15">
      <c r="I3270" s="34"/>
      <c r="J3270" s="34"/>
      <c r="K3270" s="35"/>
      <c r="L3270" s="34"/>
      <c r="M3270" s="34"/>
    </row>
    <row r="3271" spans="9:13" s="33" customFormat="1" ht="11.25" x14ac:dyDescent="0.15">
      <c r="I3271" s="34"/>
      <c r="J3271" s="34"/>
      <c r="K3271" s="35"/>
      <c r="L3271" s="34"/>
      <c r="M3271" s="34"/>
    </row>
    <row r="3272" spans="9:13" s="33" customFormat="1" ht="11.25" x14ac:dyDescent="0.15">
      <c r="I3272" s="34"/>
      <c r="J3272" s="34"/>
      <c r="K3272" s="35"/>
      <c r="L3272" s="34"/>
      <c r="M3272" s="34"/>
    </row>
    <row r="3273" spans="9:13" s="33" customFormat="1" ht="11.25" x14ac:dyDescent="0.15">
      <c r="I3273" s="34"/>
      <c r="J3273" s="34"/>
      <c r="K3273" s="35"/>
      <c r="L3273" s="34"/>
      <c r="M3273" s="34"/>
    </row>
    <row r="3274" spans="9:13" s="33" customFormat="1" ht="11.25" x14ac:dyDescent="0.15">
      <c r="I3274" s="34"/>
      <c r="J3274" s="34"/>
      <c r="K3274" s="35"/>
      <c r="L3274" s="34"/>
      <c r="M3274" s="34"/>
    </row>
    <row r="3275" spans="9:13" s="33" customFormat="1" ht="11.25" x14ac:dyDescent="0.15">
      <c r="I3275" s="34"/>
      <c r="J3275" s="34"/>
      <c r="K3275" s="35"/>
      <c r="L3275" s="34"/>
      <c r="M3275" s="34"/>
    </row>
    <row r="3276" spans="9:13" s="33" customFormat="1" ht="11.25" x14ac:dyDescent="0.15">
      <c r="I3276" s="34"/>
      <c r="J3276" s="34"/>
      <c r="K3276" s="35"/>
      <c r="L3276" s="34"/>
      <c r="M3276" s="34"/>
    </row>
    <row r="3277" spans="9:13" s="33" customFormat="1" ht="11.25" x14ac:dyDescent="0.15">
      <c r="I3277" s="34"/>
      <c r="J3277" s="34"/>
      <c r="K3277" s="35"/>
      <c r="L3277" s="34"/>
      <c r="M3277" s="34"/>
    </row>
    <row r="3278" spans="9:13" s="33" customFormat="1" ht="11.25" x14ac:dyDescent="0.15">
      <c r="I3278" s="34"/>
      <c r="J3278" s="34"/>
      <c r="K3278" s="35"/>
      <c r="L3278" s="34"/>
      <c r="M3278" s="34"/>
    </row>
    <row r="3279" spans="9:13" s="33" customFormat="1" ht="11.25" x14ac:dyDescent="0.15">
      <c r="I3279" s="34"/>
      <c r="J3279" s="34"/>
      <c r="K3279" s="35"/>
      <c r="L3279" s="34"/>
      <c r="M3279" s="34"/>
    </row>
    <row r="3280" spans="9:13" s="33" customFormat="1" ht="11.25" x14ac:dyDescent="0.15">
      <c r="I3280" s="34"/>
      <c r="J3280" s="34"/>
      <c r="K3280" s="35"/>
      <c r="L3280" s="34"/>
      <c r="M3280" s="34"/>
    </row>
    <row r="3281" spans="9:13" s="33" customFormat="1" ht="11.25" x14ac:dyDescent="0.15">
      <c r="I3281" s="34"/>
      <c r="J3281" s="34"/>
      <c r="K3281" s="35"/>
      <c r="L3281" s="34"/>
      <c r="M3281" s="34"/>
    </row>
    <row r="3282" spans="9:13" s="33" customFormat="1" ht="11.25" x14ac:dyDescent="0.15">
      <c r="I3282" s="34"/>
      <c r="J3282" s="34"/>
      <c r="K3282" s="35"/>
      <c r="L3282" s="34"/>
      <c r="M3282" s="34"/>
    </row>
    <row r="3283" spans="9:13" s="33" customFormat="1" ht="11.25" x14ac:dyDescent="0.15">
      <c r="I3283" s="34"/>
      <c r="J3283" s="34"/>
      <c r="K3283" s="35"/>
      <c r="L3283" s="34"/>
      <c r="M3283" s="34"/>
    </row>
    <row r="3284" spans="9:13" s="33" customFormat="1" ht="11.25" x14ac:dyDescent="0.15">
      <c r="I3284" s="34"/>
      <c r="J3284" s="34"/>
      <c r="K3284" s="35"/>
      <c r="L3284" s="34"/>
      <c r="M3284" s="34"/>
    </row>
    <row r="3285" spans="9:13" s="33" customFormat="1" ht="11.25" x14ac:dyDescent="0.15">
      <c r="I3285" s="34"/>
      <c r="J3285" s="34"/>
      <c r="K3285" s="35"/>
      <c r="L3285" s="34"/>
      <c r="M3285" s="34"/>
    </row>
    <row r="3286" spans="9:13" s="33" customFormat="1" ht="11.25" x14ac:dyDescent="0.15">
      <c r="I3286" s="34"/>
      <c r="J3286" s="34"/>
      <c r="K3286" s="35"/>
      <c r="L3286" s="34"/>
      <c r="M3286" s="34"/>
    </row>
    <row r="3287" spans="9:13" s="33" customFormat="1" ht="11.25" x14ac:dyDescent="0.15">
      <c r="I3287" s="34"/>
      <c r="J3287" s="34"/>
      <c r="K3287" s="35"/>
      <c r="L3287" s="34"/>
      <c r="M3287" s="34"/>
    </row>
    <row r="3288" spans="9:13" s="33" customFormat="1" ht="11.25" x14ac:dyDescent="0.15">
      <c r="I3288" s="34"/>
      <c r="J3288" s="34"/>
      <c r="K3288" s="35"/>
      <c r="L3288" s="34"/>
      <c r="M3288" s="34"/>
    </row>
    <row r="3289" spans="9:13" s="33" customFormat="1" ht="11.25" x14ac:dyDescent="0.15">
      <c r="I3289" s="34"/>
      <c r="J3289" s="34"/>
      <c r="K3289" s="35"/>
      <c r="L3289" s="34"/>
      <c r="M3289" s="34"/>
    </row>
    <row r="3290" spans="9:13" s="33" customFormat="1" ht="11.25" x14ac:dyDescent="0.15">
      <c r="I3290" s="34"/>
      <c r="J3290" s="34"/>
      <c r="K3290" s="35"/>
      <c r="L3290" s="34"/>
      <c r="M3290" s="34"/>
    </row>
    <row r="3291" spans="9:13" s="33" customFormat="1" ht="11.25" x14ac:dyDescent="0.15">
      <c r="I3291" s="34"/>
      <c r="J3291" s="34"/>
      <c r="K3291" s="35"/>
      <c r="L3291" s="34"/>
      <c r="M3291" s="34"/>
    </row>
    <row r="3292" spans="9:13" s="33" customFormat="1" ht="11.25" x14ac:dyDescent="0.15">
      <c r="I3292" s="34"/>
      <c r="J3292" s="34"/>
      <c r="K3292" s="35"/>
      <c r="L3292" s="34"/>
      <c r="M3292" s="34"/>
    </row>
    <row r="3293" spans="9:13" s="33" customFormat="1" ht="11.25" x14ac:dyDescent="0.15">
      <c r="I3293" s="34"/>
      <c r="J3293" s="34"/>
      <c r="K3293" s="35"/>
      <c r="L3293" s="34"/>
      <c r="M3293" s="34"/>
    </row>
    <row r="3294" spans="9:13" s="33" customFormat="1" ht="11.25" x14ac:dyDescent="0.15">
      <c r="I3294" s="34"/>
      <c r="J3294" s="34"/>
      <c r="K3294" s="35"/>
      <c r="L3294" s="34"/>
      <c r="M3294" s="34"/>
    </row>
    <row r="3295" spans="9:13" s="33" customFormat="1" ht="11.25" x14ac:dyDescent="0.15">
      <c r="I3295" s="34"/>
      <c r="J3295" s="34"/>
      <c r="K3295" s="35"/>
      <c r="L3295" s="34"/>
      <c r="M3295" s="34"/>
    </row>
    <row r="3296" spans="9:13" s="33" customFormat="1" ht="11.25" x14ac:dyDescent="0.15">
      <c r="I3296" s="34"/>
      <c r="J3296" s="34"/>
      <c r="K3296" s="35"/>
      <c r="L3296" s="34"/>
      <c r="M3296" s="34"/>
    </row>
    <row r="3297" spans="9:13" s="33" customFormat="1" ht="11.25" x14ac:dyDescent="0.15">
      <c r="I3297" s="34"/>
      <c r="J3297" s="34"/>
      <c r="K3297" s="35"/>
      <c r="L3297" s="34"/>
      <c r="M3297" s="34"/>
    </row>
    <row r="3298" spans="9:13" s="33" customFormat="1" ht="11.25" x14ac:dyDescent="0.15">
      <c r="I3298" s="34"/>
      <c r="J3298" s="34"/>
      <c r="K3298" s="35"/>
      <c r="L3298" s="34"/>
      <c r="M3298" s="34"/>
    </row>
    <row r="3299" spans="9:13" s="33" customFormat="1" ht="11.25" x14ac:dyDescent="0.15">
      <c r="I3299" s="34"/>
      <c r="J3299" s="34"/>
      <c r="K3299" s="35"/>
      <c r="L3299" s="34"/>
      <c r="M3299" s="34"/>
    </row>
    <row r="3300" spans="9:13" s="33" customFormat="1" ht="11.25" x14ac:dyDescent="0.15">
      <c r="I3300" s="34"/>
      <c r="J3300" s="34"/>
      <c r="K3300" s="35"/>
      <c r="L3300" s="34"/>
      <c r="M3300" s="34"/>
    </row>
    <row r="3301" spans="9:13" s="33" customFormat="1" ht="11.25" x14ac:dyDescent="0.15">
      <c r="I3301" s="34"/>
      <c r="J3301" s="34"/>
      <c r="K3301" s="35"/>
      <c r="L3301" s="34"/>
      <c r="M3301" s="34"/>
    </row>
    <row r="3302" spans="9:13" s="33" customFormat="1" ht="11.25" x14ac:dyDescent="0.15">
      <c r="I3302" s="34"/>
      <c r="J3302" s="34"/>
      <c r="K3302" s="35"/>
      <c r="L3302" s="34"/>
      <c r="M3302" s="34"/>
    </row>
    <row r="3303" spans="9:13" s="33" customFormat="1" ht="11.25" x14ac:dyDescent="0.15">
      <c r="I3303" s="34"/>
      <c r="J3303" s="34"/>
      <c r="K3303" s="35"/>
      <c r="L3303" s="34"/>
      <c r="M3303" s="34"/>
    </row>
    <row r="3304" spans="9:13" s="33" customFormat="1" ht="11.25" x14ac:dyDescent="0.15">
      <c r="I3304" s="34"/>
      <c r="J3304" s="34"/>
      <c r="K3304" s="35"/>
      <c r="L3304" s="34"/>
      <c r="M3304" s="34"/>
    </row>
    <row r="3305" spans="9:13" s="33" customFormat="1" ht="11.25" x14ac:dyDescent="0.15">
      <c r="I3305" s="34"/>
      <c r="J3305" s="34"/>
      <c r="K3305" s="35"/>
      <c r="L3305" s="34"/>
      <c r="M3305" s="34"/>
    </row>
    <row r="3306" spans="9:13" s="33" customFormat="1" ht="11.25" x14ac:dyDescent="0.15">
      <c r="I3306" s="34"/>
      <c r="J3306" s="34"/>
      <c r="K3306" s="35"/>
      <c r="L3306" s="34"/>
      <c r="M3306" s="34"/>
    </row>
    <row r="3307" spans="9:13" s="33" customFormat="1" ht="11.25" x14ac:dyDescent="0.15">
      <c r="I3307" s="34"/>
      <c r="J3307" s="34"/>
      <c r="K3307" s="35"/>
      <c r="L3307" s="34"/>
      <c r="M3307" s="34"/>
    </row>
    <row r="3308" spans="9:13" s="33" customFormat="1" ht="11.25" x14ac:dyDescent="0.15">
      <c r="I3308" s="34"/>
      <c r="J3308" s="34"/>
      <c r="K3308" s="35"/>
      <c r="L3308" s="34"/>
      <c r="M3308" s="34"/>
    </row>
    <row r="3309" spans="9:13" s="33" customFormat="1" ht="11.25" x14ac:dyDescent="0.15">
      <c r="I3309" s="34"/>
      <c r="J3309" s="34"/>
      <c r="K3309" s="35"/>
      <c r="L3309" s="34"/>
      <c r="M3309" s="34"/>
    </row>
    <row r="3310" spans="9:13" s="33" customFormat="1" ht="11.25" x14ac:dyDescent="0.15">
      <c r="I3310" s="34"/>
      <c r="J3310" s="34"/>
      <c r="K3310" s="35"/>
      <c r="L3310" s="34"/>
      <c r="M3310" s="34"/>
    </row>
    <row r="3311" spans="9:13" s="33" customFormat="1" ht="11.25" x14ac:dyDescent="0.15">
      <c r="I3311" s="34"/>
      <c r="J3311" s="34"/>
      <c r="K3311" s="35"/>
      <c r="L3311" s="34"/>
      <c r="M3311" s="34"/>
    </row>
    <row r="3312" spans="9:13" s="33" customFormat="1" ht="11.25" x14ac:dyDescent="0.15">
      <c r="I3312" s="34"/>
      <c r="J3312" s="34"/>
      <c r="K3312" s="35"/>
      <c r="L3312" s="34"/>
      <c r="M3312" s="34"/>
    </row>
    <row r="3313" spans="9:13" s="33" customFormat="1" ht="11.25" x14ac:dyDescent="0.15">
      <c r="I3313" s="34"/>
      <c r="J3313" s="34"/>
      <c r="K3313" s="35"/>
      <c r="L3313" s="34"/>
      <c r="M3313" s="34"/>
    </row>
    <row r="3314" spans="9:13" s="33" customFormat="1" ht="11.25" x14ac:dyDescent="0.15">
      <c r="I3314" s="34"/>
      <c r="J3314" s="34"/>
      <c r="K3314" s="35"/>
      <c r="L3314" s="34"/>
      <c r="M3314" s="34"/>
    </row>
    <row r="3315" spans="9:13" s="33" customFormat="1" ht="11.25" x14ac:dyDescent="0.15">
      <c r="I3315" s="34"/>
      <c r="J3315" s="34"/>
      <c r="K3315" s="35"/>
      <c r="L3315" s="34"/>
      <c r="M3315" s="34"/>
    </row>
    <row r="3316" spans="9:13" s="33" customFormat="1" ht="11.25" x14ac:dyDescent="0.15">
      <c r="I3316" s="34"/>
      <c r="J3316" s="34"/>
      <c r="K3316" s="35"/>
      <c r="L3316" s="34"/>
      <c r="M3316" s="34"/>
    </row>
    <row r="3317" spans="9:13" s="33" customFormat="1" ht="11.25" x14ac:dyDescent="0.15">
      <c r="I3317" s="34"/>
      <c r="J3317" s="34"/>
      <c r="K3317" s="35"/>
      <c r="L3317" s="34"/>
      <c r="M3317" s="34"/>
    </row>
    <row r="3318" spans="9:13" s="33" customFormat="1" ht="11.25" x14ac:dyDescent="0.15">
      <c r="I3318" s="34"/>
      <c r="J3318" s="34"/>
      <c r="K3318" s="35"/>
      <c r="L3318" s="34"/>
      <c r="M3318" s="34"/>
    </row>
    <row r="3319" spans="9:13" s="33" customFormat="1" ht="11.25" x14ac:dyDescent="0.15">
      <c r="I3319" s="34"/>
      <c r="J3319" s="34"/>
      <c r="K3319" s="35"/>
      <c r="L3319" s="34"/>
      <c r="M3319" s="34"/>
    </row>
    <row r="3320" spans="9:13" s="33" customFormat="1" ht="11.25" x14ac:dyDescent="0.15">
      <c r="I3320" s="34"/>
      <c r="J3320" s="34"/>
      <c r="K3320" s="35"/>
      <c r="L3320" s="34"/>
      <c r="M3320" s="34"/>
    </row>
    <row r="3321" spans="9:13" s="33" customFormat="1" ht="11.25" x14ac:dyDescent="0.15">
      <c r="I3321" s="34"/>
      <c r="J3321" s="34"/>
      <c r="K3321" s="35"/>
      <c r="L3321" s="34"/>
      <c r="M3321" s="34"/>
    </row>
    <row r="3322" spans="9:13" s="33" customFormat="1" ht="11.25" x14ac:dyDescent="0.15">
      <c r="I3322" s="34"/>
      <c r="J3322" s="34"/>
      <c r="K3322" s="35"/>
      <c r="L3322" s="34"/>
      <c r="M3322" s="34"/>
    </row>
    <row r="3323" spans="9:13" s="33" customFormat="1" ht="11.25" x14ac:dyDescent="0.15">
      <c r="I3323" s="34"/>
      <c r="J3323" s="34"/>
      <c r="K3323" s="35"/>
      <c r="L3323" s="34"/>
      <c r="M3323" s="34"/>
    </row>
    <row r="3324" spans="9:13" s="33" customFormat="1" ht="11.25" x14ac:dyDescent="0.15">
      <c r="I3324" s="34"/>
      <c r="J3324" s="34"/>
      <c r="K3324" s="35"/>
      <c r="L3324" s="34"/>
      <c r="M3324" s="34"/>
    </row>
    <row r="3325" spans="9:13" s="33" customFormat="1" ht="11.25" x14ac:dyDescent="0.15">
      <c r="I3325" s="34"/>
      <c r="J3325" s="34"/>
      <c r="K3325" s="35"/>
      <c r="L3325" s="34"/>
      <c r="M3325" s="34"/>
    </row>
    <row r="3326" spans="9:13" s="33" customFormat="1" ht="11.25" x14ac:dyDescent="0.15">
      <c r="I3326" s="34"/>
      <c r="J3326" s="34"/>
      <c r="K3326" s="35"/>
      <c r="L3326" s="34"/>
      <c r="M3326" s="34"/>
    </row>
    <row r="3327" spans="9:13" s="33" customFormat="1" ht="11.25" x14ac:dyDescent="0.15">
      <c r="I3327" s="34"/>
      <c r="J3327" s="34"/>
      <c r="K3327" s="35"/>
      <c r="L3327" s="34"/>
      <c r="M3327" s="34"/>
    </row>
    <row r="3328" spans="9:13" s="33" customFormat="1" ht="11.25" x14ac:dyDescent="0.15">
      <c r="I3328" s="34"/>
      <c r="J3328" s="34"/>
      <c r="K3328" s="35"/>
      <c r="L3328" s="34"/>
      <c r="M3328" s="34"/>
    </row>
    <row r="3329" spans="9:13" s="33" customFormat="1" ht="11.25" x14ac:dyDescent="0.15">
      <c r="I3329" s="34"/>
      <c r="J3329" s="34"/>
      <c r="K3329" s="35"/>
      <c r="L3329" s="34"/>
      <c r="M3329" s="34"/>
    </row>
    <row r="3330" spans="9:13" s="33" customFormat="1" ht="11.25" x14ac:dyDescent="0.15">
      <c r="I3330" s="34"/>
      <c r="J3330" s="34"/>
      <c r="K3330" s="35"/>
      <c r="L3330" s="34"/>
      <c r="M3330" s="34"/>
    </row>
    <row r="3331" spans="9:13" s="33" customFormat="1" ht="11.25" x14ac:dyDescent="0.15">
      <c r="I3331" s="34"/>
      <c r="J3331" s="34"/>
      <c r="K3331" s="35"/>
      <c r="L3331" s="34"/>
      <c r="M3331" s="34"/>
    </row>
    <row r="3332" spans="9:13" s="33" customFormat="1" ht="11.25" x14ac:dyDescent="0.15">
      <c r="I3332" s="34"/>
      <c r="J3332" s="34"/>
      <c r="K3332" s="35"/>
      <c r="L3332" s="34"/>
      <c r="M3332" s="34"/>
    </row>
    <row r="3333" spans="9:13" s="33" customFormat="1" ht="11.25" x14ac:dyDescent="0.15">
      <c r="I3333" s="34"/>
      <c r="J3333" s="34"/>
      <c r="K3333" s="35"/>
      <c r="L3333" s="34"/>
      <c r="M3333" s="34"/>
    </row>
    <row r="3334" spans="9:13" s="33" customFormat="1" ht="11.25" x14ac:dyDescent="0.15">
      <c r="I3334" s="34"/>
      <c r="J3334" s="34"/>
      <c r="K3334" s="35"/>
      <c r="L3334" s="34"/>
      <c r="M3334" s="34"/>
    </row>
    <row r="3335" spans="9:13" s="33" customFormat="1" ht="11.25" x14ac:dyDescent="0.15">
      <c r="I3335" s="34"/>
      <c r="J3335" s="34"/>
      <c r="K3335" s="35"/>
      <c r="L3335" s="34"/>
      <c r="M3335" s="34"/>
    </row>
    <row r="3336" spans="9:13" s="33" customFormat="1" ht="11.25" x14ac:dyDescent="0.15">
      <c r="I3336" s="34"/>
      <c r="J3336" s="34"/>
      <c r="K3336" s="35"/>
      <c r="L3336" s="34"/>
      <c r="M3336" s="34"/>
    </row>
    <row r="3337" spans="9:13" s="33" customFormat="1" ht="11.25" x14ac:dyDescent="0.15">
      <c r="I3337" s="34"/>
      <c r="J3337" s="34"/>
      <c r="K3337" s="35"/>
      <c r="L3337" s="34"/>
      <c r="M3337" s="34"/>
    </row>
    <row r="3338" spans="9:13" s="33" customFormat="1" ht="11.25" x14ac:dyDescent="0.15">
      <c r="I3338" s="34"/>
      <c r="J3338" s="34"/>
      <c r="K3338" s="35"/>
      <c r="L3338" s="34"/>
      <c r="M3338" s="34"/>
    </row>
    <row r="3339" spans="9:13" s="33" customFormat="1" ht="11.25" x14ac:dyDescent="0.15">
      <c r="I3339" s="34"/>
      <c r="J3339" s="34"/>
      <c r="K3339" s="35"/>
      <c r="L3339" s="34"/>
      <c r="M3339" s="34"/>
    </row>
    <row r="3340" spans="9:13" s="33" customFormat="1" ht="11.25" x14ac:dyDescent="0.15">
      <c r="I3340" s="34"/>
      <c r="J3340" s="34"/>
      <c r="K3340" s="35"/>
      <c r="L3340" s="34"/>
      <c r="M3340" s="34"/>
    </row>
    <row r="3341" spans="9:13" s="33" customFormat="1" ht="11.25" x14ac:dyDescent="0.15">
      <c r="I3341" s="34"/>
      <c r="J3341" s="34"/>
      <c r="K3341" s="35"/>
      <c r="L3341" s="34"/>
      <c r="M3341" s="34"/>
    </row>
    <row r="3342" spans="9:13" s="33" customFormat="1" ht="11.25" x14ac:dyDescent="0.15">
      <c r="I3342" s="34"/>
      <c r="J3342" s="34"/>
      <c r="K3342" s="35"/>
      <c r="L3342" s="34"/>
      <c r="M3342" s="34"/>
    </row>
    <row r="3343" spans="9:13" s="33" customFormat="1" ht="11.25" x14ac:dyDescent="0.15">
      <c r="I3343" s="34"/>
      <c r="J3343" s="34"/>
      <c r="K3343" s="35"/>
      <c r="L3343" s="34"/>
      <c r="M3343" s="34"/>
    </row>
    <row r="3344" spans="9:13" s="33" customFormat="1" ht="11.25" x14ac:dyDescent="0.15">
      <c r="I3344" s="34"/>
      <c r="J3344" s="34"/>
      <c r="K3344" s="35"/>
      <c r="L3344" s="34"/>
      <c r="M3344" s="34"/>
    </row>
    <row r="3345" spans="9:13" s="33" customFormat="1" ht="11.25" x14ac:dyDescent="0.15">
      <c r="I3345" s="34"/>
      <c r="J3345" s="34"/>
      <c r="K3345" s="35"/>
      <c r="L3345" s="34"/>
      <c r="M3345" s="34"/>
    </row>
    <row r="3346" spans="9:13" s="33" customFormat="1" ht="11.25" x14ac:dyDescent="0.15">
      <c r="I3346" s="34"/>
      <c r="J3346" s="34"/>
      <c r="K3346" s="35"/>
      <c r="L3346" s="34"/>
      <c r="M3346" s="34"/>
    </row>
    <row r="3347" spans="9:13" s="33" customFormat="1" ht="11.25" x14ac:dyDescent="0.15">
      <c r="I3347" s="34"/>
      <c r="J3347" s="34"/>
      <c r="K3347" s="35"/>
      <c r="L3347" s="34"/>
      <c r="M3347" s="34"/>
    </row>
    <row r="3348" spans="9:13" s="33" customFormat="1" ht="11.25" x14ac:dyDescent="0.15">
      <c r="I3348" s="34"/>
      <c r="J3348" s="34"/>
      <c r="K3348" s="35"/>
      <c r="L3348" s="34"/>
      <c r="M3348" s="34"/>
    </row>
    <row r="3349" spans="9:13" s="33" customFormat="1" ht="11.25" x14ac:dyDescent="0.15">
      <c r="I3349" s="34"/>
      <c r="J3349" s="34"/>
      <c r="K3349" s="35"/>
      <c r="L3349" s="34"/>
      <c r="M3349" s="34"/>
    </row>
    <row r="3350" spans="9:13" s="33" customFormat="1" ht="11.25" x14ac:dyDescent="0.15">
      <c r="I3350" s="34"/>
      <c r="J3350" s="34"/>
      <c r="K3350" s="35"/>
      <c r="L3350" s="34"/>
      <c r="M3350" s="34"/>
    </row>
    <row r="3351" spans="9:13" s="33" customFormat="1" ht="11.25" x14ac:dyDescent="0.15">
      <c r="I3351" s="34"/>
      <c r="J3351" s="34"/>
      <c r="K3351" s="35"/>
      <c r="L3351" s="34"/>
      <c r="M3351" s="34"/>
    </row>
    <row r="3352" spans="9:13" s="33" customFormat="1" ht="11.25" x14ac:dyDescent="0.15">
      <c r="I3352" s="34"/>
      <c r="J3352" s="34"/>
      <c r="K3352" s="35"/>
      <c r="L3352" s="34"/>
      <c r="M3352" s="34"/>
    </row>
    <row r="3353" spans="9:13" s="33" customFormat="1" ht="11.25" x14ac:dyDescent="0.15">
      <c r="I3353" s="34"/>
      <c r="J3353" s="34"/>
      <c r="K3353" s="35"/>
      <c r="L3353" s="34"/>
      <c r="M3353" s="34"/>
    </row>
    <row r="3354" spans="9:13" s="33" customFormat="1" ht="11.25" x14ac:dyDescent="0.15">
      <c r="I3354" s="34"/>
      <c r="J3354" s="34"/>
      <c r="K3354" s="35"/>
      <c r="L3354" s="34"/>
      <c r="M3354" s="34"/>
    </row>
    <row r="3355" spans="9:13" s="33" customFormat="1" ht="11.25" x14ac:dyDescent="0.15">
      <c r="I3355" s="34"/>
      <c r="J3355" s="34"/>
      <c r="K3355" s="35"/>
      <c r="L3355" s="34"/>
      <c r="M3355" s="34"/>
    </row>
    <row r="3356" spans="9:13" s="33" customFormat="1" ht="11.25" x14ac:dyDescent="0.15">
      <c r="I3356" s="34"/>
      <c r="J3356" s="34"/>
      <c r="K3356" s="35"/>
      <c r="L3356" s="34"/>
      <c r="M3356" s="34"/>
    </row>
    <row r="3357" spans="9:13" s="33" customFormat="1" ht="11.25" x14ac:dyDescent="0.15">
      <c r="I3357" s="34"/>
      <c r="J3357" s="34"/>
      <c r="K3357" s="35"/>
      <c r="L3357" s="34"/>
      <c r="M3357" s="34"/>
    </row>
    <row r="3358" spans="9:13" s="33" customFormat="1" ht="11.25" x14ac:dyDescent="0.15">
      <c r="I3358" s="34"/>
      <c r="J3358" s="34"/>
      <c r="K3358" s="35"/>
      <c r="L3358" s="34"/>
      <c r="M3358" s="34"/>
    </row>
    <row r="3359" spans="9:13" s="33" customFormat="1" ht="11.25" x14ac:dyDescent="0.15">
      <c r="I3359" s="34"/>
      <c r="J3359" s="34"/>
      <c r="K3359" s="35"/>
      <c r="L3359" s="34"/>
      <c r="M3359" s="34"/>
    </row>
    <row r="3360" spans="9:13" s="33" customFormat="1" ht="11.25" x14ac:dyDescent="0.15">
      <c r="I3360" s="34"/>
      <c r="J3360" s="34"/>
      <c r="K3360" s="35"/>
      <c r="L3360" s="34"/>
      <c r="M3360" s="34"/>
    </row>
    <row r="3361" spans="9:13" s="33" customFormat="1" ht="11.25" x14ac:dyDescent="0.15">
      <c r="I3361" s="34"/>
      <c r="J3361" s="34"/>
      <c r="K3361" s="35"/>
      <c r="L3361" s="34"/>
      <c r="M3361" s="34"/>
    </row>
    <row r="3362" spans="9:13" s="33" customFormat="1" ht="11.25" x14ac:dyDescent="0.15">
      <c r="I3362" s="34"/>
      <c r="J3362" s="34"/>
      <c r="K3362" s="35"/>
      <c r="L3362" s="34"/>
      <c r="M3362" s="34"/>
    </row>
    <row r="3363" spans="9:13" s="33" customFormat="1" ht="11.25" x14ac:dyDescent="0.15">
      <c r="I3363" s="34"/>
      <c r="J3363" s="34"/>
      <c r="K3363" s="35"/>
      <c r="L3363" s="34"/>
      <c r="M3363" s="34"/>
    </row>
    <row r="3364" spans="9:13" s="33" customFormat="1" ht="11.25" x14ac:dyDescent="0.15">
      <c r="I3364" s="34"/>
      <c r="J3364" s="34"/>
      <c r="K3364" s="35"/>
      <c r="L3364" s="34"/>
      <c r="M3364" s="34"/>
    </row>
    <row r="3365" spans="9:13" s="33" customFormat="1" ht="11.25" x14ac:dyDescent="0.15">
      <c r="I3365" s="34"/>
      <c r="J3365" s="34"/>
      <c r="K3365" s="35"/>
      <c r="L3365" s="34"/>
      <c r="M3365" s="34"/>
    </row>
    <row r="3366" spans="9:13" s="33" customFormat="1" ht="11.25" x14ac:dyDescent="0.15">
      <c r="I3366" s="34"/>
      <c r="J3366" s="34"/>
      <c r="K3366" s="35"/>
      <c r="L3366" s="34"/>
      <c r="M3366" s="34"/>
    </row>
    <row r="3367" spans="9:13" s="33" customFormat="1" ht="11.25" x14ac:dyDescent="0.15">
      <c r="I3367" s="34"/>
      <c r="J3367" s="34"/>
      <c r="K3367" s="35"/>
      <c r="L3367" s="34"/>
      <c r="M3367" s="34"/>
    </row>
    <row r="3368" spans="9:13" s="33" customFormat="1" ht="11.25" x14ac:dyDescent="0.15">
      <c r="I3368" s="34"/>
      <c r="J3368" s="34"/>
      <c r="K3368" s="35"/>
      <c r="L3368" s="34"/>
      <c r="M3368" s="34"/>
    </row>
    <row r="3369" spans="9:13" s="33" customFormat="1" ht="11.25" x14ac:dyDescent="0.15">
      <c r="I3369" s="34"/>
      <c r="J3369" s="34"/>
      <c r="K3369" s="35"/>
      <c r="L3369" s="34"/>
      <c r="M3369" s="34"/>
    </row>
    <row r="3370" spans="9:13" s="33" customFormat="1" ht="11.25" x14ac:dyDescent="0.15">
      <c r="I3370" s="34"/>
      <c r="J3370" s="34"/>
      <c r="K3370" s="35"/>
      <c r="L3370" s="34"/>
      <c r="M3370" s="34"/>
    </row>
    <row r="3371" spans="9:13" s="33" customFormat="1" ht="11.25" x14ac:dyDescent="0.15">
      <c r="I3371" s="34"/>
      <c r="J3371" s="34"/>
      <c r="K3371" s="35"/>
      <c r="L3371" s="34"/>
      <c r="M3371" s="34"/>
    </row>
    <row r="3372" spans="9:13" s="33" customFormat="1" ht="11.25" x14ac:dyDescent="0.15">
      <c r="I3372" s="34"/>
      <c r="J3372" s="34"/>
      <c r="K3372" s="35"/>
      <c r="L3372" s="34"/>
      <c r="M3372" s="34"/>
    </row>
    <row r="3373" spans="9:13" s="33" customFormat="1" ht="11.25" x14ac:dyDescent="0.15">
      <c r="I3373" s="34"/>
      <c r="J3373" s="34"/>
      <c r="K3373" s="35"/>
      <c r="L3373" s="34"/>
      <c r="M3373" s="34"/>
    </row>
    <row r="3374" spans="9:13" s="33" customFormat="1" ht="11.25" x14ac:dyDescent="0.15">
      <c r="I3374" s="34"/>
      <c r="J3374" s="34"/>
      <c r="K3374" s="35"/>
      <c r="L3374" s="34"/>
      <c r="M3374" s="34"/>
    </row>
    <row r="3375" spans="9:13" s="33" customFormat="1" ht="11.25" x14ac:dyDescent="0.15">
      <c r="I3375" s="34"/>
      <c r="J3375" s="34"/>
      <c r="K3375" s="35"/>
      <c r="L3375" s="34"/>
      <c r="M3375" s="34"/>
    </row>
    <row r="3376" spans="9:13" s="33" customFormat="1" ht="11.25" x14ac:dyDescent="0.15">
      <c r="I3376" s="34"/>
      <c r="J3376" s="34"/>
      <c r="K3376" s="35"/>
      <c r="L3376" s="34"/>
      <c r="M3376" s="34"/>
    </row>
    <row r="3377" spans="9:13" s="33" customFormat="1" ht="11.25" x14ac:dyDescent="0.15">
      <c r="I3377" s="34"/>
      <c r="J3377" s="34"/>
      <c r="K3377" s="35"/>
      <c r="L3377" s="34"/>
      <c r="M3377" s="34"/>
    </row>
    <row r="3378" spans="9:13" s="33" customFormat="1" ht="11.25" x14ac:dyDescent="0.15">
      <c r="I3378" s="34"/>
      <c r="J3378" s="34"/>
      <c r="K3378" s="35"/>
      <c r="L3378" s="34"/>
      <c r="M3378" s="34"/>
    </row>
    <row r="3379" spans="9:13" s="33" customFormat="1" ht="11.25" x14ac:dyDescent="0.15">
      <c r="I3379" s="34"/>
      <c r="J3379" s="34"/>
      <c r="K3379" s="35"/>
      <c r="L3379" s="34"/>
      <c r="M3379" s="34"/>
    </row>
    <row r="3380" spans="9:13" s="33" customFormat="1" ht="11.25" x14ac:dyDescent="0.15">
      <c r="I3380" s="34"/>
      <c r="J3380" s="34"/>
      <c r="K3380" s="35"/>
      <c r="L3380" s="34"/>
      <c r="M3380" s="34"/>
    </row>
    <row r="3381" spans="9:13" s="33" customFormat="1" ht="11.25" x14ac:dyDescent="0.15">
      <c r="I3381" s="34"/>
      <c r="J3381" s="34"/>
      <c r="K3381" s="35"/>
      <c r="L3381" s="34"/>
      <c r="M3381" s="34"/>
    </row>
    <row r="3382" spans="9:13" s="33" customFormat="1" ht="11.25" x14ac:dyDescent="0.15">
      <c r="I3382" s="34"/>
      <c r="J3382" s="34"/>
      <c r="K3382" s="35"/>
      <c r="L3382" s="34"/>
      <c r="M3382" s="34"/>
    </row>
    <row r="3383" spans="9:13" s="33" customFormat="1" ht="11.25" x14ac:dyDescent="0.15">
      <c r="I3383" s="34"/>
      <c r="J3383" s="34"/>
      <c r="K3383" s="35"/>
      <c r="L3383" s="34"/>
      <c r="M3383" s="34"/>
    </row>
    <row r="3384" spans="9:13" s="33" customFormat="1" ht="11.25" x14ac:dyDescent="0.15">
      <c r="I3384" s="34"/>
      <c r="J3384" s="34"/>
      <c r="K3384" s="35"/>
      <c r="L3384" s="34"/>
      <c r="M3384" s="34"/>
    </row>
    <row r="3385" spans="9:13" s="33" customFormat="1" ht="11.25" x14ac:dyDescent="0.15">
      <c r="I3385" s="34"/>
      <c r="J3385" s="34"/>
      <c r="K3385" s="35"/>
      <c r="L3385" s="34"/>
      <c r="M3385" s="34"/>
    </row>
    <row r="3386" spans="9:13" s="33" customFormat="1" ht="11.25" x14ac:dyDescent="0.15">
      <c r="I3386" s="34"/>
      <c r="J3386" s="34"/>
      <c r="K3386" s="35"/>
      <c r="L3386" s="34"/>
      <c r="M3386" s="34"/>
    </row>
    <row r="3387" spans="9:13" s="33" customFormat="1" ht="11.25" x14ac:dyDescent="0.15">
      <c r="I3387" s="34"/>
      <c r="J3387" s="34"/>
      <c r="K3387" s="35"/>
      <c r="L3387" s="34"/>
      <c r="M3387" s="34"/>
    </row>
    <row r="3388" spans="9:13" s="33" customFormat="1" ht="11.25" x14ac:dyDescent="0.15">
      <c r="I3388" s="34"/>
      <c r="J3388" s="34"/>
      <c r="K3388" s="35"/>
      <c r="L3388" s="34"/>
      <c r="M3388" s="34"/>
    </row>
    <row r="3389" spans="9:13" s="33" customFormat="1" ht="11.25" x14ac:dyDescent="0.15">
      <c r="I3389" s="34"/>
      <c r="J3389" s="34"/>
      <c r="K3389" s="35"/>
      <c r="L3389" s="34"/>
      <c r="M3389" s="34"/>
    </row>
    <row r="3390" spans="9:13" s="33" customFormat="1" ht="11.25" x14ac:dyDescent="0.15">
      <c r="I3390" s="34"/>
      <c r="J3390" s="34"/>
      <c r="K3390" s="35"/>
      <c r="L3390" s="34"/>
      <c r="M3390" s="34"/>
    </row>
    <row r="3391" spans="9:13" s="33" customFormat="1" ht="11.25" x14ac:dyDescent="0.15">
      <c r="I3391" s="34"/>
      <c r="J3391" s="34"/>
      <c r="K3391" s="35"/>
      <c r="L3391" s="34"/>
      <c r="M3391" s="34"/>
    </row>
    <row r="3392" spans="9:13" s="33" customFormat="1" ht="11.25" x14ac:dyDescent="0.15">
      <c r="I3392" s="34"/>
      <c r="J3392" s="34"/>
      <c r="K3392" s="35"/>
      <c r="L3392" s="34"/>
      <c r="M3392" s="34"/>
    </row>
    <row r="3393" spans="9:13" s="33" customFormat="1" ht="11.25" x14ac:dyDescent="0.15">
      <c r="I3393" s="34"/>
      <c r="J3393" s="34"/>
      <c r="K3393" s="35"/>
      <c r="L3393" s="34"/>
      <c r="M3393" s="34"/>
    </row>
    <row r="3394" spans="9:13" s="33" customFormat="1" ht="11.25" x14ac:dyDescent="0.15">
      <c r="I3394" s="34"/>
      <c r="J3394" s="34"/>
      <c r="K3394" s="35"/>
      <c r="L3394" s="34"/>
      <c r="M3394" s="34"/>
    </row>
    <row r="3395" spans="9:13" s="33" customFormat="1" ht="11.25" x14ac:dyDescent="0.15">
      <c r="I3395" s="34"/>
      <c r="J3395" s="34"/>
      <c r="K3395" s="35"/>
      <c r="L3395" s="34"/>
      <c r="M3395" s="34"/>
    </row>
    <row r="3396" spans="9:13" s="33" customFormat="1" ht="11.25" x14ac:dyDescent="0.15">
      <c r="I3396" s="34"/>
      <c r="J3396" s="34"/>
      <c r="K3396" s="35"/>
      <c r="L3396" s="34"/>
      <c r="M3396" s="34"/>
    </row>
    <row r="3397" spans="9:13" s="33" customFormat="1" ht="11.25" x14ac:dyDescent="0.15">
      <c r="I3397" s="34"/>
      <c r="J3397" s="34"/>
      <c r="K3397" s="35"/>
      <c r="L3397" s="34"/>
      <c r="M3397" s="34"/>
    </row>
    <row r="3398" spans="9:13" s="33" customFormat="1" ht="11.25" x14ac:dyDescent="0.15">
      <c r="I3398" s="34"/>
      <c r="J3398" s="34"/>
      <c r="K3398" s="35"/>
      <c r="L3398" s="34"/>
      <c r="M3398" s="34"/>
    </row>
    <row r="3399" spans="9:13" s="33" customFormat="1" ht="11.25" x14ac:dyDescent="0.15">
      <c r="I3399" s="34"/>
      <c r="J3399" s="34"/>
      <c r="K3399" s="35"/>
      <c r="L3399" s="34"/>
      <c r="M3399" s="34"/>
    </row>
    <row r="3400" spans="9:13" s="33" customFormat="1" ht="11.25" x14ac:dyDescent="0.15">
      <c r="I3400" s="34"/>
      <c r="J3400" s="34"/>
      <c r="K3400" s="35"/>
      <c r="L3400" s="34"/>
      <c r="M3400" s="34"/>
    </row>
    <row r="3401" spans="9:13" s="33" customFormat="1" ht="11.25" x14ac:dyDescent="0.15">
      <c r="I3401" s="34"/>
      <c r="J3401" s="34"/>
      <c r="K3401" s="35"/>
      <c r="L3401" s="34"/>
      <c r="M3401" s="34"/>
    </row>
    <row r="3402" spans="9:13" s="33" customFormat="1" ht="11.25" x14ac:dyDescent="0.15">
      <c r="I3402" s="34"/>
      <c r="J3402" s="34"/>
      <c r="K3402" s="35"/>
      <c r="L3402" s="34"/>
      <c r="M3402" s="34"/>
    </row>
    <row r="3403" spans="9:13" s="33" customFormat="1" ht="11.25" x14ac:dyDescent="0.15">
      <c r="I3403" s="34"/>
      <c r="J3403" s="34"/>
      <c r="K3403" s="35"/>
      <c r="L3403" s="34"/>
      <c r="M3403" s="34"/>
    </row>
    <row r="3404" spans="9:13" s="33" customFormat="1" ht="11.25" x14ac:dyDescent="0.15">
      <c r="I3404" s="34"/>
      <c r="J3404" s="34"/>
      <c r="K3404" s="35"/>
      <c r="L3404" s="34"/>
      <c r="M3404" s="34"/>
    </row>
    <row r="3405" spans="9:13" s="33" customFormat="1" ht="11.25" x14ac:dyDescent="0.15">
      <c r="I3405" s="34"/>
      <c r="J3405" s="34"/>
      <c r="K3405" s="35"/>
      <c r="L3405" s="34"/>
      <c r="M3405" s="34"/>
    </row>
    <row r="3406" spans="9:13" s="33" customFormat="1" ht="11.25" x14ac:dyDescent="0.15">
      <c r="I3406" s="34"/>
      <c r="J3406" s="34"/>
      <c r="K3406" s="35"/>
      <c r="L3406" s="34"/>
      <c r="M3406" s="34"/>
    </row>
    <row r="3407" spans="9:13" s="33" customFormat="1" ht="11.25" x14ac:dyDescent="0.15">
      <c r="I3407" s="34"/>
      <c r="J3407" s="34"/>
      <c r="K3407" s="35"/>
      <c r="L3407" s="34"/>
      <c r="M3407" s="34"/>
    </row>
    <row r="3408" spans="9:13" s="33" customFormat="1" ht="11.25" x14ac:dyDescent="0.15">
      <c r="I3408" s="34"/>
      <c r="J3408" s="34"/>
      <c r="K3408" s="35"/>
      <c r="L3408" s="34"/>
      <c r="M3408" s="34"/>
    </row>
    <row r="3409" spans="9:13" s="33" customFormat="1" ht="11.25" x14ac:dyDescent="0.15">
      <c r="I3409" s="34"/>
      <c r="J3409" s="34"/>
      <c r="K3409" s="35"/>
      <c r="L3409" s="34"/>
      <c r="M3409" s="34"/>
    </row>
    <row r="3410" spans="9:13" s="33" customFormat="1" ht="11.25" x14ac:dyDescent="0.15">
      <c r="I3410" s="34"/>
      <c r="J3410" s="34"/>
      <c r="K3410" s="35"/>
      <c r="L3410" s="34"/>
      <c r="M3410" s="34"/>
    </row>
    <row r="3411" spans="9:13" s="33" customFormat="1" ht="11.25" x14ac:dyDescent="0.15">
      <c r="I3411" s="34"/>
      <c r="J3411" s="34"/>
      <c r="K3411" s="35"/>
      <c r="L3411" s="34"/>
      <c r="M3411" s="34"/>
    </row>
    <row r="3412" spans="9:13" s="33" customFormat="1" ht="11.25" x14ac:dyDescent="0.15">
      <c r="I3412" s="34"/>
      <c r="J3412" s="34"/>
      <c r="K3412" s="35"/>
      <c r="L3412" s="34"/>
      <c r="M3412" s="34"/>
    </row>
    <row r="3413" spans="9:13" s="33" customFormat="1" ht="11.25" x14ac:dyDescent="0.15">
      <c r="I3413" s="34"/>
      <c r="J3413" s="34"/>
      <c r="K3413" s="35"/>
      <c r="L3413" s="34"/>
      <c r="M3413" s="34"/>
    </row>
    <row r="3414" spans="9:13" s="33" customFormat="1" ht="11.25" x14ac:dyDescent="0.15">
      <c r="I3414" s="34"/>
      <c r="J3414" s="34"/>
      <c r="K3414" s="35"/>
      <c r="L3414" s="34"/>
      <c r="M3414" s="34"/>
    </row>
    <row r="3415" spans="9:13" s="33" customFormat="1" ht="11.25" x14ac:dyDescent="0.15">
      <c r="I3415" s="34"/>
      <c r="J3415" s="34"/>
      <c r="K3415" s="35"/>
      <c r="L3415" s="34"/>
      <c r="M3415" s="34"/>
    </row>
    <row r="3416" spans="9:13" s="33" customFormat="1" ht="11.25" x14ac:dyDescent="0.15">
      <c r="I3416" s="34"/>
      <c r="J3416" s="34"/>
      <c r="K3416" s="35"/>
      <c r="L3416" s="34"/>
      <c r="M3416" s="34"/>
    </row>
    <row r="3417" spans="9:13" s="33" customFormat="1" ht="11.25" x14ac:dyDescent="0.15">
      <c r="I3417" s="34"/>
      <c r="J3417" s="34"/>
      <c r="K3417" s="35"/>
      <c r="L3417" s="34"/>
      <c r="M3417" s="34"/>
    </row>
    <row r="3418" spans="9:13" s="33" customFormat="1" ht="11.25" x14ac:dyDescent="0.15">
      <c r="I3418" s="34"/>
      <c r="J3418" s="34"/>
      <c r="K3418" s="35"/>
      <c r="L3418" s="34"/>
      <c r="M3418" s="34"/>
    </row>
    <row r="3419" spans="9:13" s="33" customFormat="1" ht="11.25" x14ac:dyDescent="0.15">
      <c r="I3419" s="34"/>
      <c r="J3419" s="34"/>
      <c r="K3419" s="35"/>
      <c r="L3419" s="34"/>
      <c r="M3419" s="34"/>
    </row>
    <row r="3420" spans="9:13" s="33" customFormat="1" ht="11.25" x14ac:dyDescent="0.15">
      <c r="I3420" s="34"/>
      <c r="J3420" s="34"/>
      <c r="K3420" s="35"/>
      <c r="L3420" s="34"/>
      <c r="M3420" s="34"/>
    </row>
    <row r="3421" spans="9:13" s="33" customFormat="1" ht="11.25" x14ac:dyDescent="0.15">
      <c r="I3421" s="34"/>
      <c r="J3421" s="34"/>
      <c r="K3421" s="35"/>
      <c r="L3421" s="34"/>
      <c r="M3421" s="34"/>
    </row>
    <row r="3422" spans="9:13" s="33" customFormat="1" ht="11.25" x14ac:dyDescent="0.15">
      <c r="I3422" s="34"/>
      <c r="J3422" s="34"/>
      <c r="K3422" s="35"/>
      <c r="L3422" s="34"/>
      <c r="M3422" s="34"/>
    </row>
    <row r="3423" spans="9:13" s="33" customFormat="1" ht="11.25" x14ac:dyDescent="0.15">
      <c r="I3423" s="34"/>
      <c r="J3423" s="34"/>
      <c r="K3423" s="35"/>
      <c r="L3423" s="34"/>
      <c r="M3423" s="34"/>
    </row>
    <row r="3424" spans="9:13" s="33" customFormat="1" ht="11.25" x14ac:dyDescent="0.15">
      <c r="I3424" s="34"/>
      <c r="J3424" s="34"/>
      <c r="K3424" s="35"/>
      <c r="L3424" s="34"/>
      <c r="M3424" s="34"/>
    </row>
    <row r="3425" spans="9:13" s="33" customFormat="1" ht="11.25" x14ac:dyDescent="0.15">
      <c r="I3425" s="34"/>
      <c r="J3425" s="34"/>
      <c r="K3425" s="35"/>
      <c r="L3425" s="34"/>
      <c r="M3425" s="34"/>
    </row>
    <row r="3426" spans="9:13" s="33" customFormat="1" ht="11.25" x14ac:dyDescent="0.15">
      <c r="I3426" s="34"/>
      <c r="J3426" s="34"/>
      <c r="K3426" s="35"/>
      <c r="L3426" s="34"/>
      <c r="M3426" s="34"/>
    </row>
    <row r="3427" spans="9:13" s="33" customFormat="1" ht="11.25" x14ac:dyDescent="0.15">
      <c r="I3427" s="34"/>
      <c r="J3427" s="34"/>
      <c r="K3427" s="35"/>
      <c r="L3427" s="34"/>
      <c r="M3427" s="34"/>
    </row>
    <row r="3428" spans="9:13" s="33" customFormat="1" ht="11.25" x14ac:dyDescent="0.15">
      <c r="I3428" s="34"/>
      <c r="J3428" s="34"/>
      <c r="K3428" s="35"/>
      <c r="L3428" s="34"/>
      <c r="M3428" s="34"/>
    </row>
    <row r="3429" spans="9:13" s="33" customFormat="1" ht="11.25" x14ac:dyDescent="0.15">
      <c r="I3429" s="34"/>
      <c r="J3429" s="34"/>
      <c r="K3429" s="35"/>
      <c r="L3429" s="34"/>
      <c r="M3429" s="34"/>
    </row>
    <row r="3430" spans="9:13" s="33" customFormat="1" ht="11.25" x14ac:dyDescent="0.15">
      <c r="I3430" s="34"/>
      <c r="J3430" s="34"/>
      <c r="K3430" s="35"/>
      <c r="L3430" s="34"/>
      <c r="M3430" s="34"/>
    </row>
    <row r="3431" spans="9:13" s="33" customFormat="1" ht="11.25" x14ac:dyDescent="0.15">
      <c r="I3431" s="34"/>
      <c r="J3431" s="34"/>
      <c r="K3431" s="35"/>
      <c r="L3431" s="34"/>
      <c r="M3431" s="34"/>
    </row>
    <row r="3432" spans="9:13" s="33" customFormat="1" ht="11.25" x14ac:dyDescent="0.15">
      <c r="I3432" s="34"/>
      <c r="J3432" s="34"/>
      <c r="K3432" s="35"/>
      <c r="L3432" s="34"/>
      <c r="M3432" s="34"/>
    </row>
    <row r="3433" spans="9:13" s="33" customFormat="1" ht="11.25" x14ac:dyDescent="0.15">
      <c r="I3433" s="34"/>
      <c r="J3433" s="34"/>
      <c r="K3433" s="35"/>
      <c r="L3433" s="34"/>
      <c r="M3433" s="34"/>
    </row>
    <row r="3434" spans="9:13" s="33" customFormat="1" ht="11.25" x14ac:dyDescent="0.15">
      <c r="I3434" s="34"/>
      <c r="J3434" s="34"/>
      <c r="K3434" s="35"/>
      <c r="L3434" s="34"/>
      <c r="M3434" s="34"/>
    </row>
    <row r="3435" spans="9:13" s="33" customFormat="1" ht="11.25" x14ac:dyDescent="0.15">
      <c r="I3435" s="34"/>
      <c r="J3435" s="34"/>
      <c r="K3435" s="35"/>
      <c r="L3435" s="34"/>
      <c r="M3435" s="34"/>
    </row>
    <row r="3436" spans="9:13" s="33" customFormat="1" ht="11.25" x14ac:dyDescent="0.15">
      <c r="I3436" s="34"/>
      <c r="J3436" s="34"/>
      <c r="K3436" s="35"/>
      <c r="L3436" s="34"/>
      <c r="M3436" s="34"/>
    </row>
    <row r="3437" spans="9:13" s="33" customFormat="1" ht="11.25" x14ac:dyDescent="0.15">
      <c r="I3437" s="34"/>
      <c r="J3437" s="34"/>
      <c r="K3437" s="35"/>
      <c r="L3437" s="34"/>
      <c r="M3437" s="34"/>
    </row>
    <row r="3438" spans="9:13" s="33" customFormat="1" ht="11.25" x14ac:dyDescent="0.15">
      <c r="I3438" s="34"/>
      <c r="J3438" s="34"/>
      <c r="K3438" s="35"/>
      <c r="L3438" s="34"/>
      <c r="M3438" s="34"/>
    </row>
    <row r="3439" spans="9:13" s="33" customFormat="1" ht="11.25" x14ac:dyDescent="0.15">
      <c r="I3439" s="34"/>
      <c r="J3439" s="34"/>
      <c r="K3439" s="35"/>
      <c r="L3439" s="34"/>
      <c r="M3439" s="34"/>
    </row>
    <row r="3440" spans="9:13" s="33" customFormat="1" ht="11.25" x14ac:dyDescent="0.15">
      <c r="I3440" s="34"/>
      <c r="J3440" s="34"/>
      <c r="K3440" s="35"/>
      <c r="L3440" s="34"/>
      <c r="M3440" s="34"/>
    </row>
    <row r="3441" spans="9:13" s="33" customFormat="1" ht="11.25" x14ac:dyDescent="0.15">
      <c r="I3441" s="34"/>
      <c r="J3441" s="34"/>
      <c r="K3441" s="35"/>
      <c r="L3441" s="34"/>
      <c r="M3441" s="34"/>
    </row>
    <row r="3442" spans="9:13" s="33" customFormat="1" ht="11.25" x14ac:dyDescent="0.15">
      <c r="I3442" s="34"/>
      <c r="J3442" s="34"/>
      <c r="K3442" s="35"/>
      <c r="L3442" s="34"/>
      <c r="M3442" s="34"/>
    </row>
    <row r="3443" spans="9:13" s="33" customFormat="1" ht="11.25" x14ac:dyDescent="0.15">
      <c r="I3443" s="34"/>
      <c r="J3443" s="34"/>
      <c r="K3443" s="35"/>
      <c r="L3443" s="34"/>
      <c r="M3443" s="34"/>
    </row>
    <row r="3444" spans="9:13" s="33" customFormat="1" ht="11.25" x14ac:dyDescent="0.15">
      <c r="I3444" s="34"/>
      <c r="J3444" s="34"/>
      <c r="K3444" s="35"/>
      <c r="L3444" s="34"/>
      <c r="M3444" s="34"/>
    </row>
    <row r="3445" spans="9:13" s="33" customFormat="1" ht="11.25" x14ac:dyDescent="0.15">
      <c r="I3445" s="34"/>
      <c r="J3445" s="34"/>
      <c r="K3445" s="35"/>
      <c r="L3445" s="34"/>
      <c r="M3445" s="34"/>
    </row>
    <row r="3446" spans="9:13" s="33" customFormat="1" ht="11.25" x14ac:dyDescent="0.15">
      <c r="I3446" s="34"/>
      <c r="J3446" s="34"/>
      <c r="K3446" s="35"/>
      <c r="L3446" s="34"/>
      <c r="M3446" s="34"/>
    </row>
    <row r="3447" spans="9:13" s="33" customFormat="1" ht="11.25" x14ac:dyDescent="0.15">
      <c r="I3447" s="34"/>
      <c r="J3447" s="34"/>
      <c r="K3447" s="35"/>
      <c r="L3447" s="34"/>
      <c r="M3447" s="34"/>
    </row>
    <row r="3448" spans="9:13" s="33" customFormat="1" ht="11.25" x14ac:dyDescent="0.15">
      <c r="I3448" s="34"/>
      <c r="J3448" s="34"/>
      <c r="K3448" s="35"/>
      <c r="L3448" s="34"/>
      <c r="M3448" s="34"/>
    </row>
    <row r="3449" spans="9:13" s="33" customFormat="1" ht="11.25" x14ac:dyDescent="0.15">
      <c r="I3449" s="34"/>
      <c r="J3449" s="34"/>
      <c r="K3449" s="35"/>
      <c r="L3449" s="34"/>
      <c r="M3449" s="34"/>
    </row>
    <row r="3450" spans="9:13" s="33" customFormat="1" ht="11.25" x14ac:dyDescent="0.15">
      <c r="I3450" s="34"/>
      <c r="J3450" s="34"/>
      <c r="K3450" s="35"/>
      <c r="L3450" s="34"/>
      <c r="M3450" s="34"/>
    </row>
    <row r="3451" spans="9:13" s="33" customFormat="1" ht="11.25" x14ac:dyDescent="0.15">
      <c r="I3451" s="34"/>
      <c r="J3451" s="34"/>
      <c r="K3451" s="35"/>
      <c r="L3451" s="34"/>
      <c r="M3451" s="34"/>
    </row>
    <row r="3452" spans="9:13" s="33" customFormat="1" ht="11.25" x14ac:dyDescent="0.15">
      <c r="I3452" s="34"/>
      <c r="J3452" s="34"/>
      <c r="K3452" s="35"/>
      <c r="L3452" s="34"/>
      <c r="M3452" s="34"/>
    </row>
    <row r="3453" spans="9:13" s="33" customFormat="1" ht="11.25" x14ac:dyDescent="0.15">
      <c r="I3453" s="34"/>
      <c r="J3453" s="34"/>
      <c r="K3453" s="35"/>
      <c r="L3453" s="34"/>
      <c r="M3453" s="34"/>
    </row>
    <row r="3454" spans="9:13" s="33" customFormat="1" ht="11.25" x14ac:dyDescent="0.15">
      <c r="I3454" s="34"/>
      <c r="J3454" s="34"/>
      <c r="K3454" s="35"/>
      <c r="L3454" s="34"/>
      <c r="M3454" s="34"/>
    </row>
    <row r="3455" spans="9:13" s="33" customFormat="1" ht="11.25" x14ac:dyDescent="0.15">
      <c r="I3455" s="34"/>
      <c r="J3455" s="34"/>
      <c r="K3455" s="35"/>
      <c r="L3455" s="34"/>
      <c r="M3455" s="34"/>
    </row>
    <row r="3456" spans="9:13" s="33" customFormat="1" ht="11.25" x14ac:dyDescent="0.15">
      <c r="I3456" s="34"/>
      <c r="J3456" s="34"/>
      <c r="K3456" s="35"/>
      <c r="L3456" s="34"/>
      <c r="M3456" s="34"/>
    </row>
    <row r="3457" spans="9:13" s="33" customFormat="1" ht="11.25" x14ac:dyDescent="0.15">
      <c r="I3457" s="34"/>
      <c r="J3457" s="34"/>
      <c r="K3457" s="35"/>
      <c r="L3457" s="34"/>
      <c r="M3457" s="34"/>
    </row>
    <row r="3458" spans="9:13" s="33" customFormat="1" ht="11.25" x14ac:dyDescent="0.15">
      <c r="I3458" s="34"/>
      <c r="J3458" s="34"/>
      <c r="K3458" s="35"/>
      <c r="L3458" s="34"/>
      <c r="M3458" s="34"/>
    </row>
    <row r="3459" spans="9:13" s="33" customFormat="1" ht="11.25" x14ac:dyDescent="0.15">
      <c r="I3459" s="34"/>
      <c r="J3459" s="34"/>
      <c r="K3459" s="35"/>
      <c r="L3459" s="34"/>
      <c r="M3459" s="34"/>
    </row>
    <row r="3460" spans="9:13" s="33" customFormat="1" ht="11.25" x14ac:dyDescent="0.15">
      <c r="I3460" s="34"/>
      <c r="J3460" s="34"/>
      <c r="K3460" s="35"/>
      <c r="L3460" s="34"/>
      <c r="M3460" s="34"/>
    </row>
    <row r="3461" spans="9:13" s="33" customFormat="1" ht="11.25" x14ac:dyDescent="0.15">
      <c r="I3461" s="34"/>
      <c r="J3461" s="34"/>
      <c r="K3461" s="35"/>
      <c r="L3461" s="34"/>
      <c r="M3461" s="34"/>
    </row>
    <row r="3462" spans="9:13" s="33" customFormat="1" ht="11.25" x14ac:dyDescent="0.15">
      <c r="I3462" s="34"/>
      <c r="J3462" s="34"/>
      <c r="K3462" s="35"/>
      <c r="L3462" s="34"/>
      <c r="M3462" s="34"/>
    </row>
    <row r="3463" spans="9:13" s="33" customFormat="1" ht="11.25" x14ac:dyDescent="0.15">
      <c r="I3463" s="34"/>
      <c r="J3463" s="34"/>
      <c r="K3463" s="35"/>
      <c r="L3463" s="34"/>
      <c r="M3463" s="34"/>
    </row>
    <row r="3464" spans="9:13" s="33" customFormat="1" ht="11.25" x14ac:dyDescent="0.15">
      <c r="I3464" s="34"/>
      <c r="J3464" s="34"/>
      <c r="K3464" s="35"/>
      <c r="L3464" s="34"/>
      <c r="M3464" s="34"/>
    </row>
    <row r="3465" spans="9:13" s="33" customFormat="1" ht="11.25" x14ac:dyDescent="0.15">
      <c r="I3465" s="34"/>
      <c r="J3465" s="34"/>
      <c r="K3465" s="35"/>
      <c r="L3465" s="34"/>
      <c r="M3465" s="34"/>
    </row>
    <row r="3466" spans="9:13" s="33" customFormat="1" ht="11.25" x14ac:dyDescent="0.15">
      <c r="I3466" s="34"/>
      <c r="J3466" s="34"/>
      <c r="K3466" s="35"/>
      <c r="L3466" s="34"/>
      <c r="M3466" s="34"/>
    </row>
    <row r="3467" spans="9:13" s="33" customFormat="1" ht="11.25" x14ac:dyDescent="0.15">
      <c r="I3467" s="34"/>
      <c r="J3467" s="34"/>
      <c r="K3467" s="35"/>
      <c r="L3467" s="34"/>
      <c r="M3467" s="34"/>
    </row>
    <row r="3468" spans="9:13" s="33" customFormat="1" ht="11.25" x14ac:dyDescent="0.15">
      <c r="I3468" s="34"/>
      <c r="J3468" s="34"/>
      <c r="K3468" s="35"/>
      <c r="L3468" s="34"/>
      <c r="M3468" s="34"/>
    </row>
    <row r="3469" spans="9:13" s="33" customFormat="1" ht="11.25" x14ac:dyDescent="0.15">
      <c r="I3469" s="34"/>
      <c r="J3469" s="34"/>
      <c r="K3469" s="35"/>
      <c r="L3469" s="34"/>
      <c r="M3469" s="34"/>
    </row>
    <row r="3470" spans="9:13" s="33" customFormat="1" ht="11.25" x14ac:dyDescent="0.15">
      <c r="I3470" s="34"/>
      <c r="J3470" s="34"/>
      <c r="K3470" s="35"/>
      <c r="L3470" s="34"/>
      <c r="M3470" s="34"/>
    </row>
    <row r="3471" spans="9:13" s="33" customFormat="1" ht="11.25" x14ac:dyDescent="0.15">
      <c r="I3471" s="34"/>
      <c r="J3471" s="34"/>
      <c r="K3471" s="35"/>
      <c r="L3471" s="34"/>
      <c r="M3471" s="34"/>
    </row>
    <row r="3472" spans="9:13" s="33" customFormat="1" ht="11.25" x14ac:dyDescent="0.15">
      <c r="I3472" s="34"/>
      <c r="J3472" s="34"/>
      <c r="K3472" s="35"/>
      <c r="L3472" s="34"/>
      <c r="M3472" s="34"/>
    </row>
    <row r="3473" spans="9:13" s="33" customFormat="1" ht="11.25" x14ac:dyDescent="0.15">
      <c r="I3473" s="34"/>
      <c r="J3473" s="34"/>
      <c r="K3473" s="35"/>
      <c r="L3473" s="34"/>
      <c r="M3473" s="34"/>
    </row>
    <row r="3474" spans="9:13" s="33" customFormat="1" ht="11.25" x14ac:dyDescent="0.15">
      <c r="I3474" s="34"/>
      <c r="J3474" s="34"/>
      <c r="K3474" s="35"/>
      <c r="L3474" s="34"/>
      <c r="M3474" s="34"/>
    </row>
    <row r="3475" spans="9:13" s="33" customFormat="1" ht="11.25" x14ac:dyDescent="0.15">
      <c r="I3475" s="34"/>
      <c r="J3475" s="34"/>
      <c r="K3475" s="35"/>
      <c r="L3475" s="34"/>
      <c r="M3475" s="34"/>
    </row>
    <row r="3476" spans="9:13" s="33" customFormat="1" ht="11.25" x14ac:dyDescent="0.15">
      <c r="I3476" s="34"/>
      <c r="J3476" s="34"/>
      <c r="K3476" s="35"/>
      <c r="L3476" s="34"/>
      <c r="M3476" s="34"/>
    </row>
    <row r="3477" spans="9:13" s="33" customFormat="1" ht="11.25" x14ac:dyDescent="0.15">
      <c r="I3477" s="34"/>
      <c r="J3477" s="34"/>
      <c r="K3477" s="35"/>
      <c r="L3477" s="34"/>
      <c r="M3477" s="34"/>
    </row>
    <row r="3478" spans="9:13" s="33" customFormat="1" ht="11.25" x14ac:dyDescent="0.15">
      <c r="I3478" s="34"/>
      <c r="J3478" s="34"/>
      <c r="K3478" s="35"/>
      <c r="L3478" s="34"/>
      <c r="M3478" s="34"/>
    </row>
    <row r="3479" spans="9:13" s="33" customFormat="1" ht="11.25" x14ac:dyDescent="0.15">
      <c r="I3479" s="34"/>
      <c r="J3479" s="34"/>
      <c r="K3479" s="35"/>
      <c r="L3479" s="34"/>
      <c r="M3479" s="34"/>
    </row>
    <row r="3480" spans="9:13" s="33" customFormat="1" ht="11.25" x14ac:dyDescent="0.15">
      <c r="I3480" s="34"/>
      <c r="J3480" s="34"/>
      <c r="K3480" s="35"/>
      <c r="L3480" s="34"/>
      <c r="M3480" s="34"/>
    </row>
    <row r="3481" spans="9:13" s="33" customFormat="1" ht="11.25" x14ac:dyDescent="0.15">
      <c r="I3481" s="34"/>
      <c r="J3481" s="34"/>
      <c r="K3481" s="35"/>
      <c r="L3481" s="34"/>
      <c r="M3481" s="34"/>
    </row>
    <row r="3482" spans="9:13" s="33" customFormat="1" ht="11.25" x14ac:dyDescent="0.15">
      <c r="I3482" s="34"/>
      <c r="J3482" s="34"/>
      <c r="K3482" s="35"/>
      <c r="L3482" s="34"/>
      <c r="M3482" s="34"/>
    </row>
    <row r="3483" spans="9:13" s="33" customFormat="1" ht="11.25" x14ac:dyDescent="0.15">
      <c r="I3483" s="34"/>
      <c r="J3483" s="34"/>
      <c r="K3483" s="35"/>
      <c r="L3483" s="34"/>
      <c r="M3483" s="34"/>
    </row>
    <row r="3484" spans="9:13" s="33" customFormat="1" ht="11.25" x14ac:dyDescent="0.15">
      <c r="I3484" s="34"/>
      <c r="J3484" s="34"/>
      <c r="K3484" s="35"/>
      <c r="L3484" s="34"/>
      <c r="M3484" s="34"/>
    </row>
    <row r="3485" spans="9:13" s="33" customFormat="1" ht="11.25" x14ac:dyDescent="0.15">
      <c r="I3485" s="34"/>
      <c r="J3485" s="34"/>
      <c r="K3485" s="35"/>
      <c r="L3485" s="34"/>
      <c r="M3485" s="34"/>
    </row>
    <row r="3486" spans="9:13" s="33" customFormat="1" ht="11.25" x14ac:dyDescent="0.15">
      <c r="I3486" s="34"/>
      <c r="J3486" s="34"/>
      <c r="K3486" s="35"/>
      <c r="L3486" s="34"/>
      <c r="M3486" s="34"/>
    </row>
    <row r="3487" spans="9:13" s="33" customFormat="1" ht="11.25" x14ac:dyDescent="0.15">
      <c r="I3487" s="34"/>
      <c r="J3487" s="34"/>
      <c r="K3487" s="35"/>
      <c r="L3487" s="34"/>
      <c r="M3487" s="34"/>
    </row>
    <row r="3488" spans="9:13" s="33" customFormat="1" ht="11.25" x14ac:dyDescent="0.15">
      <c r="I3488" s="34"/>
      <c r="J3488" s="34"/>
      <c r="K3488" s="35"/>
      <c r="L3488" s="34"/>
      <c r="M3488" s="34"/>
    </row>
    <row r="3489" spans="9:13" s="33" customFormat="1" ht="11.25" x14ac:dyDescent="0.15">
      <c r="I3489" s="34"/>
      <c r="J3489" s="34"/>
      <c r="K3489" s="35"/>
      <c r="L3489" s="34"/>
      <c r="M3489" s="34"/>
    </row>
    <row r="3490" spans="9:13" s="33" customFormat="1" ht="11.25" x14ac:dyDescent="0.15">
      <c r="I3490" s="34"/>
      <c r="J3490" s="34"/>
      <c r="K3490" s="35"/>
      <c r="L3490" s="34"/>
      <c r="M3490" s="34"/>
    </row>
    <row r="3491" spans="9:13" s="33" customFormat="1" ht="11.25" x14ac:dyDescent="0.15">
      <c r="I3491" s="34"/>
      <c r="J3491" s="34"/>
      <c r="K3491" s="35"/>
      <c r="L3491" s="34"/>
      <c r="M3491" s="34"/>
    </row>
    <row r="3492" spans="9:13" s="33" customFormat="1" ht="11.25" x14ac:dyDescent="0.15">
      <c r="I3492" s="34"/>
      <c r="J3492" s="34"/>
      <c r="K3492" s="35"/>
      <c r="L3492" s="34"/>
      <c r="M3492" s="34"/>
    </row>
    <row r="3493" spans="9:13" s="33" customFormat="1" ht="11.25" x14ac:dyDescent="0.15">
      <c r="I3493" s="34"/>
      <c r="J3493" s="34"/>
      <c r="K3493" s="35"/>
      <c r="L3493" s="34"/>
      <c r="M3493" s="34"/>
    </row>
    <row r="3494" spans="9:13" s="33" customFormat="1" ht="11.25" x14ac:dyDescent="0.15">
      <c r="I3494" s="34"/>
      <c r="J3494" s="34"/>
      <c r="K3494" s="35"/>
      <c r="L3494" s="34"/>
      <c r="M3494" s="34"/>
    </row>
    <row r="3495" spans="9:13" s="33" customFormat="1" ht="11.25" x14ac:dyDescent="0.15">
      <c r="I3495" s="34"/>
      <c r="J3495" s="34"/>
      <c r="K3495" s="35"/>
      <c r="L3495" s="34"/>
      <c r="M3495" s="34"/>
    </row>
    <row r="3496" spans="9:13" s="33" customFormat="1" ht="11.25" x14ac:dyDescent="0.15">
      <c r="I3496" s="34"/>
      <c r="J3496" s="34"/>
      <c r="K3496" s="35"/>
      <c r="L3496" s="34"/>
      <c r="M3496" s="34"/>
    </row>
    <row r="3497" spans="9:13" s="33" customFormat="1" ht="11.25" x14ac:dyDescent="0.15">
      <c r="I3497" s="34"/>
      <c r="J3497" s="34"/>
      <c r="K3497" s="35"/>
      <c r="L3497" s="34"/>
      <c r="M3497" s="34"/>
    </row>
    <row r="3498" spans="9:13" s="33" customFormat="1" ht="11.25" x14ac:dyDescent="0.15">
      <c r="I3498" s="34"/>
      <c r="J3498" s="34"/>
      <c r="K3498" s="35"/>
      <c r="L3498" s="34"/>
      <c r="M3498" s="34"/>
    </row>
    <row r="3499" spans="9:13" s="33" customFormat="1" ht="11.25" x14ac:dyDescent="0.15">
      <c r="I3499" s="34"/>
      <c r="J3499" s="34"/>
      <c r="K3499" s="35"/>
      <c r="L3499" s="34"/>
      <c r="M3499" s="34"/>
    </row>
    <row r="3500" spans="9:13" s="33" customFormat="1" ht="11.25" x14ac:dyDescent="0.15">
      <c r="I3500" s="34"/>
      <c r="J3500" s="34"/>
      <c r="K3500" s="35"/>
      <c r="L3500" s="34"/>
      <c r="M3500" s="34"/>
    </row>
    <row r="3501" spans="9:13" s="33" customFormat="1" ht="11.25" x14ac:dyDescent="0.15">
      <c r="I3501" s="34"/>
      <c r="J3501" s="34"/>
      <c r="K3501" s="35"/>
      <c r="L3501" s="34"/>
      <c r="M3501" s="34"/>
    </row>
    <row r="3502" spans="9:13" s="33" customFormat="1" ht="11.25" x14ac:dyDescent="0.15">
      <c r="I3502" s="34"/>
      <c r="J3502" s="34"/>
      <c r="K3502" s="35"/>
      <c r="L3502" s="34"/>
      <c r="M3502" s="34"/>
    </row>
    <row r="3503" spans="9:13" s="33" customFormat="1" ht="11.25" x14ac:dyDescent="0.15">
      <c r="I3503" s="34"/>
      <c r="J3503" s="34"/>
      <c r="K3503" s="35"/>
      <c r="L3503" s="34"/>
      <c r="M3503" s="34"/>
    </row>
    <row r="3504" spans="9:13" s="33" customFormat="1" ht="11.25" x14ac:dyDescent="0.15">
      <c r="I3504" s="34"/>
      <c r="J3504" s="34"/>
      <c r="K3504" s="35"/>
      <c r="L3504" s="34"/>
      <c r="M3504" s="34"/>
    </row>
    <row r="3505" spans="9:13" s="33" customFormat="1" ht="11.25" x14ac:dyDescent="0.15">
      <c r="I3505" s="34"/>
      <c r="J3505" s="34"/>
      <c r="K3505" s="35"/>
      <c r="L3505" s="34"/>
      <c r="M3505" s="34"/>
    </row>
    <row r="3506" spans="9:13" s="33" customFormat="1" ht="11.25" x14ac:dyDescent="0.15">
      <c r="I3506" s="34"/>
      <c r="J3506" s="34"/>
      <c r="K3506" s="35"/>
      <c r="L3506" s="34"/>
      <c r="M3506" s="34"/>
    </row>
    <row r="3507" spans="9:13" s="33" customFormat="1" ht="11.25" x14ac:dyDescent="0.15">
      <c r="I3507" s="34"/>
      <c r="J3507" s="34"/>
      <c r="K3507" s="35"/>
      <c r="L3507" s="34"/>
      <c r="M3507" s="34"/>
    </row>
    <row r="3508" spans="9:13" s="33" customFormat="1" ht="11.25" x14ac:dyDescent="0.15">
      <c r="I3508" s="34"/>
      <c r="J3508" s="34"/>
      <c r="K3508" s="35"/>
      <c r="L3508" s="34"/>
      <c r="M3508" s="34"/>
    </row>
    <row r="3509" spans="9:13" s="33" customFormat="1" ht="11.25" x14ac:dyDescent="0.15">
      <c r="I3509" s="34"/>
      <c r="J3509" s="34"/>
      <c r="K3509" s="35"/>
      <c r="L3509" s="34"/>
      <c r="M3509" s="34"/>
    </row>
    <row r="3510" spans="9:13" s="33" customFormat="1" ht="11.25" x14ac:dyDescent="0.15">
      <c r="I3510" s="34"/>
      <c r="J3510" s="34"/>
      <c r="K3510" s="35"/>
      <c r="L3510" s="34"/>
      <c r="M3510" s="34"/>
    </row>
    <row r="3511" spans="9:13" s="33" customFormat="1" ht="11.25" x14ac:dyDescent="0.15">
      <c r="I3511" s="34"/>
      <c r="J3511" s="34"/>
      <c r="K3511" s="35"/>
      <c r="L3511" s="34"/>
      <c r="M3511" s="34"/>
    </row>
    <row r="3512" spans="9:13" s="33" customFormat="1" ht="11.25" x14ac:dyDescent="0.15">
      <c r="I3512" s="34"/>
      <c r="J3512" s="34"/>
      <c r="K3512" s="35"/>
      <c r="L3512" s="34"/>
      <c r="M3512" s="34"/>
    </row>
    <row r="3513" spans="9:13" s="33" customFormat="1" ht="11.25" x14ac:dyDescent="0.15">
      <c r="I3513" s="34"/>
      <c r="J3513" s="34"/>
      <c r="K3513" s="35"/>
      <c r="L3513" s="34"/>
      <c r="M3513" s="34"/>
    </row>
    <row r="3514" spans="9:13" s="33" customFormat="1" ht="11.25" x14ac:dyDescent="0.15">
      <c r="I3514" s="34"/>
      <c r="J3514" s="34"/>
      <c r="K3514" s="35"/>
      <c r="L3514" s="34"/>
      <c r="M3514" s="34"/>
    </row>
    <row r="3515" spans="9:13" s="33" customFormat="1" ht="11.25" x14ac:dyDescent="0.15">
      <c r="I3515" s="34"/>
      <c r="J3515" s="34"/>
      <c r="K3515" s="35"/>
      <c r="L3515" s="34"/>
      <c r="M3515" s="34"/>
    </row>
    <row r="3516" spans="9:13" s="33" customFormat="1" ht="11.25" x14ac:dyDescent="0.15">
      <c r="I3516" s="34"/>
      <c r="J3516" s="34"/>
      <c r="K3516" s="35"/>
      <c r="L3516" s="34"/>
      <c r="M3516" s="34"/>
    </row>
    <row r="3517" spans="9:13" s="33" customFormat="1" ht="11.25" x14ac:dyDescent="0.15">
      <c r="I3517" s="34"/>
      <c r="J3517" s="34"/>
      <c r="K3517" s="35"/>
      <c r="L3517" s="34"/>
      <c r="M3517" s="34"/>
    </row>
    <row r="3518" spans="9:13" s="33" customFormat="1" ht="11.25" x14ac:dyDescent="0.15">
      <c r="I3518" s="34"/>
      <c r="J3518" s="34"/>
      <c r="K3518" s="35"/>
      <c r="L3518" s="34"/>
      <c r="M3518" s="34"/>
    </row>
    <row r="3519" spans="9:13" s="33" customFormat="1" ht="11.25" x14ac:dyDescent="0.15">
      <c r="I3519" s="34"/>
      <c r="J3519" s="34"/>
      <c r="K3519" s="35"/>
      <c r="L3519" s="34"/>
      <c r="M3519" s="34"/>
    </row>
    <row r="3520" spans="9:13" s="33" customFormat="1" ht="11.25" x14ac:dyDescent="0.15">
      <c r="I3520" s="34"/>
      <c r="J3520" s="34"/>
      <c r="K3520" s="35"/>
      <c r="L3520" s="34"/>
      <c r="M3520" s="34"/>
    </row>
    <row r="3521" spans="9:13" s="33" customFormat="1" ht="11.25" x14ac:dyDescent="0.15">
      <c r="I3521" s="34"/>
      <c r="J3521" s="34"/>
      <c r="K3521" s="35"/>
      <c r="L3521" s="34"/>
      <c r="M3521" s="34"/>
    </row>
    <row r="3522" spans="9:13" s="33" customFormat="1" ht="11.25" x14ac:dyDescent="0.15">
      <c r="I3522" s="34"/>
      <c r="J3522" s="34"/>
      <c r="K3522" s="35"/>
      <c r="L3522" s="34"/>
      <c r="M3522" s="34"/>
    </row>
    <row r="3523" spans="9:13" s="33" customFormat="1" ht="11.25" x14ac:dyDescent="0.15">
      <c r="I3523" s="34"/>
      <c r="J3523" s="34"/>
      <c r="K3523" s="35"/>
      <c r="L3523" s="34"/>
      <c r="M3523" s="34"/>
    </row>
    <row r="3524" spans="9:13" s="33" customFormat="1" ht="11.25" x14ac:dyDescent="0.15">
      <c r="I3524" s="34"/>
      <c r="J3524" s="34"/>
      <c r="K3524" s="35"/>
      <c r="L3524" s="34"/>
      <c r="M3524" s="34"/>
    </row>
    <row r="3525" spans="9:13" s="33" customFormat="1" ht="11.25" x14ac:dyDescent="0.15">
      <c r="I3525" s="34"/>
      <c r="J3525" s="34"/>
      <c r="K3525" s="35"/>
      <c r="L3525" s="34"/>
      <c r="M3525" s="34"/>
    </row>
    <row r="3526" spans="9:13" s="33" customFormat="1" ht="11.25" x14ac:dyDescent="0.15">
      <c r="I3526" s="34"/>
      <c r="J3526" s="34"/>
      <c r="K3526" s="35"/>
      <c r="L3526" s="34"/>
      <c r="M3526" s="34"/>
    </row>
    <row r="3527" spans="9:13" s="33" customFormat="1" ht="11.25" x14ac:dyDescent="0.15">
      <c r="I3527" s="34"/>
      <c r="J3527" s="34"/>
      <c r="K3527" s="35"/>
      <c r="L3527" s="34"/>
      <c r="M3527" s="34"/>
    </row>
    <row r="3528" spans="9:13" s="33" customFormat="1" ht="11.25" x14ac:dyDescent="0.15">
      <c r="I3528" s="34"/>
      <c r="J3528" s="34"/>
      <c r="K3528" s="35"/>
      <c r="L3528" s="34"/>
      <c r="M3528" s="34"/>
    </row>
    <row r="3529" spans="9:13" s="33" customFormat="1" ht="11.25" x14ac:dyDescent="0.15">
      <c r="I3529" s="34"/>
      <c r="J3529" s="34"/>
      <c r="K3529" s="35"/>
      <c r="L3529" s="34"/>
      <c r="M3529" s="34"/>
    </row>
    <row r="3530" spans="9:13" s="33" customFormat="1" ht="11.25" x14ac:dyDescent="0.15">
      <c r="I3530" s="34"/>
      <c r="J3530" s="34"/>
      <c r="K3530" s="35"/>
      <c r="L3530" s="34"/>
      <c r="M3530" s="34"/>
    </row>
    <row r="3531" spans="9:13" s="33" customFormat="1" ht="11.25" x14ac:dyDescent="0.15">
      <c r="I3531" s="34"/>
      <c r="J3531" s="34"/>
      <c r="K3531" s="35"/>
      <c r="L3531" s="34"/>
      <c r="M3531" s="34"/>
    </row>
    <row r="3532" spans="9:13" s="33" customFormat="1" ht="11.25" x14ac:dyDescent="0.15">
      <c r="I3532" s="34"/>
      <c r="J3532" s="34"/>
      <c r="K3532" s="35"/>
      <c r="L3532" s="34"/>
      <c r="M3532" s="34"/>
    </row>
    <row r="3533" spans="9:13" s="33" customFormat="1" ht="11.25" x14ac:dyDescent="0.15">
      <c r="I3533" s="34"/>
      <c r="J3533" s="34"/>
      <c r="K3533" s="35"/>
      <c r="L3533" s="34"/>
      <c r="M3533" s="34"/>
    </row>
    <row r="3534" spans="9:13" s="33" customFormat="1" ht="11.25" x14ac:dyDescent="0.15">
      <c r="I3534" s="34"/>
      <c r="J3534" s="34"/>
      <c r="K3534" s="35"/>
      <c r="L3534" s="34"/>
      <c r="M3534" s="34"/>
    </row>
    <row r="3535" spans="9:13" s="33" customFormat="1" ht="11.25" x14ac:dyDescent="0.15">
      <c r="I3535" s="34"/>
      <c r="J3535" s="34"/>
      <c r="K3535" s="35"/>
      <c r="L3535" s="34"/>
      <c r="M3535" s="34"/>
    </row>
    <row r="3536" spans="9:13" s="33" customFormat="1" ht="11.25" x14ac:dyDescent="0.15">
      <c r="I3536" s="34"/>
      <c r="J3536" s="34"/>
      <c r="K3536" s="35"/>
      <c r="L3536" s="34"/>
      <c r="M3536" s="34"/>
    </row>
    <row r="3537" spans="9:13" s="33" customFormat="1" ht="11.25" x14ac:dyDescent="0.15">
      <c r="I3537" s="34"/>
      <c r="J3537" s="34"/>
      <c r="K3537" s="35"/>
      <c r="L3537" s="34"/>
      <c r="M3537" s="34"/>
    </row>
    <row r="3538" spans="9:13" s="33" customFormat="1" ht="11.25" x14ac:dyDescent="0.15">
      <c r="I3538" s="34"/>
      <c r="J3538" s="34"/>
      <c r="K3538" s="35"/>
      <c r="L3538" s="34"/>
      <c r="M3538" s="34"/>
    </row>
    <row r="3539" spans="9:13" s="33" customFormat="1" ht="11.25" x14ac:dyDescent="0.15">
      <c r="I3539" s="34"/>
      <c r="J3539" s="34"/>
      <c r="K3539" s="35"/>
      <c r="L3539" s="34"/>
      <c r="M3539" s="34"/>
    </row>
    <row r="3540" spans="9:13" s="33" customFormat="1" ht="11.25" x14ac:dyDescent="0.15">
      <c r="I3540" s="34"/>
      <c r="J3540" s="34"/>
      <c r="K3540" s="35"/>
      <c r="L3540" s="34"/>
      <c r="M3540" s="34"/>
    </row>
    <row r="3541" spans="9:13" s="33" customFormat="1" ht="11.25" x14ac:dyDescent="0.15">
      <c r="I3541" s="34"/>
      <c r="J3541" s="34"/>
      <c r="K3541" s="35"/>
      <c r="L3541" s="34"/>
      <c r="M3541" s="34"/>
    </row>
    <row r="3542" spans="9:13" s="33" customFormat="1" ht="11.25" x14ac:dyDescent="0.15">
      <c r="I3542" s="34"/>
      <c r="J3542" s="34"/>
      <c r="K3542" s="35"/>
      <c r="L3542" s="34"/>
      <c r="M3542" s="34"/>
    </row>
    <row r="3543" spans="9:13" s="33" customFormat="1" ht="11.25" x14ac:dyDescent="0.15">
      <c r="I3543" s="34"/>
      <c r="J3543" s="34"/>
      <c r="K3543" s="35"/>
      <c r="L3543" s="34"/>
      <c r="M3543" s="34"/>
    </row>
    <row r="3544" spans="9:13" s="33" customFormat="1" ht="11.25" x14ac:dyDescent="0.15">
      <c r="I3544" s="34"/>
      <c r="J3544" s="34"/>
      <c r="K3544" s="35"/>
      <c r="L3544" s="34"/>
      <c r="M3544" s="34"/>
    </row>
    <row r="3545" spans="9:13" s="33" customFormat="1" ht="11.25" x14ac:dyDescent="0.15">
      <c r="I3545" s="34"/>
      <c r="J3545" s="34"/>
      <c r="K3545" s="35"/>
      <c r="L3545" s="34"/>
      <c r="M3545" s="34"/>
    </row>
    <row r="3546" spans="9:13" s="33" customFormat="1" ht="11.25" x14ac:dyDescent="0.15">
      <c r="I3546" s="34"/>
      <c r="J3546" s="34"/>
      <c r="K3546" s="35"/>
      <c r="L3546" s="34"/>
      <c r="M3546" s="34"/>
    </row>
    <row r="3547" spans="9:13" s="33" customFormat="1" ht="11.25" x14ac:dyDescent="0.15">
      <c r="I3547" s="34"/>
      <c r="J3547" s="34"/>
      <c r="K3547" s="35"/>
      <c r="L3547" s="34"/>
      <c r="M3547" s="34"/>
    </row>
    <row r="3548" spans="9:13" s="33" customFormat="1" ht="11.25" x14ac:dyDescent="0.15">
      <c r="I3548" s="34"/>
      <c r="J3548" s="34"/>
      <c r="K3548" s="35"/>
      <c r="L3548" s="34"/>
      <c r="M3548" s="34"/>
    </row>
    <row r="3549" spans="9:13" s="33" customFormat="1" ht="11.25" x14ac:dyDescent="0.15">
      <c r="I3549" s="34"/>
      <c r="J3549" s="34"/>
      <c r="K3549" s="35"/>
      <c r="L3549" s="34"/>
      <c r="M3549" s="34"/>
    </row>
    <row r="3550" spans="9:13" s="33" customFormat="1" ht="11.25" x14ac:dyDescent="0.15">
      <c r="I3550" s="34"/>
      <c r="J3550" s="34"/>
      <c r="K3550" s="35"/>
      <c r="L3550" s="34"/>
      <c r="M3550" s="34"/>
    </row>
    <row r="3551" spans="9:13" s="33" customFormat="1" ht="11.25" x14ac:dyDescent="0.15">
      <c r="I3551" s="34"/>
      <c r="J3551" s="34"/>
      <c r="K3551" s="35"/>
      <c r="L3551" s="34"/>
      <c r="M3551" s="34"/>
    </row>
    <row r="3552" spans="9:13" s="33" customFormat="1" ht="11.25" x14ac:dyDescent="0.15">
      <c r="I3552" s="34"/>
      <c r="J3552" s="34"/>
      <c r="K3552" s="35"/>
      <c r="L3552" s="34"/>
      <c r="M3552" s="34"/>
    </row>
    <row r="3553" spans="9:13" s="33" customFormat="1" ht="11.25" x14ac:dyDescent="0.15">
      <c r="I3553" s="34"/>
      <c r="J3553" s="34"/>
      <c r="K3553" s="35"/>
      <c r="L3553" s="34"/>
      <c r="M3553" s="34"/>
    </row>
    <row r="3554" spans="9:13" s="33" customFormat="1" ht="11.25" x14ac:dyDescent="0.15">
      <c r="I3554" s="34"/>
      <c r="J3554" s="34"/>
      <c r="K3554" s="35"/>
      <c r="L3554" s="34"/>
      <c r="M3554" s="34"/>
    </row>
    <row r="3555" spans="9:13" s="33" customFormat="1" ht="11.25" x14ac:dyDescent="0.15">
      <c r="I3555" s="34"/>
      <c r="J3555" s="34"/>
      <c r="K3555" s="35"/>
      <c r="L3555" s="34"/>
      <c r="M3555" s="34"/>
    </row>
    <row r="3556" spans="9:13" s="33" customFormat="1" ht="11.25" x14ac:dyDescent="0.15">
      <c r="I3556" s="34"/>
      <c r="J3556" s="34"/>
      <c r="K3556" s="35"/>
      <c r="L3556" s="34"/>
      <c r="M3556" s="34"/>
    </row>
    <row r="3557" spans="9:13" s="33" customFormat="1" ht="11.25" x14ac:dyDescent="0.15">
      <c r="I3557" s="34"/>
      <c r="J3557" s="34"/>
      <c r="K3557" s="35"/>
      <c r="L3557" s="34"/>
      <c r="M3557" s="34"/>
    </row>
    <row r="3558" spans="9:13" s="33" customFormat="1" ht="11.25" x14ac:dyDescent="0.15">
      <c r="I3558" s="34"/>
      <c r="J3558" s="34"/>
      <c r="K3558" s="35"/>
      <c r="L3558" s="34"/>
      <c r="M3558" s="34"/>
    </row>
    <row r="3559" spans="9:13" s="33" customFormat="1" ht="11.25" x14ac:dyDescent="0.15">
      <c r="I3559" s="34"/>
      <c r="J3559" s="34"/>
      <c r="K3559" s="35"/>
      <c r="L3559" s="34"/>
      <c r="M3559" s="34"/>
    </row>
    <row r="3560" spans="9:13" s="33" customFormat="1" ht="11.25" x14ac:dyDescent="0.15">
      <c r="I3560" s="34"/>
      <c r="J3560" s="34"/>
      <c r="K3560" s="35"/>
      <c r="L3560" s="34"/>
      <c r="M3560" s="34"/>
    </row>
    <row r="3561" spans="9:13" s="33" customFormat="1" ht="11.25" x14ac:dyDescent="0.15">
      <c r="I3561" s="34"/>
      <c r="J3561" s="34"/>
      <c r="K3561" s="35"/>
      <c r="L3561" s="34"/>
      <c r="M3561" s="34"/>
    </row>
    <row r="3562" spans="9:13" s="33" customFormat="1" ht="11.25" x14ac:dyDescent="0.15">
      <c r="I3562" s="34"/>
      <c r="J3562" s="34"/>
      <c r="K3562" s="35"/>
      <c r="L3562" s="34"/>
      <c r="M3562" s="34"/>
    </row>
    <row r="3563" spans="9:13" s="33" customFormat="1" ht="11.25" x14ac:dyDescent="0.15">
      <c r="I3563" s="34"/>
      <c r="J3563" s="34"/>
      <c r="K3563" s="35"/>
      <c r="L3563" s="34"/>
      <c r="M3563" s="34"/>
    </row>
    <row r="3564" spans="9:13" s="33" customFormat="1" ht="11.25" x14ac:dyDescent="0.15">
      <c r="I3564" s="34"/>
      <c r="J3564" s="34"/>
      <c r="K3564" s="35"/>
      <c r="L3564" s="34"/>
      <c r="M3564" s="34"/>
    </row>
    <row r="3565" spans="9:13" s="33" customFormat="1" ht="11.25" x14ac:dyDescent="0.15">
      <c r="I3565" s="34"/>
      <c r="J3565" s="34"/>
      <c r="K3565" s="35"/>
      <c r="L3565" s="34"/>
      <c r="M3565" s="34"/>
    </row>
    <row r="3566" spans="9:13" s="33" customFormat="1" ht="11.25" x14ac:dyDescent="0.15">
      <c r="I3566" s="34"/>
      <c r="J3566" s="34"/>
      <c r="K3566" s="35"/>
      <c r="L3566" s="34"/>
      <c r="M3566" s="34"/>
    </row>
    <row r="3567" spans="9:13" s="33" customFormat="1" ht="11.25" x14ac:dyDescent="0.15">
      <c r="I3567" s="34"/>
      <c r="J3567" s="34"/>
      <c r="K3567" s="35"/>
      <c r="L3567" s="34"/>
      <c r="M3567" s="34"/>
    </row>
    <row r="3568" spans="9:13" s="33" customFormat="1" ht="11.25" x14ac:dyDescent="0.15">
      <c r="I3568" s="34"/>
      <c r="J3568" s="34"/>
      <c r="K3568" s="35"/>
      <c r="L3568" s="34"/>
      <c r="M3568" s="34"/>
    </row>
    <row r="3569" spans="9:13" s="33" customFormat="1" ht="11.25" x14ac:dyDescent="0.15">
      <c r="I3569" s="34"/>
      <c r="J3569" s="34"/>
      <c r="K3569" s="35"/>
      <c r="L3569" s="34"/>
      <c r="M3569" s="34"/>
    </row>
    <row r="3570" spans="9:13" s="33" customFormat="1" ht="11.25" x14ac:dyDescent="0.15">
      <c r="I3570" s="34"/>
      <c r="J3570" s="34"/>
      <c r="K3570" s="35"/>
      <c r="L3570" s="34"/>
      <c r="M3570" s="34"/>
    </row>
    <row r="3571" spans="9:13" s="33" customFormat="1" ht="11.25" x14ac:dyDescent="0.15">
      <c r="I3571" s="34"/>
      <c r="J3571" s="34"/>
      <c r="K3571" s="35"/>
      <c r="L3571" s="34"/>
      <c r="M3571" s="34"/>
    </row>
    <row r="3572" spans="9:13" s="33" customFormat="1" ht="11.25" x14ac:dyDescent="0.15">
      <c r="I3572" s="34"/>
      <c r="J3572" s="34"/>
      <c r="K3572" s="35"/>
      <c r="L3572" s="34"/>
      <c r="M3572" s="34"/>
    </row>
    <row r="3573" spans="9:13" s="33" customFormat="1" ht="11.25" x14ac:dyDescent="0.15">
      <c r="I3573" s="34"/>
      <c r="J3573" s="34"/>
      <c r="K3573" s="35"/>
      <c r="L3573" s="34"/>
      <c r="M3573" s="34"/>
    </row>
    <row r="3574" spans="9:13" s="33" customFormat="1" ht="11.25" x14ac:dyDescent="0.15">
      <c r="I3574" s="34"/>
      <c r="J3574" s="34"/>
      <c r="K3574" s="35"/>
      <c r="L3574" s="34"/>
      <c r="M3574" s="34"/>
    </row>
    <row r="3575" spans="9:13" s="33" customFormat="1" ht="11.25" x14ac:dyDescent="0.15">
      <c r="I3575" s="34"/>
      <c r="J3575" s="34"/>
      <c r="K3575" s="35"/>
      <c r="L3575" s="34"/>
      <c r="M3575" s="34"/>
    </row>
    <row r="3576" spans="9:13" s="33" customFormat="1" ht="11.25" x14ac:dyDescent="0.15">
      <c r="I3576" s="34"/>
      <c r="J3576" s="34"/>
      <c r="K3576" s="35"/>
      <c r="L3576" s="34"/>
      <c r="M3576" s="34"/>
    </row>
    <row r="3577" spans="9:13" s="33" customFormat="1" ht="11.25" x14ac:dyDescent="0.15">
      <c r="I3577" s="34"/>
      <c r="J3577" s="34"/>
      <c r="K3577" s="35"/>
      <c r="L3577" s="34"/>
      <c r="M3577" s="34"/>
    </row>
    <row r="3578" spans="9:13" s="33" customFormat="1" ht="11.25" x14ac:dyDescent="0.15">
      <c r="I3578" s="34"/>
      <c r="J3578" s="34"/>
      <c r="K3578" s="35"/>
      <c r="L3578" s="34"/>
      <c r="M3578" s="34"/>
    </row>
    <row r="3579" spans="9:13" s="33" customFormat="1" ht="11.25" x14ac:dyDescent="0.15">
      <c r="I3579" s="34"/>
      <c r="J3579" s="34"/>
      <c r="K3579" s="35"/>
      <c r="L3579" s="34"/>
      <c r="M3579" s="34"/>
    </row>
    <row r="3580" spans="9:13" s="33" customFormat="1" ht="11.25" x14ac:dyDescent="0.15">
      <c r="I3580" s="34"/>
      <c r="J3580" s="34"/>
      <c r="K3580" s="35"/>
      <c r="L3580" s="34"/>
      <c r="M3580" s="34"/>
    </row>
    <row r="3581" spans="9:13" s="33" customFormat="1" ht="11.25" x14ac:dyDescent="0.15">
      <c r="I3581" s="34"/>
      <c r="J3581" s="34"/>
      <c r="K3581" s="35"/>
      <c r="L3581" s="34"/>
      <c r="M3581" s="34"/>
    </row>
    <row r="3582" spans="9:13" s="33" customFormat="1" ht="11.25" x14ac:dyDescent="0.15">
      <c r="I3582" s="34"/>
      <c r="J3582" s="34"/>
      <c r="K3582" s="35"/>
      <c r="L3582" s="34"/>
      <c r="M3582" s="34"/>
    </row>
    <row r="3583" spans="9:13" s="33" customFormat="1" ht="11.25" x14ac:dyDescent="0.15">
      <c r="I3583" s="34"/>
      <c r="J3583" s="34"/>
      <c r="K3583" s="35"/>
      <c r="L3583" s="34"/>
      <c r="M3583" s="34"/>
    </row>
    <row r="3584" spans="9:13" s="33" customFormat="1" ht="11.25" x14ac:dyDescent="0.15">
      <c r="I3584" s="34"/>
      <c r="J3584" s="34"/>
      <c r="K3584" s="35"/>
      <c r="L3584" s="34"/>
      <c r="M3584" s="34"/>
    </row>
    <row r="3585" spans="9:13" s="33" customFormat="1" ht="11.25" x14ac:dyDescent="0.15">
      <c r="I3585" s="34"/>
      <c r="J3585" s="34"/>
      <c r="K3585" s="35"/>
      <c r="L3585" s="34"/>
      <c r="M3585" s="34"/>
    </row>
    <row r="3586" spans="9:13" s="33" customFormat="1" ht="11.25" x14ac:dyDescent="0.15">
      <c r="I3586" s="34"/>
      <c r="J3586" s="34"/>
      <c r="K3586" s="35"/>
      <c r="L3586" s="34"/>
      <c r="M3586" s="34"/>
    </row>
    <row r="3587" spans="9:13" s="33" customFormat="1" ht="11.25" x14ac:dyDescent="0.15">
      <c r="I3587" s="34"/>
      <c r="J3587" s="34"/>
      <c r="K3587" s="35"/>
      <c r="L3587" s="34"/>
      <c r="M3587" s="34"/>
    </row>
    <row r="3588" spans="9:13" s="33" customFormat="1" ht="11.25" x14ac:dyDescent="0.15">
      <c r="I3588" s="34"/>
      <c r="J3588" s="34"/>
      <c r="K3588" s="35"/>
      <c r="L3588" s="34"/>
      <c r="M3588" s="34"/>
    </row>
    <row r="3589" spans="9:13" s="33" customFormat="1" ht="11.25" x14ac:dyDescent="0.15">
      <c r="I3589" s="34"/>
      <c r="J3589" s="34"/>
      <c r="K3589" s="35"/>
      <c r="L3589" s="34"/>
      <c r="M3589" s="34"/>
    </row>
    <row r="3590" spans="9:13" s="33" customFormat="1" ht="11.25" x14ac:dyDescent="0.15">
      <c r="I3590" s="34"/>
      <c r="J3590" s="34"/>
      <c r="K3590" s="35"/>
      <c r="L3590" s="34"/>
      <c r="M3590" s="34"/>
    </row>
    <row r="3591" spans="9:13" s="33" customFormat="1" ht="11.25" x14ac:dyDescent="0.15">
      <c r="I3591" s="34"/>
      <c r="J3591" s="34"/>
      <c r="K3591" s="35"/>
      <c r="L3591" s="34"/>
      <c r="M3591" s="34"/>
    </row>
    <row r="3592" spans="9:13" s="33" customFormat="1" ht="11.25" x14ac:dyDescent="0.15">
      <c r="I3592" s="34"/>
      <c r="J3592" s="34"/>
      <c r="K3592" s="35"/>
      <c r="L3592" s="34"/>
      <c r="M3592" s="34"/>
    </row>
    <row r="3593" spans="9:13" s="33" customFormat="1" ht="11.25" x14ac:dyDescent="0.15">
      <c r="I3593" s="34"/>
      <c r="J3593" s="34"/>
      <c r="K3593" s="35"/>
      <c r="L3593" s="34"/>
      <c r="M3593" s="34"/>
    </row>
    <row r="3594" spans="9:13" s="33" customFormat="1" ht="11.25" x14ac:dyDescent="0.15">
      <c r="I3594" s="34"/>
      <c r="J3594" s="34"/>
      <c r="K3594" s="35"/>
      <c r="L3594" s="34"/>
      <c r="M3594" s="34"/>
    </row>
    <row r="3595" spans="9:13" s="33" customFormat="1" ht="11.25" x14ac:dyDescent="0.15">
      <c r="I3595" s="34"/>
      <c r="J3595" s="34"/>
      <c r="K3595" s="35"/>
      <c r="L3595" s="34"/>
      <c r="M3595" s="34"/>
    </row>
    <row r="3596" spans="9:13" s="33" customFormat="1" ht="11.25" x14ac:dyDescent="0.15">
      <c r="I3596" s="34"/>
      <c r="J3596" s="34"/>
      <c r="K3596" s="35"/>
      <c r="L3596" s="34"/>
      <c r="M3596" s="34"/>
    </row>
    <row r="3597" spans="9:13" s="33" customFormat="1" ht="11.25" x14ac:dyDescent="0.15">
      <c r="I3597" s="34"/>
      <c r="J3597" s="34"/>
      <c r="K3597" s="35"/>
      <c r="L3597" s="34"/>
      <c r="M3597" s="34"/>
    </row>
    <row r="3598" spans="9:13" s="33" customFormat="1" ht="11.25" x14ac:dyDescent="0.15">
      <c r="I3598" s="34"/>
      <c r="J3598" s="34"/>
      <c r="K3598" s="35"/>
      <c r="L3598" s="34"/>
      <c r="M3598" s="34"/>
    </row>
    <row r="3599" spans="9:13" s="33" customFormat="1" ht="11.25" x14ac:dyDescent="0.15">
      <c r="I3599" s="34"/>
      <c r="J3599" s="34"/>
      <c r="K3599" s="35"/>
      <c r="L3599" s="34"/>
      <c r="M3599" s="34"/>
    </row>
    <row r="3600" spans="9:13" s="33" customFormat="1" ht="11.25" x14ac:dyDescent="0.15">
      <c r="I3600" s="34"/>
      <c r="J3600" s="34"/>
      <c r="K3600" s="35"/>
      <c r="L3600" s="34"/>
      <c r="M3600" s="34"/>
    </row>
    <row r="3601" spans="9:13" s="33" customFormat="1" ht="11.25" x14ac:dyDescent="0.15">
      <c r="I3601" s="34"/>
      <c r="J3601" s="34"/>
      <c r="K3601" s="35"/>
      <c r="L3601" s="34"/>
      <c r="M3601" s="34"/>
    </row>
    <row r="3602" spans="9:13" s="33" customFormat="1" ht="11.25" x14ac:dyDescent="0.15">
      <c r="I3602" s="34"/>
      <c r="J3602" s="34"/>
      <c r="K3602" s="35"/>
      <c r="L3602" s="34"/>
      <c r="M3602" s="34"/>
    </row>
    <row r="3603" spans="9:13" s="33" customFormat="1" ht="11.25" x14ac:dyDescent="0.15">
      <c r="I3603" s="34"/>
      <c r="J3603" s="34"/>
      <c r="K3603" s="35"/>
      <c r="L3603" s="34"/>
      <c r="M3603" s="34"/>
    </row>
    <row r="3604" spans="9:13" s="33" customFormat="1" ht="11.25" x14ac:dyDescent="0.15">
      <c r="I3604" s="34"/>
      <c r="J3604" s="34"/>
      <c r="K3604" s="35"/>
      <c r="L3604" s="34"/>
      <c r="M3604" s="34"/>
    </row>
    <row r="3605" spans="9:13" s="33" customFormat="1" ht="11.25" x14ac:dyDescent="0.15">
      <c r="I3605" s="34"/>
      <c r="J3605" s="34"/>
      <c r="K3605" s="35"/>
      <c r="L3605" s="34"/>
      <c r="M3605" s="34"/>
    </row>
    <row r="3606" spans="9:13" s="33" customFormat="1" ht="11.25" x14ac:dyDescent="0.15">
      <c r="I3606" s="34"/>
      <c r="J3606" s="34"/>
      <c r="K3606" s="35"/>
      <c r="L3606" s="34"/>
      <c r="M3606" s="34"/>
    </row>
    <row r="3607" spans="9:13" s="33" customFormat="1" ht="11.25" x14ac:dyDescent="0.15">
      <c r="I3607" s="34"/>
      <c r="J3607" s="34"/>
      <c r="K3607" s="35"/>
      <c r="L3607" s="34"/>
      <c r="M3607" s="34"/>
    </row>
    <row r="3608" spans="9:13" s="33" customFormat="1" ht="11.25" x14ac:dyDescent="0.15">
      <c r="I3608" s="34"/>
      <c r="J3608" s="34"/>
      <c r="K3608" s="35"/>
      <c r="L3608" s="34"/>
      <c r="M3608" s="34"/>
    </row>
    <row r="3609" spans="9:13" s="33" customFormat="1" ht="11.25" x14ac:dyDescent="0.15">
      <c r="I3609" s="34"/>
      <c r="J3609" s="34"/>
      <c r="K3609" s="35"/>
      <c r="L3609" s="34"/>
      <c r="M3609" s="34"/>
    </row>
    <row r="3610" spans="9:13" s="33" customFormat="1" ht="11.25" x14ac:dyDescent="0.15">
      <c r="I3610" s="34"/>
      <c r="J3610" s="34"/>
      <c r="K3610" s="35"/>
      <c r="L3610" s="34"/>
      <c r="M3610" s="34"/>
    </row>
    <row r="3611" spans="9:13" s="33" customFormat="1" ht="11.25" x14ac:dyDescent="0.15">
      <c r="I3611" s="34"/>
      <c r="J3611" s="34"/>
      <c r="K3611" s="35"/>
      <c r="L3611" s="34"/>
      <c r="M3611" s="34"/>
    </row>
    <row r="3612" spans="9:13" s="33" customFormat="1" ht="11.25" x14ac:dyDescent="0.15">
      <c r="I3612" s="34"/>
      <c r="J3612" s="34"/>
      <c r="K3612" s="35"/>
      <c r="L3612" s="34"/>
      <c r="M3612" s="34"/>
    </row>
    <row r="3613" spans="9:13" s="33" customFormat="1" ht="11.25" x14ac:dyDescent="0.15">
      <c r="I3613" s="34"/>
      <c r="J3613" s="34"/>
      <c r="K3613" s="35"/>
      <c r="L3613" s="34"/>
      <c r="M3613" s="34"/>
    </row>
    <row r="3614" spans="9:13" s="33" customFormat="1" ht="11.25" x14ac:dyDescent="0.15">
      <c r="I3614" s="34"/>
      <c r="J3614" s="34"/>
      <c r="K3614" s="35"/>
      <c r="L3614" s="34"/>
      <c r="M3614" s="34"/>
    </row>
    <row r="3615" spans="9:13" s="33" customFormat="1" ht="11.25" x14ac:dyDescent="0.15">
      <c r="I3615" s="34"/>
      <c r="J3615" s="34"/>
      <c r="K3615" s="35"/>
      <c r="L3615" s="34"/>
      <c r="M3615" s="34"/>
    </row>
    <row r="3616" spans="9:13" s="33" customFormat="1" ht="11.25" x14ac:dyDescent="0.15">
      <c r="I3616" s="34"/>
      <c r="J3616" s="34"/>
      <c r="K3616" s="35"/>
      <c r="L3616" s="34"/>
      <c r="M3616" s="34"/>
    </row>
    <row r="3617" spans="9:13" s="33" customFormat="1" ht="11.25" x14ac:dyDescent="0.15">
      <c r="I3617" s="34"/>
      <c r="J3617" s="34"/>
      <c r="K3617" s="35"/>
      <c r="L3617" s="34"/>
      <c r="M3617" s="34"/>
    </row>
    <row r="3618" spans="9:13" s="33" customFormat="1" ht="11.25" x14ac:dyDescent="0.15">
      <c r="I3618" s="34"/>
      <c r="J3618" s="34"/>
      <c r="K3618" s="35"/>
      <c r="L3618" s="34"/>
      <c r="M3618" s="34"/>
    </row>
    <row r="3619" spans="9:13" s="33" customFormat="1" ht="11.25" x14ac:dyDescent="0.15">
      <c r="I3619" s="34"/>
      <c r="J3619" s="34"/>
      <c r="K3619" s="35"/>
      <c r="L3619" s="34"/>
      <c r="M3619" s="34"/>
    </row>
    <row r="3620" spans="9:13" s="33" customFormat="1" ht="11.25" x14ac:dyDescent="0.15">
      <c r="I3620" s="34"/>
      <c r="J3620" s="34"/>
      <c r="K3620" s="35"/>
      <c r="L3620" s="34"/>
      <c r="M3620" s="34"/>
    </row>
    <row r="3621" spans="9:13" s="33" customFormat="1" ht="11.25" x14ac:dyDescent="0.15">
      <c r="I3621" s="34"/>
      <c r="J3621" s="34"/>
      <c r="K3621" s="35"/>
      <c r="L3621" s="34"/>
      <c r="M3621" s="34"/>
    </row>
    <row r="3622" spans="9:13" s="33" customFormat="1" ht="11.25" x14ac:dyDescent="0.15">
      <c r="I3622" s="34"/>
      <c r="J3622" s="34"/>
      <c r="K3622" s="35"/>
      <c r="L3622" s="34"/>
      <c r="M3622" s="34"/>
    </row>
    <row r="3623" spans="9:13" s="33" customFormat="1" ht="11.25" x14ac:dyDescent="0.15">
      <c r="I3623" s="34"/>
      <c r="J3623" s="34"/>
      <c r="K3623" s="35"/>
      <c r="L3623" s="34"/>
      <c r="M3623" s="34"/>
    </row>
    <row r="3624" spans="9:13" s="33" customFormat="1" ht="11.25" x14ac:dyDescent="0.15">
      <c r="I3624" s="34"/>
      <c r="J3624" s="34"/>
      <c r="K3624" s="35"/>
      <c r="L3624" s="34"/>
      <c r="M3624" s="34"/>
    </row>
    <row r="3625" spans="9:13" s="33" customFormat="1" ht="11.25" x14ac:dyDescent="0.15">
      <c r="I3625" s="34"/>
      <c r="J3625" s="34"/>
      <c r="K3625" s="35"/>
      <c r="L3625" s="34"/>
      <c r="M3625" s="34"/>
    </row>
    <row r="3626" spans="9:13" s="33" customFormat="1" ht="11.25" x14ac:dyDescent="0.15">
      <c r="I3626" s="34"/>
      <c r="J3626" s="34"/>
      <c r="K3626" s="35"/>
      <c r="L3626" s="34"/>
      <c r="M3626" s="34"/>
    </row>
    <row r="3627" spans="9:13" s="33" customFormat="1" ht="11.25" x14ac:dyDescent="0.15">
      <c r="I3627" s="34"/>
      <c r="J3627" s="34"/>
      <c r="K3627" s="35"/>
      <c r="L3627" s="34"/>
      <c r="M3627" s="34"/>
    </row>
    <row r="3628" spans="9:13" s="33" customFormat="1" ht="11.25" x14ac:dyDescent="0.15">
      <c r="I3628" s="34"/>
      <c r="J3628" s="34"/>
      <c r="K3628" s="35"/>
      <c r="L3628" s="34"/>
      <c r="M3628" s="34"/>
    </row>
    <row r="3629" spans="9:13" s="33" customFormat="1" ht="11.25" x14ac:dyDescent="0.15">
      <c r="I3629" s="34"/>
      <c r="J3629" s="34"/>
      <c r="K3629" s="35"/>
      <c r="L3629" s="34"/>
      <c r="M3629" s="34"/>
    </row>
    <row r="3630" spans="9:13" s="33" customFormat="1" ht="11.25" x14ac:dyDescent="0.15">
      <c r="I3630" s="34"/>
      <c r="J3630" s="34"/>
      <c r="K3630" s="35"/>
      <c r="L3630" s="34"/>
      <c r="M3630" s="34"/>
    </row>
    <row r="3631" spans="9:13" s="33" customFormat="1" ht="11.25" x14ac:dyDescent="0.15">
      <c r="I3631" s="34"/>
      <c r="J3631" s="34"/>
      <c r="K3631" s="35"/>
      <c r="L3631" s="34"/>
      <c r="M3631" s="34"/>
    </row>
    <row r="3632" spans="9:13" s="33" customFormat="1" ht="11.25" x14ac:dyDescent="0.15">
      <c r="I3632" s="34"/>
      <c r="J3632" s="34"/>
      <c r="K3632" s="35"/>
      <c r="L3632" s="34"/>
      <c r="M3632" s="34"/>
    </row>
    <row r="3633" spans="9:13" s="33" customFormat="1" ht="11.25" x14ac:dyDescent="0.15">
      <c r="I3633" s="34"/>
      <c r="J3633" s="34"/>
      <c r="K3633" s="35"/>
      <c r="L3633" s="34"/>
      <c r="M3633" s="34"/>
    </row>
    <row r="3634" spans="9:13" s="33" customFormat="1" ht="11.25" x14ac:dyDescent="0.15">
      <c r="I3634" s="34"/>
      <c r="J3634" s="34"/>
      <c r="K3634" s="35"/>
      <c r="L3634" s="34"/>
      <c r="M3634" s="34"/>
    </row>
    <row r="3635" spans="9:13" s="33" customFormat="1" ht="11.25" x14ac:dyDescent="0.15">
      <c r="I3635" s="34"/>
      <c r="J3635" s="34"/>
      <c r="K3635" s="35"/>
      <c r="L3635" s="34"/>
      <c r="M3635" s="34"/>
    </row>
    <row r="3636" spans="9:13" s="33" customFormat="1" ht="11.25" x14ac:dyDescent="0.15">
      <c r="I3636" s="34"/>
      <c r="J3636" s="34"/>
      <c r="K3636" s="35"/>
      <c r="L3636" s="34"/>
      <c r="M3636" s="34"/>
    </row>
    <row r="3637" spans="9:13" s="33" customFormat="1" ht="11.25" x14ac:dyDescent="0.15">
      <c r="I3637" s="34"/>
      <c r="J3637" s="34"/>
      <c r="K3637" s="35"/>
      <c r="L3637" s="34"/>
      <c r="M3637" s="34"/>
    </row>
    <row r="3638" spans="9:13" s="33" customFormat="1" ht="11.25" x14ac:dyDescent="0.15">
      <c r="I3638" s="34"/>
      <c r="J3638" s="34"/>
      <c r="K3638" s="35"/>
      <c r="L3638" s="34"/>
      <c r="M3638" s="34"/>
    </row>
    <row r="3639" spans="9:13" s="33" customFormat="1" ht="11.25" x14ac:dyDescent="0.15">
      <c r="I3639" s="34"/>
      <c r="J3639" s="34"/>
      <c r="K3639" s="35"/>
      <c r="L3639" s="34"/>
      <c r="M3639" s="34"/>
    </row>
    <row r="3640" spans="9:13" s="33" customFormat="1" ht="11.25" x14ac:dyDescent="0.15">
      <c r="I3640" s="34"/>
      <c r="J3640" s="34"/>
      <c r="K3640" s="35"/>
      <c r="L3640" s="34"/>
      <c r="M3640" s="34"/>
    </row>
    <row r="3641" spans="9:13" s="33" customFormat="1" ht="11.25" x14ac:dyDescent="0.15">
      <c r="I3641" s="34"/>
      <c r="J3641" s="34"/>
      <c r="K3641" s="35"/>
      <c r="L3641" s="34"/>
      <c r="M3641" s="34"/>
    </row>
    <row r="3642" spans="9:13" s="33" customFormat="1" ht="11.25" x14ac:dyDescent="0.15">
      <c r="I3642" s="34"/>
      <c r="J3642" s="34"/>
      <c r="K3642" s="35"/>
      <c r="L3642" s="34"/>
      <c r="M3642" s="34"/>
    </row>
    <row r="3643" spans="9:13" s="33" customFormat="1" ht="11.25" x14ac:dyDescent="0.15">
      <c r="I3643" s="34"/>
      <c r="J3643" s="34"/>
      <c r="K3643" s="35"/>
      <c r="L3643" s="34"/>
      <c r="M3643" s="34"/>
    </row>
    <row r="3644" spans="9:13" s="33" customFormat="1" ht="11.25" x14ac:dyDescent="0.15">
      <c r="I3644" s="34"/>
      <c r="J3644" s="34"/>
      <c r="K3644" s="35"/>
      <c r="L3644" s="34"/>
      <c r="M3644" s="34"/>
    </row>
    <row r="3645" spans="9:13" s="33" customFormat="1" ht="11.25" x14ac:dyDescent="0.15">
      <c r="I3645" s="34"/>
      <c r="J3645" s="34"/>
      <c r="K3645" s="35"/>
      <c r="L3645" s="34"/>
      <c r="M3645" s="34"/>
    </row>
    <row r="3646" spans="9:13" s="33" customFormat="1" ht="11.25" x14ac:dyDescent="0.15">
      <c r="I3646" s="34"/>
      <c r="J3646" s="34"/>
      <c r="K3646" s="35"/>
      <c r="L3646" s="34"/>
      <c r="M3646" s="34"/>
    </row>
    <row r="3647" spans="9:13" s="33" customFormat="1" ht="11.25" x14ac:dyDescent="0.15">
      <c r="I3647" s="34"/>
      <c r="J3647" s="34"/>
      <c r="K3647" s="35"/>
      <c r="L3647" s="34"/>
      <c r="M3647" s="34"/>
    </row>
    <row r="3648" spans="9:13" s="33" customFormat="1" ht="11.25" x14ac:dyDescent="0.15">
      <c r="I3648" s="34"/>
      <c r="J3648" s="34"/>
      <c r="K3648" s="35"/>
      <c r="L3648" s="34"/>
      <c r="M3648" s="34"/>
    </row>
    <row r="3649" spans="9:13" s="33" customFormat="1" ht="11.25" x14ac:dyDescent="0.15">
      <c r="I3649" s="34"/>
      <c r="J3649" s="34"/>
      <c r="K3649" s="35"/>
      <c r="L3649" s="34"/>
      <c r="M3649" s="34"/>
    </row>
    <row r="3650" spans="9:13" s="33" customFormat="1" ht="11.25" x14ac:dyDescent="0.15">
      <c r="I3650" s="34"/>
      <c r="J3650" s="34"/>
      <c r="K3650" s="35"/>
      <c r="L3650" s="34"/>
      <c r="M3650" s="34"/>
    </row>
    <row r="3651" spans="9:13" s="33" customFormat="1" ht="11.25" x14ac:dyDescent="0.15">
      <c r="I3651" s="34"/>
      <c r="J3651" s="34"/>
      <c r="K3651" s="35"/>
      <c r="L3651" s="34"/>
      <c r="M3651" s="34"/>
    </row>
    <row r="3652" spans="9:13" s="33" customFormat="1" ht="11.25" x14ac:dyDescent="0.15">
      <c r="I3652" s="34"/>
      <c r="J3652" s="34"/>
      <c r="K3652" s="35"/>
      <c r="L3652" s="34"/>
      <c r="M3652" s="34"/>
    </row>
    <row r="3653" spans="9:13" s="33" customFormat="1" ht="11.25" x14ac:dyDescent="0.15">
      <c r="I3653" s="34"/>
      <c r="J3653" s="34"/>
      <c r="K3653" s="35"/>
      <c r="L3653" s="34"/>
      <c r="M3653" s="34"/>
    </row>
    <row r="3654" spans="9:13" s="33" customFormat="1" ht="11.25" x14ac:dyDescent="0.15">
      <c r="I3654" s="34"/>
      <c r="J3654" s="34"/>
      <c r="K3654" s="35"/>
      <c r="L3654" s="34"/>
      <c r="M3654" s="34"/>
    </row>
    <row r="3655" spans="9:13" s="33" customFormat="1" ht="11.25" x14ac:dyDescent="0.15">
      <c r="I3655" s="34"/>
      <c r="J3655" s="34"/>
      <c r="K3655" s="35"/>
      <c r="L3655" s="34"/>
      <c r="M3655" s="34"/>
    </row>
    <row r="3656" spans="9:13" s="33" customFormat="1" ht="11.25" x14ac:dyDescent="0.15">
      <c r="I3656" s="34"/>
      <c r="J3656" s="34"/>
      <c r="K3656" s="35"/>
      <c r="L3656" s="34"/>
      <c r="M3656" s="34"/>
    </row>
    <row r="3657" spans="9:13" s="33" customFormat="1" ht="11.25" x14ac:dyDescent="0.15">
      <c r="I3657" s="34"/>
      <c r="J3657" s="34"/>
      <c r="K3657" s="35"/>
      <c r="L3657" s="34"/>
      <c r="M3657" s="34"/>
    </row>
    <row r="3658" spans="9:13" s="33" customFormat="1" ht="11.25" x14ac:dyDescent="0.15">
      <c r="I3658" s="34"/>
      <c r="J3658" s="34"/>
      <c r="K3658" s="35"/>
      <c r="L3658" s="34"/>
      <c r="M3658" s="34"/>
    </row>
    <row r="3659" spans="9:13" s="33" customFormat="1" ht="11.25" x14ac:dyDescent="0.15">
      <c r="I3659" s="34"/>
      <c r="J3659" s="34"/>
      <c r="K3659" s="35"/>
      <c r="L3659" s="34"/>
      <c r="M3659" s="34"/>
    </row>
    <row r="3660" spans="9:13" s="33" customFormat="1" ht="11.25" x14ac:dyDescent="0.15">
      <c r="I3660" s="34"/>
      <c r="J3660" s="34"/>
      <c r="K3660" s="35"/>
      <c r="L3660" s="34"/>
      <c r="M3660" s="34"/>
    </row>
    <row r="3661" spans="9:13" s="33" customFormat="1" ht="11.25" x14ac:dyDescent="0.15">
      <c r="I3661" s="34"/>
      <c r="J3661" s="34"/>
      <c r="K3661" s="35"/>
      <c r="L3661" s="34"/>
      <c r="M3661" s="34"/>
    </row>
    <row r="3662" spans="9:13" s="33" customFormat="1" ht="11.25" x14ac:dyDescent="0.15">
      <c r="I3662" s="34"/>
      <c r="J3662" s="34"/>
      <c r="K3662" s="35"/>
      <c r="L3662" s="34"/>
      <c r="M3662" s="34"/>
    </row>
    <row r="3663" spans="9:13" s="33" customFormat="1" ht="11.25" x14ac:dyDescent="0.15">
      <c r="I3663" s="34"/>
      <c r="J3663" s="34"/>
      <c r="K3663" s="35"/>
      <c r="L3663" s="34"/>
      <c r="M3663" s="34"/>
    </row>
    <row r="3664" spans="9:13" s="33" customFormat="1" ht="11.25" x14ac:dyDescent="0.15">
      <c r="I3664" s="34"/>
      <c r="J3664" s="34"/>
      <c r="K3664" s="35"/>
      <c r="L3664" s="34"/>
      <c r="M3664" s="34"/>
    </row>
    <row r="3665" spans="9:13" s="33" customFormat="1" ht="11.25" x14ac:dyDescent="0.15">
      <c r="I3665" s="34"/>
      <c r="J3665" s="34"/>
      <c r="K3665" s="35"/>
      <c r="L3665" s="34"/>
      <c r="M3665" s="34"/>
    </row>
    <row r="3666" spans="9:13" s="33" customFormat="1" ht="11.25" x14ac:dyDescent="0.15">
      <c r="I3666" s="34"/>
      <c r="J3666" s="34"/>
      <c r="K3666" s="35"/>
      <c r="L3666" s="34"/>
      <c r="M3666" s="34"/>
    </row>
    <row r="3667" spans="9:13" s="33" customFormat="1" ht="11.25" x14ac:dyDescent="0.15">
      <c r="I3667" s="34"/>
      <c r="J3667" s="34"/>
      <c r="K3667" s="35"/>
      <c r="L3667" s="34"/>
      <c r="M3667" s="34"/>
    </row>
    <row r="3668" spans="9:13" s="33" customFormat="1" ht="11.25" x14ac:dyDescent="0.15">
      <c r="I3668" s="34"/>
      <c r="J3668" s="34"/>
      <c r="K3668" s="35"/>
      <c r="L3668" s="34"/>
      <c r="M3668" s="34"/>
    </row>
    <row r="3669" spans="9:13" s="33" customFormat="1" ht="11.25" x14ac:dyDescent="0.15">
      <c r="I3669" s="34"/>
      <c r="J3669" s="34"/>
      <c r="K3669" s="35"/>
      <c r="L3669" s="34"/>
      <c r="M3669" s="34"/>
    </row>
    <row r="3670" spans="9:13" s="33" customFormat="1" ht="11.25" x14ac:dyDescent="0.15">
      <c r="I3670" s="34"/>
      <c r="J3670" s="34"/>
      <c r="K3670" s="35"/>
      <c r="L3670" s="34"/>
      <c r="M3670" s="34"/>
    </row>
    <row r="3671" spans="9:13" s="33" customFormat="1" ht="11.25" x14ac:dyDescent="0.15">
      <c r="I3671" s="34"/>
      <c r="J3671" s="34"/>
      <c r="K3671" s="35"/>
      <c r="L3671" s="34"/>
      <c r="M3671" s="34"/>
    </row>
    <row r="3672" spans="9:13" s="33" customFormat="1" ht="11.25" x14ac:dyDescent="0.15">
      <c r="I3672" s="34"/>
      <c r="J3672" s="34"/>
      <c r="K3672" s="35"/>
      <c r="L3672" s="34"/>
      <c r="M3672" s="34"/>
    </row>
    <row r="3673" spans="9:13" s="33" customFormat="1" ht="11.25" x14ac:dyDescent="0.15">
      <c r="I3673" s="34"/>
      <c r="J3673" s="34"/>
      <c r="K3673" s="35"/>
      <c r="L3673" s="34"/>
      <c r="M3673" s="34"/>
    </row>
    <row r="3674" spans="9:13" s="33" customFormat="1" ht="11.25" x14ac:dyDescent="0.15">
      <c r="I3674" s="34"/>
      <c r="J3674" s="34"/>
      <c r="K3674" s="35"/>
      <c r="L3674" s="34"/>
      <c r="M3674" s="34"/>
    </row>
    <row r="3675" spans="9:13" s="33" customFormat="1" ht="11.25" x14ac:dyDescent="0.15">
      <c r="I3675" s="34"/>
      <c r="J3675" s="34"/>
      <c r="K3675" s="35"/>
      <c r="L3675" s="34"/>
      <c r="M3675" s="34"/>
    </row>
    <row r="3676" spans="9:13" s="33" customFormat="1" ht="11.25" x14ac:dyDescent="0.15">
      <c r="I3676" s="34"/>
      <c r="J3676" s="34"/>
      <c r="K3676" s="35"/>
      <c r="L3676" s="34"/>
      <c r="M3676" s="34"/>
    </row>
    <row r="3677" spans="9:13" s="33" customFormat="1" ht="11.25" x14ac:dyDescent="0.15">
      <c r="I3677" s="34"/>
      <c r="J3677" s="34"/>
      <c r="K3677" s="35"/>
      <c r="L3677" s="34"/>
      <c r="M3677" s="34"/>
    </row>
    <row r="3678" spans="9:13" s="33" customFormat="1" ht="11.25" x14ac:dyDescent="0.15">
      <c r="I3678" s="34"/>
      <c r="J3678" s="34"/>
      <c r="K3678" s="35"/>
      <c r="L3678" s="34"/>
      <c r="M3678" s="34"/>
    </row>
    <row r="3679" spans="9:13" s="33" customFormat="1" ht="11.25" x14ac:dyDescent="0.15">
      <c r="I3679" s="34"/>
      <c r="J3679" s="34"/>
      <c r="K3679" s="35"/>
      <c r="L3679" s="34"/>
      <c r="M3679" s="34"/>
    </row>
    <row r="3680" spans="9:13" s="33" customFormat="1" ht="11.25" x14ac:dyDescent="0.15">
      <c r="I3680" s="34"/>
      <c r="J3680" s="34"/>
      <c r="K3680" s="35"/>
      <c r="L3680" s="34"/>
      <c r="M3680" s="34"/>
    </row>
    <row r="3681" spans="9:13" s="33" customFormat="1" ht="11.25" x14ac:dyDescent="0.15">
      <c r="I3681" s="34"/>
      <c r="J3681" s="34"/>
      <c r="K3681" s="35"/>
      <c r="L3681" s="34"/>
      <c r="M3681" s="34"/>
    </row>
    <row r="3682" spans="9:13" s="33" customFormat="1" ht="11.25" x14ac:dyDescent="0.15">
      <c r="I3682" s="34"/>
      <c r="J3682" s="34"/>
      <c r="K3682" s="35"/>
      <c r="L3682" s="34"/>
      <c r="M3682" s="34"/>
    </row>
    <row r="3683" spans="9:13" s="33" customFormat="1" ht="11.25" x14ac:dyDescent="0.15">
      <c r="I3683" s="34"/>
      <c r="J3683" s="34"/>
      <c r="K3683" s="35"/>
      <c r="L3683" s="34"/>
      <c r="M3683" s="34"/>
    </row>
    <row r="3684" spans="9:13" s="33" customFormat="1" ht="11.25" x14ac:dyDescent="0.15">
      <c r="I3684" s="34"/>
      <c r="J3684" s="34"/>
      <c r="K3684" s="35"/>
      <c r="L3684" s="34"/>
      <c r="M3684" s="34"/>
    </row>
    <row r="3685" spans="9:13" s="33" customFormat="1" ht="11.25" x14ac:dyDescent="0.15">
      <c r="I3685" s="34"/>
      <c r="J3685" s="34"/>
      <c r="K3685" s="35"/>
      <c r="L3685" s="34"/>
      <c r="M3685" s="34"/>
    </row>
    <row r="3686" spans="9:13" s="33" customFormat="1" ht="11.25" x14ac:dyDescent="0.15">
      <c r="I3686" s="34"/>
      <c r="J3686" s="34"/>
      <c r="K3686" s="35"/>
      <c r="L3686" s="34"/>
      <c r="M3686" s="34"/>
    </row>
    <row r="3687" spans="9:13" s="33" customFormat="1" ht="11.25" x14ac:dyDescent="0.15">
      <c r="I3687" s="34"/>
      <c r="J3687" s="34"/>
      <c r="K3687" s="35"/>
      <c r="L3687" s="34"/>
      <c r="M3687" s="34"/>
    </row>
    <row r="3688" spans="9:13" s="33" customFormat="1" ht="11.25" x14ac:dyDescent="0.15">
      <c r="I3688" s="34"/>
      <c r="J3688" s="34"/>
      <c r="K3688" s="35"/>
      <c r="L3688" s="34"/>
      <c r="M3688" s="34"/>
    </row>
    <row r="3689" spans="9:13" s="33" customFormat="1" ht="11.25" x14ac:dyDescent="0.15">
      <c r="I3689" s="34"/>
      <c r="J3689" s="34"/>
      <c r="K3689" s="35"/>
      <c r="L3689" s="34"/>
      <c r="M3689" s="34"/>
    </row>
    <row r="3690" spans="9:13" s="33" customFormat="1" ht="11.25" x14ac:dyDescent="0.15">
      <c r="I3690" s="34"/>
      <c r="J3690" s="34"/>
      <c r="K3690" s="35"/>
      <c r="L3690" s="34"/>
      <c r="M3690" s="34"/>
    </row>
    <row r="3691" spans="9:13" s="33" customFormat="1" ht="11.25" x14ac:dyDescent="0.15">
      <c r="I3691" s="34"/>
      <c r="J3691" s="34"/>
      <c r="K3691" s="35"/>
      <c r="L3691" s="34"/>
      <c r="M3691" s="34"/>
    </row>
    <row r="3692" spans="9:13" s="33" customFormat="1" ht="11.25" x14ac:dyDescent="0.15">
      <c r="I3692" s="34"/>
      <c r="J3692" s="34"/>
      <c r="K3692" s="35"/>
      <c r="L3692" s="34"/>
      <c r="M3692" s="34"/>
    </row>
    <row r="3693" spans="9:13" s="33" customFormat="1" ht="11.25" x14ac:dyDescent="0.15">
      <c r="I3693" s="34"/>
      <c r="J3693" s="34"/>
      <c r="K3693" s="35"/>
      <c r="L3693" s="34"/>
      <c r="M3693" s="34"/>
    </row>
    <row r="3694" spans="9:13" s="33" customFormat="1" ht="11.25" x14ac:dyDescent="0.15">
      <c r="I3694" s="34"/>
      <c r="J3694" s="34"/>
      <c r="K3694" s="35"/>
      <c r="L3694" s="34"/>
      <c r="M3694" s="34"/>
    </row>
    <row r="3695" spans="9:13" s="33" customFormat="1" ht="11.25" x14ac:dyDescent="0.15">
      <c r="I3695" s="34"/>
      <c r="J3695" s="34"/>
      <c r="K3695" s="35"/>
      <c r="L3695" s="34"/>
      <c r="M3695" s="34"/>
    </row>
    <row r="3696" spans="9:13" s="33" customFormat="1" ht="11.25" x14ac:dyDescent="0.15">
      <c r="I3696" s="34"/>
      <c r="J3696" s="34"/>
      <c r="K3696" s="35"/>
      <c r="L3696" s="34"/>
      <c r="M3696" s="34"/>
    </row>
    <row r="3697" spans="9:13" s="33" customFormat="1" ht="11.25" x14ac:dyDescent="0.15">
      <c r="I3697" s="34"/>
      <c r="J3697" s="34"/>
      <c r="K3697" s="35"/>
      <c r="L3697" s="34"/>
      <c r="M3697" s="34"/>
    </row>
    <row r="3698" spans="9:13" s="33" customFormat="1" ht="11.25" x14ac:dyDescent="0.15">
      <c r="I3698" s="34"/>
      <c r="J3698" s="34"/>
      <c r="K3698" s="35"/>
      <c r="L3698" s="34"/>
      <c r="M3698" s="34"/>
    </row>
    <row r="3699" spans="9:13" s="33" customFormat="1" ht="11.25" x14ac:dyDescent="0.15">
      <c r="I3699" s="34"/>
      <c r="J3699" s="34"/>
      <c r="K3699" s="35"/>
      <c r="L3699" s="34"/>
      <c r="M3699" s="34"/>
    </row>
    <row r="3700" spans="9:13" s="33" customFormat="1" ht="11.25" x14ac:dyDescent="0.15">
      <c r="I3700" s="34"/>
      <c r="J3700" s="34"/>
      <c r="K3700" s="35"/>
      <c r="L3700" s="34"/>
      <c r="M3700" s="34"/>
    </row>
    <row r="3701" spans="9:13" s="33" customFormat="1" ht="11.25" x14ac:dyDescent="0.15">
      <c r="I3701" s="34"/>
      <c r="J3701" s="34"/>
      <c r="K3701" s="35"/>
      <c r="L3701" s="34"/>
      <c r="M3701" s="34"/>
    </row>
    <row r="3702" spans="9:13" s="33" customFormat="1" ht="11.25" x14ac:dyDescent="0.15">
      <c r="I3702" s="34"/>
      <c r="J3702" s="34"/>
      <c r="K3702" s="35"/>
      <c r="L3702" s="34"/>
      <c r="M3702" s="34"/>
    </row>
    <row r="3703" spans="9:13" s="33" customFormat="1" ht="11.25" x14ac:dyDescent="0.15">
      <c r="I3703" s="34"/>
      <c r="J3703" s="34"/>
      <c r="K3703" s="35"/>
      <c r="L3703" s="34"/>
      <c r="M3703" s="34"/>
    </row>
    <row r="3704" spans="9:13" s="33" customFormat="1" ht="11.25" x14ac:dyDescent="0.15">
      <c r="I3704" s="34"/>
      <c r="J3704" s="34"/>
      <c r="K3704" s="35"/>
      <c r="L3704" s="34"/>
      <c r="M3704" s="34"/>
    </row>
    <row r="3705" spans="9:13" s="33" customFormat="1" ht="11.25" x14ac:dyDescent="0.15">
      <c r="I3705" s="34"/>
      <c r="J3705" s="34"/>
      <c r="K3705" s="35"/>
      <c r="L3705" s="34"/>
      <c r="M3705" s="34"/>
    </row>
    <row r="3706" spans="9:13" s="33" customFormat="1" ht="11.25" x14ac:dyDescent="0.15">
      <c r="I3706" s="34"/>
      <c r="J3706" s="34"/>
      <c r="K3706" s="35"/>
      <c r="L3706" s="34"/>
      <c r="M3706" s="34"/>
    </row>
    <row r="3707" spans="9:13" s="33" customFormat="1" ht="11.25" x14ac:dyDescent="0.15">
      <c r="I3707" s="34"/>
      <c r="J3707" s="34"/>
      <c r="K3707" s="35"/>
      <c r="L3707" s="34"/>
      <c r="M3707" s="34"/>
    </row>
    <row r="3708" spans="9:13" s="33" customFormat="1" ht="11.25" x14ac:dyDescent="0.15">
      <c r="I3708" s="34"/>
      <c r="J3708" s="34"/>
      <c r="K3708" s="35"/>
      <c r="L3708" s="34"/>
      <c r="M3708" s="34"/>
    </row>
    <row r="3709" spans="9:13" s="33" customFormat="1" ht="11.25" x14ac:dyDescent="0.15">
      <c r="I3709" s="34"/>
      <c r="J3709" s="34"/>
      <c r="K3709" s="35"/>
      <c r="L3709" s="34"/>
      <c r="M3709" s="34"/>
    </row>
    <row r="3710" spans="9:13" s="33" customFormat="1" ht="11.25" x14ac:dyDescent="0.15">
      <c r="I3710" s="34"/>
      <c r="J3710" s="34"/>
      <c r="K3710" s="35"/>
      <c r="L3710" s="34"/>
      <c r="M3710" s="34"/>
    </row>
    <row r="3711" spans="9:13" s="33" customFormat="1" ht="11.25" x14ac:dyDescent="0.15">
      <c r="I3711" s="34"/>
      <c r="J3711" s="34"/>
      <c r="K3711" s="35"/>
      <c r="L3711" s="34"/>
      <c r="M3711" s="34"/>
    </row>
    <row r="3712" spans="9:13" s="33" customFormat="1" ht="11.25" x14ac:dyDescent="0.15">
      <c r="I3712" s="34"/>
      <c r="J3712" s="34"/>
      <c r="K3712" s="35"/>
      <c r="L3712" s="34"/>
      <c r="M3712" s="34"/>
    </row>
    <row r="3713" spans="9:13" s="33" customFormat="1" ht="11.25" x14ac:dyDescent="0.15">
      <c r="I3713" s="34"/>
      <c r="J3713" s="34"/>
      <c r="K3713" s="35"/>
      <c r="L3713" s="34"/>
      <c r="M3713" s="34"/>
    </row>
    <row r="3714" spans="9:13" s="33" customFormat="1" ht="11.25" x14ac:dyDescent="0.15">
      <c r="I3714" s="34"/>
      <c r="J3714" s="34"/>
      <c r="K3714" s="35"/>
      <c r="L3714" s="34"/>
      <c r="M3714" s="34"/>
    </row>
    <row r="3715" spans="9:13" s="33" customFormat="1" ht="11.25" x14ac:dyDescent="0.15">
      <c r="I3715" s="34"/>
      <c r="J3715" s="34"/>
      <c r="K3715" s="35"/>
      <c r="L3715" s="34"/>
      <c r="M3715" s="34"/>
    </row>
    <row r="3716" spans="9:13" s="33" customFormat="1" ht="11.25" x14ac:dyDescent="0.15">
      <c r="I3716" s="34"/>
      <c r="J3716" s="34"/>
      <c r="K3716" s="35"/>
      <c r="L3716" s="34"/>
      <c r="M3716" s="34"/>
    </row>
    <row r="3717" spans="9:13" s="33" customFormat="1" ht="11.25" x14ac:dyDescent="0.15">
      <c r="I3717" s="34"/>
      <c r="J3717" s="34"/>
      <c r="K3717" s="35"/>
      <c r="L3717" s="34"/>
      <c r="M3717" s="34"/>
    </row>
    <row r="3718" spans="9:13" s="33" customFormat="1" ht="11.25" x14ac:dyDescent="0.15">
      <c r="I3718" s="34"/>
      <c r="J3718" s="34"/>
      <c r="K3718" s="35"/>
      <c r="L3718" s="34"/>
      <c r="M3718" s="34"/>
    </row>
    <row r="3719" spans="9:13" s="33" customFormat="1" ht="11.25" x14ac:dyDescent="0.15">
      <c r="I3719" s="34"/>
      <c r="J3719" s="34"/>
      <c r="K3719" s="35"/>
      <c r="L3719" s="34"/>
      <c r="M3719" s="34"/>
    </row>
    <row r="3720" spans="9:13" s="33" customFormat="1" ht="11.25" x14ac:dyDescent="0.15">
      <c r="I3720" s="34"/>
      <c r="J3720" s="34"/>
      <c r="K3720" s="35"/>
      <c r="L3720" s="34"/>
      <c r="M3720" s="34"/>
    </row>
    <row r="3721" spans="9:13" s="33" customFormat="1" ht="11.25" x14ac:dyDescent="0.15">
      <c r="I3721" s="34"/>
      <c r="J3721" s="34"/>
      <c r="K3721" s="35"/>
      <c r="L3721" s="34"/>
      <c r="M3721" s="34"/>
    </row>
    <row r="3722" spans="9:13" s="33" customFormat="1" ht="11.25" x14ac:dyDescent="0.15">
      <c r="I3722" s="34"/>
      <c r="J3722" s="34"/>
      <c r="K3722" s="35"/>
      <c r="L3722" s="34"/>
      <c r="M3722" s="34"/>
    </row>
    <row r="3723" spans="9:13" s="33" customFormat="1" ht="11.25" x14ac:dyDescent="0.15">
      <c r="I3723" s="34"/>
      <c r="J3723" s="34"/>
      <c r="K3723" s="35"/>
      <c r="L3723" s="34"/>
      <c r="M3723" s="34"/>
    </row>
    <row r="3724" spans="9:13" s="33" customFormat="1" ht="11.25" x14ac:dyDescent="0.15">
      <c r="I3724" s="34"/>
      <c r="J3724" s="34"/>
      <c r="K3724" s="35"/>
      <c r="L3724" s="34"/>
      <c r="M3724" s="34"/>
    </row>
    <row r="3725" spans="9:13" s="33" customFormat="1" ht="11.25" x14ac:dyDescent="0.15">
      <c r="I3725" s="34"/>
      <c r="J3725" s="34"/>
      <c r="K3725" s="35"/>
      <c r="L3725" s="34"/>
      <c r="M3725" s="34"/>
    </row>
    <row r="3726" spans="9:13" s="33" customFormat="1" ht="11.25" x14ac:dyDescent="0.15">
      <c r="I3726" s="34"/>
      <c r="J3726" s="34"/>
      <c r="K3726" s="35"/>
      <c r="L3726" s="34"/>
      <c r="M3726" s="34"/>
    </row>
    <row r="3727" spans="9:13" s="33" customFormat="1" ht="11.25" x14ac:dyDescent="0.15">
      <c r="I3727" s="34"/>
      <c r="J3727" s="34"/>
      <c r="K3727" s="35"/>
      <c r="L3727" s="34"/>
      <c r="M3727" s="34"/>
    </row>
    <row r="3728" spans="9:13" s="33" customFormat="1" ht="11.25" x14ac:dyDescent="0.15">
      <c r="I3728" s="34"/>
      <c r="J3728" s="34"/>
      <c r="K3728" s="35"/>
      <c r="L3728" s="34"/>
      <c r="M3728" s="34"/>
    </row>
    <row r="3729" spans="9:13" s="33" customFormat="1" ht="11.25" x14ac:dyDescent="0.15">
      <c r="I3729" s="34"/>
      <c r="J3729" s="34"/>
      <c r="K3729" s="35"/>
      <c r="L3729" s="34"/>
      <c r="M3729" s="34"/>
    </row>
    <row r="3730" spans="9:13" s="33" customFormat="1" ht="11.25" x14ac:dyDescent="0.15">
      <c r="I3730" s="34"/>
      <c r="J3730" s="34"/>
      <c r="K3730" s="35"/>
      <c r="L3730" s="34"/>
      <c r="M3730" s="34"/>
    </row>
    <row r="3731" spans="9:13" s="33" customFormat="1" ht="11.25" x14ac:dyDescent="0.15">
      <c r="I3731" s="34"/>
      <c r="J3731" s="34"/>
      <c r="K3731" s="35"/>
      <c r="L3731" s="34"/>
      <c r="M3731" s="34"/>
    </row>
    <row r="3732" spans="9:13" s="33" customFormat="1" ht="11.25" x14ac:dyDescent="0.15">
      <c r="I3732" s="34"/>
      <c r="J3732" s="34"/>
      <c r="K3732" s="35"/>
      <c r="L3732" s="34"/>
      <c r="M3732" s="34"/>
    </row>
    <row r="3733" spans="9:13" s="33" customFormat="1" ht="11.25" x14ac:dyDescent="0.15">
      <c r="I3733" s="34"/>
      <c r="J3733" s="34"/>
      <c r="K3733" s="35"/>
      <c r="L3733" s="34"/>
      <c r="M3733" s="34"/>
    </row>
    <row r="3734" spans="9:13" s="33" customFormat="1" ht="11.25" x14ac:dyDescent="0.15">
      <c r="I3734" s="34"/>
      <c r="J3734" s="34"/>
      <c r="K3734" s="35"/>
      <c r="L3734" s="34"/>
      <c r="M3734" s="34"/>
    </row>
    <row r="3735" spans="9:13" s="33" customFormat="1" ht="11.25" x14ac:dyDescent="0.15">
      <c r="I3735" s="34"/>
      <c r="J3735" s="34"/>
      <c r="K3735" s="35"/>
      <c r="L3735" s="34"/>
      <c r="M3735" s="34"/>
    </row>
    <row r="3736" spans="9:13" s="33" customFormat="1" ht="11.25" x14ac:dyDescent="0.15">
      <c r="I3736" s="34"/>
      <c r="J3736" s="34"/>
      <c r="K3736" s="35"/>
      <c r="L3736" s="34"/>
      <c r="M3736" s="34"/>
    </row>
    <row r="3737" spans="9:13" s="33" customFormat="1" ht="11.25" x14ac:dyDescent="0.15">
      <c r="I3737" s="34"/>
      <c r="J3737" s="34"/>
      <c r="K3737" s="35"/>
      <c r="L3737" s="34"/>
      <c r="M3737" s="34"/>
    </row>
    <row r="3738" spans="9:13" s="33" customFormat="1" ht="11.25" x14ac:dyDescent="0.15">
      <c r="I3738" s="34"/>
      <c r="J3738" s="34"/>
      <c r="K3738" s="35"/>
      <c r="L3738" s="34"/>
      <c r="M3738" s="34"/>
    </row>
    <row r="3739" spans="9:13" s="33" customFormat="1" ht="11.25" x14ac:dyDescent="0.15">
      <c r="I3739" s="34"/>
      <c r="J3739" s="34"/>
      <c r="K3739" s="35"/>
      <c r="L3739" s="34"/>
      <c r="M3739" s="34"/>
    </row>
    <row r="3740" spans="9:13" s="33" customFormat="1" ht="11.25" x14ac:dyDescent="0.15">
      <c r="I3740" s="34"/>
      <c r="J3740" s="34"/>
      <c r="K3740" s="35"/>
      <c r="L3740" s="34"/>
      <c r="M3740" s="34"/>
    </row>
    <row r="3741" spans="9:13" s="33" customFormat="1" ht="11.25" x14ac:dyDescent="0.15">
      <c r="I3741" s="34"/>
      <c r="J3741" s="34"/>
      <c r="K3741" s="35"/>
      <c r="L3741" s="34"/>
      <c r="M3741" s="34"/>
    </row>
    <row r="3742" spans="9:13" s="33" customFormat="1" ht="11.25" x14ac:dyDescent="0.15">
      <c r="I3742" s="34"/>
      <c r="J3742" s="34"/>
      <c r="K3742" s="35"/>
      <c r="L3742" s="34"/>
      <c r="M3742" s="34"/>
    </row>
    <row r="3743" spans="9:13" s="33" customFormat="1" ht="11.25" x14ac:dyDescent="0.15">
      <c r="I3743" s="34"/>
      <c r="J3743" s="34"/>
      <c r="K3743" s="35"/>
      <c r="L3743" s="34"/>
      <c r="M3743" s="34"/>
    </row>
    <row r="3744" spans="9:13" s="33" customFormat="1" ht="11.25" x14ac:dyDescent="0.15">
      <c r="I3744" s="34"/>
      <c r="J3744" s="34"/>
      <c r="K3744" s="35"/>
      <c r="L3744" s="34"/>
      <c r="M3744" s="34"/>
    </row>
    <row r="3745" spans="9:13" s="33" customFormat="1" ht="11.25" x14ac:dyDescent="0.15">
      <c r="I3745" s="34"/>
      <c r="J3745" s="34"/>
      <c r="K3745" s="35"/>
      <c r="L3745" s="34"/>
      <c r="M3745" s="34"/>
    </row>
    <row r="3746" spans="9:13" s="33" customFormat="1" ht="11.25" x14ac:dyDescent="0.15">
      <c r="I3746" s="34"/>
      <c r="J3746" s="34"/>
      <c r="K3746" s="35"/>
      <c r="L3746" s="34"/>
      <c r="M3746" s="34"/>
    </row>
    <row r="3747" spans="9:13" s="33" customFormat="1" ht="11.25" x14ac:dyDescent="0.15">
      <c r="I3747" s="34"/>
      <c r="J3747" s="34"/>
      <c r="K3747" s="35"/>
      <c r="L3747" s="34"/>
      <c r="M3747" s="34"/>
    </row>
    <row r="3748" spans="9:13" s="33" customFormat="1" ht="11.25" x14ac:dyDescent="0.15">
      <c r="I3748" s="34"/>
      <c r="J3748" s="34"/>
      <c r="K3748" s="35"/>
      <c r="L3748" s="34"/>
      <c r="M3748" s="34"/>
    </row>
    <row r="3749" spans="9:13" s="33" customFormat="1" ht="11.25" x14ac:dyDescent="0.15">
      <c r="I3749" s="34"/>
      <c r="J3749" s="34"/>
      <c r="K3749" s="35"/>
      <c r="L3749" s="34"/>
      <c r="M3749" s="34"/>
    </row>
    <row r="3750" spans="9:13" s="33" customFormat="1" ht="11.25" x14ac:dyDescent="0.15">
      <c r="I3750" s="34"/>
      <c r="J3750" s="34"/>
      <c r="K3750" s="35"/>
      <c r="L3750" s="34"/>
      <c r="M3750" s="34"/>
    </row>
    <row r="3751" spans="9:13" s="33" customFormat="1" ht="11.25" x14ac:dyDescent="0.15">
      <c r="I3751" s="34"/>
      <c r="J3751" s="34"/>
      <c r="K3751" s="35"/>
      <c r="L3751" s="34"/>
      <c r="M3751" s="34"/>
    </row>
    <row r="3752" spans="9:13" s="33" customFormat="1" ht="11.25" x14ac:dyDescent="0.15">
      <c r="I3752" s="34"/>
      <c r="J3752" s="34"/>
      <c r="K3752" s="35"/>
      <c r="L3752" s="34"/>
      <c r="M3752" s="34"/>
    </row>
    <row r="3753" spans="9:13" s="33" customFormat="1" ht="11.25" x14ac:dyDescent="0.15">
      <c r="I3753" s="34"/>
      <c r="J3753" s="34"/>
      <c r="K3753" s="35"/>
      <c r="L3753" s="34"/>
      <c r="M3753" s="34"/>
    </row>
    <row r="3754" spans="9:13" s="33" customFormat="1" ht="11.25" x14ac:dyDescent="0.15">
      <c r="I3754" s="34"/>
      <c r="J3754" s="34"/>
      <c r="K3754" s="35"/>
      <c r="L3754" s="34"/>
      <c r="M3754" s="34"/>
    </row>
    <row r="3755" spans="9:13" s="33" customFormat="1" ht="11.25" x14ac:dyDescent="0.15">
      <c r="I3755" s="34"/>
      <c r="J3755" s="34"/>
      <c r="K3755" s="35"/>
      <c r="L3755" s="34"/>
      <c r="M3755" s="34"/>
    </row>
    <row r="3756" spans="9:13" s="33" customFormat="1" ht="11.25" x14ac:dyDescent="0.15">
      <c r="I3756" s="34"/>
      <c r="J3756" s="34"/>
      <c r="K3756" s="35"/>
      <c r="L3756" s="34"/>
      <c r="M3756" s="34"/>
    </row>
    <row r="3757" spans="9:13" s="33" customFormat="1" ht="11.25" x14ac:dyDescent="0.15">
      <c r="I3757" s="34"/>
      <c r="J3757" s="34"/>
      <c r="K3757" s="35"/>
      <c r="L3757" s="34"/>
      <c r="M3757" s="34"/>
    </row>
    <row r="3758" spans="9:13" s="33" customFormat="1" ht="11.25" x14ac:dyDescent="0.15">
      <c r="I3758" s="34"/>
      <c r="J3758" s="34"/>
      <c r="K3758" s="35"/>
      <c r="L3758" s="34"/>
      <c r="M3758" s="34"/>
    </row>
    <row r="3759" spans="9:13" s="33" customFormat="1" ht="11.25" x14ac:dyDescent="0.15">
      <c r="I3759" s="34"/>
      <c r="J3759" s="34"/>
      <c r="K3759" s="35"/>
      <c r="L3759" s="34"/>
      <c r="M3759" s="34"/>
    </row>
    <row r="3760" spans="9:13" s="33" customFormat="1" ht="11.25" x14ac:dyDescent="0.15">
      <c r="I3760" s="34"/>
      <c r="J3760" s="34"/>
      <c r="K3760" s="35"/>
      <c r="L3760" s="34"/>
      <c r="M3760" s="34"/>
    </row>
    <row r="3761" spans="9:13" s="33" customFormat="1" ht="11.25" x14ac:dyDescent="0.15">
      <c r="I3761" s="34"/>
      <c r="J3761" s="34"/>
      <c r="K3761" s="35"/>
      <c r="L3761" s="34"/>
      <c r="M3761" s="34"/>
    </row>
    <row r="3762" spans="9:13" s="33" customFormat="1" ht="11.25" x14ac:dyDescent="0.15">
      <c r="I3762" s="34"/>
      <c r="J3762" s="34"/>
      <c r="K3762" s="35"/>
      <c r="L3762" s="34"/>
      <c r="M3762" s="34"/>
    </row>
    <row r="3763" spans="9:13" s="33" customFormat="1" ht="11.25" x14ac:dyDescent="0.15">
      <c r="I3763" s="34"/>
      <c r="J3763" s="34"/>
      <c r="K3763" s="35"/>
      <c r="L3763" s="34"/>
      <c r="M3763" s="34"/>
    </row>
    <row r="3764" spans="9:13" s="33" customFormat="1" ht="11.25" x14ac:dyDescent="0.15">
      <c r="I3764" s="34"/>
      <c r="J3764" s="34"/>
      <c r="K3764" s="35"/>
      <c r="L3764" s="34"/>
      <c r="M3764" s="34"/>
    </row>
    <row r="3765" spans="9:13" s="33" customFormat="1" ht="11.25" x14ac:dyDescent="0.15">
      <c r="I3765" s="34"/>
      <c r="J3765" s="34"/>
      <c r="K3765" s="35"/>
      <c r="L3765" s="34"/>
      <c r="M3765" s="34"/>
    </row>
    <row r="3766" spans="9:13" s="33" customFormat="1" ht="11.25" x14ac:dyDescent="0.15">
      <c r="I3766" s="34"/>
      <c r="J3766" s="34"/>
      <c r="K3766" s="35"/>
      <c r="L3766" s="34"/>
      <c r="M3766" s="34"/>
    </row>
    <row r="3767" spans="9:13" s="33" customFormat="1" ht="11.25" x14ac:dyDescent="0.15">
      <c r="I3767" s="34"/>
      <c r="J3767" s="34"/>
      <c r="K3767" s="35"/>
      <c r="L3767" s="34"/>
      <c r="M3767" s="34"/>
    </row>
    <row r="3768" spans="9:13" s="33" customFormat="1" ht="11.25" x14ac:dyDescent="0.15">
      <c r="I3768" s="34"/>
      <c r="J3768" s="34"/>
      <c r="K3768" s="35"/>
      <c r="L3768" s="34"/>
      <c r="M3768" s="34"/>
    </row>
    <row r="3769" spans="9:13" s="33" customFormat="1" ht="11.25" x14ac:dyDescent="0.15">
      <c r="I3769" s="34"/>
      <c r="J3769" s="34"/>
      <c r="K3769" s="35"/>
      <c r="L3769" s="34"/>
      <c r="M3769" s="34"/>
    </row>
    <row r="3770" spans="9:13" s="33" customFormat="1" ht="11.25" x14ac:dyDescent="0.15">
      <c r="I3770" s="34"/>
      <c r="J3770" s="34"/>
      <c r="K3770" s="35"/>
      <c r="L3770" s="34"/>
      <c r="M3770" s="34"/>
    </row>
    <row r="3771" spans="9:13" s="33" customFormat="1" ht="11.25" x14ac:dyDescent="0.15">
      <c r="I3771" s="34"/>
      <c r="J3771" s="34"/>
      <c r="K3771" s="35"/>
      <c r="L3771" s="34"/>
      <c r="M3771" s="34"/>
    </row>
    <row r="3772" spans="9:13" s="33" customFormat="1" ht="11.25" x14ac:dyDescent="0.15">
      <c r="I3772" s="34"/>
      <c r="J3772" s="34"/>
      <c r="K3772" s="35"/>
      <c r="L3772" s="34"/>
      <c r="M3772" s="34"/>
    </row>
    <row r="3773" spans="9:13" s="33" customFormat="1" ht="11.25" x14ac:dyDescent="0.15">
      <c r="I3773" s="34"/>
      <c r="J3773" s="34"/>
      <c r="K3773" s="35"/>
      <c r="L3773" s="34"/>
      <c r="M3773" s="34"/>
    </row>
    <row r="3774" spans="9:13" s="33" customFormat="1" ht="11.25" x14ac:dyDescent="0.15">
      <c r="I3774" s="34"/>
      <c r="J3774" s="34"/>
      <c r="K3774" s="35"/>
      <c r="L3774" s="34"/>
      <c r="M3774" s="34"/>
    </row>
    <row r="3775" spans="9:13" s="33" customFormat="1" ht="11.25" x14ac:dyDescent="0.15">
      <c r="I3775" s="34"/>
      <c r="J3775" s="34"/>
      <c r="K3775" s="35"/>
      <c r="L3775" s="34"/>
      <c r="M3775" s="34"/>
    </row>
    <row r="3776" spans="9:13" s="33" customFormat="1" ht="11.25" x14ac:dyDescent="0.15">
      <c r="I3776" s="34"/>
      <c r="J3776" s="34"/>
      <c r="K3776" s="35"/>
      <c r="L3776" s="34"/>
      <c r="M3776" s="34"/>
    </row>
    <row r="3777" spans="9:13" s="33" customFormat="1" ht="11.25" x14ac:dyDescent="0.15">
      <c r="I3777" s="34"/>
      <c r="J3777" s="34"/>
      <c r="K3777" s="35"/>
      <c r="L3777" s="34"/>
      <c r="M3777" s="34"/>
    </row>
    <row r="3778" spans="9:13" s="33" customFormat="1" ht="11.25" x14ac:dyDescent="0.15">
      <c r="I3778" s="34"/>
      <c r="J3778" s="34"/>
      <c r="K3778" s="35"/>
      <c r="L3778" s="34"/>
      <c r="M3778" s="34"/>
    </row>
    <row r="3779" spans="9:13" s="33" customFormat="1" ht="11.25" x14ac:dyDescent="0.15">
      <c r="I3779" s="34"/>
      <c r="J3779" s="34"/>
      <c r="K3779" s="35"/>
      <c r="L3779" s="34"/>
      <c r="M3779" s="34"/>
    </row>
    <row r="3780" spans="9:13" s="33" customFormat="1" ht="11.25" x14ac:dyDescent="0.15">
      <c r="I3780" s="34"/>
      <c r="J3780" s="34"/>
      <c r="K3780" s="35"/>
      <c r="L3780" s="34"/>
      <c r="M3780" s="34"/>
    </row>
    <row r="3781" spans="9:13" s="33" customFormat="1" ht="11.25" x14ac:dyDescent="0.15">
      <c r="I3781" s="34"/>
      <c r="J3781" s="34"/>
      <c r="K3781" s="35"/>
      <c r="L3781" s="34"/>
      <c r="M3781" s="34"/>
    </row>
    <row r="3782" spans="9:13" s="33" customFormat="1" ht="11.25" x14ac:dyDescent="0.15">
      <c r="I3782" s="34"/>
      <c r="J3782" s="34"/>
      <c r="K3782" s="35"/>
      <c r="L3782" s="34"/>
      <c r="M3782" s="34"/>
    </row>
    <row r="3783" spans="9:13" s="33" customFormat="1" ht="11.25" x14ac:dyDescent="0.15">
      <c r="I3783" s="34"/>
      <c r="J3783" s="34"/>
      <c r="K3783" s="35"/>
      <c r="L3783" s="34"/>
      <c r="M3783" s="34"/>
    </row>
    <row r="3784" spans="9:13" s="33" customFormat="1" ht="11.25" x14ac:dyDescent="0.15">
      <c r="I3784" s="34"/>
      <c r="J3784" s="34"/>
      <c r="K3784" s="35"/>
      <c r="L3784" s="34"/>
      <c r="M3784" s="34"/>
    </row>
    <row r="3785" spans="9:13" s="33" customFormat="1" ht="11.25" x14ac:dyDescent="0.15">
      <c r="I3785" s="34"/>
      <c r="J3785" s="34"/>
      <c r="K3785" s="35"/>
      <c r="L3785" s="34"/>
      <c r="M3785" s="34"/>
    </row>
    <row r="3786" spans="9:13" s="33" customFormat="1" ht="11.25" x14ac:dyDescent="0.15">
      <c r="I3786" s="34"/>
      <c r="J3786" s="34"/>
      <c r="K3786" s="35"/>
      <c r="L3786" s="34"/>
      <c r="M3786" s="34"/>
    </row>
    <row r="3787" spans="9:13" s="33" customFormat="1" ht="11.25" x14ac:dyDescent="0.15">
      <c r="I3787" s="34"/>
      <c r="J3787" s="34"/>
      <c r="K3787" s="35"/>
      <c r="L3787" s="34"/>
      <c r="M3787" s="34"/>
    </row>
    <row r="3788" spans="9:13" s="33" customFormat="1" ht="11.25" x14ac:dyDescent="0.15">
      <c r="I3788" s="34"/>
      <c r="J3788" s="34"/>
      <c r="K3788" s="35"/>
      <c r="L3788" s="34"/>
      <c r="M3788" s="34"/>
    </row>
    <row r="3789" spans="9:13" s="33" customFormat="1" ht="11.25" x14ac:dyDescent="0.15">
      <c r="I3789" s="34"/>
      <c r="J3789" s="34"/>
      <c r="K3789" s="35"/>
      <c r="L3789" s="34"/>
      <c r="M3789" s="34"/>
    </row>
    <row r="3790" spans="9:13" s="33" customFormat="1" ht="11.25" x14ac:dyDescent="0.15">
      <c r="I3790" s="34"/>
      <c r="J3790" s="34"/>
      <c r="K3790" s="35"/>
      <c r="L3790" s="34"/>
      <c r="M3790" s="34"/>
    </row>
    <row r="3791" spans="9:13" s="33" customFormat="1" ht="11.25" x14ac:dyDescent="0.15">
      <c r="I3791" s="34"/>
      <c r="J3791" s="34"/>
      <c r="K3791" s="35"/>
      <c r="L3791" s="34"/>
      <c r="M3791" s="34"/>
    </row>
    <row r="3792" spans="9:13" s="33" customFormat="1" ht="11.25" x14ac:dyDescent="0.15">
      <c r="I3792" s="34"/>
      <c r="J3792" s="34"/>
      <c r="K3792" s="35"/>
      <c r="L3792" s="34"/>
      <c r="M3792" s="34"/>
    </row>
    <row r="3793" spans="9:13" s="33" customFormat="1" ht="11.25" x14ac:dyDescent="0.15">
      <c r="I3793" s="34"/>
      <c r="J3793" s="34"/>
      <c r="K3793" s="35"/>
      <c r="L3793" s="34"/>
      <c r="M3793" s="34"/>
    </row>
    <row r="3794" spans="9:13" s="33" customFormat="1" ht="11.25" x14ac:dyDescent="0.15">
      <c r="I3794" s="34"/>
      <c r="J3794" s="34"/>
      <c r="K3794" s="35"/>
      <c r="L3794" s="34"/>
      <c r="M3794" s="34"/>
    </row>
    <row r="3795" spans="9:13" s="33" customFormat="1" ht="11.25" x14ac:dyDescent="0.15">
      <c r="I3795" s="34"/>
      <c r="J3795" s="34"/>
      <c r="K3795" s="35"/>
      <c r="L3795" s="34"/>
      <c r="M3795" s="34"/>
    </row>
    <row r="3796" spans="9:13" s="33" customFormat="1" ht="11.25" x14ac:dyDescent="0.15">
      <c r="I3796" s="34"/>
      <c r="J3796" s="34"/>
      <c r="K3796" s="35"/>
      <c r="L3796" s="34"/>
      <c r="M3796" s="34"/>
    </row>
    <row r="3797" spans="9:13" s="33" customFormat="1" ht="11.25" x14ac:dyDescent="0.15">
      <c r="I3797" s="34"/>
      <c r="J3797" s="34"/>
      <c r="K3797" s="35"/>
      <c r="L3797" s="34"/>
      <c r="M3797" s="34"/>
    </row>
    <row r="3798" spans="9:13" s="33" customFormat="1" ht="11.25" x14ac:dyDescent="0.15">
      <c r="I3798" s="34"/>
      <c r="J3798" s="34"/>
      <c r="K3798" s="35"/>
      <c r="L3798" s="34"/>
      <c r="M3798" s="34"/>
    </row>
    <row r="3799" spans="9:13" s="33" customFormat="1" ht="11.25" x14ac:dyDescent="0.15">
      <c r="I3799" s="34"/>
      <c r="J3799" s="34"/>
      <c r="K3799" s="35"/>
      <c r="L3799" s="34"/>
      <c r="M3799" s="34"/>
    </row>
    <row r="3800" spans="9:13" s="33" customFormat="1" ht="11.25" x14ac:dyDescent="0.15">
      <c r="I3800" s="34"/>
      <c r="J3800" s="34"/>
      <c r="K3800" s="35"/>
      <c r="L3800" s="34"/>
      <c r="M3800" s="34"/>
    </row>
    <row r="3801" spans="9:13" s="33" customFormat="1" ht="11.25" x14ac:dyDescent="0.15">
      <c r="I3801" s="34"/>
      <c r="J3801" s="34"/>
      <c r="K3801" s="35"/>
      <c r="L3801" s="34"/>
      <c r="M3801" s="34"/>
    </row>
    <row r="3802" spans="9:13" s="33" customFormat="1" ht="11.25" x14ac:dyDescent="0.15">
      <c r="I3802" s="34"/>
      <c r="J3802" s="34"/>
      <c r="K3802" s="35"/>
      <c r="L3802" s="34"/>
      <c r="M3802" s="34"/>
    </row>
    <row r="3803" spans="9:13" s="33" customFormat="1" ht="11.25" x14ac:dyDescent="0.15">
      <c r="I3803" s="34"/>
      <c r="J3803" s="34"/>
      <c r="K3803" s="35"/>
      <c r="L3803" s="34"/>
      <c r="M3803" s="34"/>
    </row>
    <row r="3804" spans="9:13" s="33" customFormat="1" ht="11.25" x14ac:dyDescent="0.15">
      <c r="I3804" s="34"/>
      <c r="J3804" s="34"/>
      <c r="K3804" s="35"/>
      <c r="L3804" s="34"/>
      <c r="M3804" s="34"/>
    </row>
    <row r="3805" spans="9:13" s="33" customFormat="1" ht="11.25" x14ac:dyDescent="0.15">
      <c r="I3805" s="34"/>
      <c r="J3805" s="34"/>
      <c r="K3805" s="35"/>
      <c r="L3805" s="34"/>
      <c r="M3805" s="34"/>
    </row>
    <row r="3806" spans="9:13" s="33" customFormat="1" ht="11.25" x14ac:dyDescent="0.15">
      <c r="I3806" s="34"/>
      <c r="J3806" s="34"/>
      <c r="K3806" s="35"/>
      <c r="L3806" s="34"/>
      <c r="M3806" s="34"/>
    </row>
    <row r="3807" spans="9:13" s="33" customFormat="1" ht="11.25" x14ac:dyDescent="0.15">
      <c r="I3807" s="34"/>
      <c r="J3807" s="34"/>
      <c r="K3807" s="35"/>
      <c r="L3807" s="34"/>
      <c r="M3807" s="34"/>
    </row>
    <row r="3808" spans="9:13" s="33" customFormat="1" ht="11.25" x14ac:dyDescent="0.15">
      <c r="I3808" s="34"/>
      <c r="J3808" s="34"/>
      <c r="K3808" s="35"/>
      <c r="L3808" s="34"/>
      <c r="M3808" s="34"/>
    </row>
    <row r="3809" spans="9:13" s="33" customFormat="1" ht="11.25" x14ac:dyDescent="0.15">
      <c r="I3809" s="34"/>
      <c r="J3809" s="34"/>
      <c r="K3809" s="35"/>
      <c r="L3809" s="34"/>
      <c r="M3809" s="34"/>
    </row>
    <row r="3810" spans="9:13" s="33" customFormat="1" ht="11.25" x14ac:dyDescent="0.15">
      <c r="I3810" s="34"/>
      <c r="J3810" s="34"/>
      <c r="K3810" s="35"/>
      <c r="L3810" s="34"/>
      <c r="M3810" s="34"/>
    </row>
    <row r="3811" spans="9:13" s="33" customFormat="1" ht="11.25" x14ac:dyDescent="0.15">
      <c r="I3811" s="34"/>
      <c r="J3811" s="34"/>
      <c r="K3811" s="35"/>
      <c r="L3811" s="34"/>
      <c r="M3811" s="34"/>
    </row>
    <row r="3812" spans="9:13" s="33" customFormat="1" ht="11.25" x14ac:dyDescent="0.15">
      <c r="I3812" s="34"/>
      <c r="J3812" s="34"/>
      <c r="K3812" s="35"/>
      <c r="L3812" s="34"/>
      <c r="M3812" s="34"/>
    </row>
    <row r="3813" spans="9:13" s="33" customFormat="1" ht="11.25" x14ac:dyDescent="0.15">
      <c r="I3813" s="34"/>
      <c r="J3813" s="34"/>
      <c r="K3813" s="35"/>
      <c r="L3813" s="34"/>
      <c r="M3813" s="34"/>
    </row>
    <row r="3814" spans="9:13" s="33" customFormat="1" ht="11.25" x14ac:dyDescent="0.15">
      <c r="I3814" s="34"/>
      <c r="J3814" s="34"/>
      <c r="K3814" s="35"/>
      <c r="L3814" s="34"/>
      <c r="M3814" s="34"/>
    </row>
    <row r="3815" spans="9:13" s="33" customFormat="1" ht="11.25" x14ac:dyDescent="0.15">
      <c r="I3815" s="34"/>
      <c r="J3815" s="34"/>
      <c r="K3815" s="35"/>
      <c r="L3815" s="34"/>
      <c r="M3815" s="34"/>
    </row>
    <row r="3816" spans="9:13" s="33" customFormat="1" ht="11.25" x14ac:dyDescent="0.15">
      <c r="I3816" s="34"/>
      <c r="J3816" s="34"/>
      <c r="K3816" s="35"/>
      <c r="L3816" s="34"/>
      <c r="M3816" s="34"/>
    </row>
    <row r="3817" spans="9:13" s="33" customFormat="1" ht="11.25" x14ac:dyDescent="0.15">
      <c r="I3817" s="34"/>
      <c r="J3817" s="34"/>
      <c r="K3817" s="35"/>
      <c r="L3817" s="34"/>
      <c r="M3817" s="34"/>
    </row>
    <row r="3818" spans="9:13" s="33" customFormat="1" ht="11.25" x14ac:dyDescent="0.15">
      <c r="I3818" s="34"/>
      <c r="J3818" s="34"/>
      <c r="K3818" s="35"/>
      <c r="L3818" s="34"/>
      <c r="M3818" s="34"/>
    </row>
    <row r="3819" spans="9:13" s="33" customFormat="1" ht="11.25" x14ac:dyDescent="0.15">
      <c r="I3819" s="34"/>
      <c r="J3819" s="34"/>
      <c r="K3819" s="35"/>
      <c r="L3819" s="34"/>
      <c r="M3819" s="34"/>
    </row>
    <row r="3820" spans="9:13" s="33" customFormat="1" ht="11.25" x14ac:dyDescent="0.15">
      <c r="I3820" s="34"/>
      <c r="J3820" s="34"/>
      <c r="K3820" s="35"/>
      <c r="L3820" s="34"/>
      <c r="M3820" s="34"/>
    </row>
    <row r="3821" spans="9:13" s="33" customFormat="1" ht="11.25" x14ac:dyDescent="0.15">
      <c r="I3821" s="34"/>
      <c r="J3821" s="34"/>
      <c r="K3821" s="35"/>
      <c r="L3821" s="34"/>
      <c r="M3821" s="34"/>
    </row>
    <row r="3822" spans="9:13" s="33" customFormat="1" ht="11.25" x14ac:dyDescent="0.15">
      <c r="I3822" s="34"/>
      <c r="J3822" s="34"/>
      <c r="K3822" s="35"/>
      <c r="L3822" s="34"/>
      <c r="M3822" s="34"/>
    </row>
    <row r="3823" spans="9:13" s="33" customFormat="1" ht="11.25" x14ac:dyDescent="0.15">
      <c r="I3823" s="34"/>
      <c r="J3823" s="34"/>
      <c r="K3823" s="35"/>
      <c r="L3823" s="34"/>
      <c r="M3823" s="34"/>
    </row>
    <row r="3824" spans="9:13" s="33" customFormat="1" ht="11.25" x14ac:dyDescent="0.15">
      <c r="I3824" s="34"/>
      <c r="J3824" s="34"/>
      <c r="K3824" s="35"/>
      <c r="L3824" s="34"/>
      <c r="M3824" s="34"/>
    </row>
    <row r="3825" spans="9:13" s="33" customFormat="1" ht="11.25" x14ac:dyDescent="0.15">
      <c r="I3825" s="34"/>
      <c r="J3825" s="34"/>
      <c r="K3825" s="35"/>
      <c r="L3825" s="34"/>
      <c r="M3825" s="34"/>
    </row>
    <row r="3826" spans="9:13" s="33" customFormat="1" ht="11.25" x14ac:dyDescent="0.15">
      <c r="I3826" s="34"/>
      <c r="J3826" s="34"/>
      <c r="K3826" s="35"/>
      <c r="L3826" s="34"/>
      <c r="M3826" s="34"/>
    </row>
    <row r="3827" spans="9:13" s="33" customFormat="1" ht="11.25" x14ac:dyDescent="0.15">
      <c r="I3827" s="34"/>
      <c r="J3827" s="34"/>
      <c r="K3827" s="35"/>
      <c r="L3827" s="34"/>
      <c r="M3827" s="34"/>
    </row>
    <row r="3828" spans="9:13" s="33" customFormat="1" ht="11.25" x14ac:dyDescent="0.15">
      <c r="I3828" s="34"/>
      <c r="J3828" s="34"/>
      <c r="K3828" s="35"/>
      <c r="L3828" s="34"/>
      <c r="M3828" s="34"/>
    </row>
    <row r="3829" spans="9:13" s="33" customFormat="1" ht="11.25" x14ac:dyDescent="0.15">
      <c r="I3829" s="34"/>
      <c r="J3829" s="34"/>
      <c r="K3829" s="35"/>
      <c r="L3829" s="34"/>
      <c r="M3829" s="34"/>
    </row>
    <row r="3830" spans="9:13" s="33" customFormat="1" ht="11.25" x14ac:dyDescent="0.15">
      <c r="I3830" s="34"/>
      <c r="J3830" s="34"/>
      <c r="K3830" s="35"/>
      <c r="L3830" s="34"/>
      <c r="M3830" s="34"/>
    </row>
    <row r="3831" spans="9:13" s="33" customFormat="1" ht="11.25" x14ac:dyDescent="0.15">
      <c r="I3831" s="34"/>
      <c r="J3831" s="34"/>
      <c r="K3831" s="35"/>
      <c r="L3831" s="34"/>
      <c r="M3831" s="34"/>
    </row>
    <row r="3832" spans="9:13" s="33" customFormat="1" ht="11.25" x14ac:dyDescent="0.15">
      <c r="I3832" s="34"/>
      <c r="J3832" s="34"/>
      <c r="K3832" s="35"/>
      <c r="L3832" s="34"/>
      <c r="M3832" s="34"/>
    </row>
    <row r="3833" spans="9:13" s="33" customFormat="1" ht="11.25" x14ac:dyDescent="0.15">
      <c r="I3833" s="34"/>
      <c r="J3833" s="34"/>
      <c r="K3833" s="35"/>
      <c r="L3833" s="34"/>
      <c r="M3833" s="34"/>
    </row>
    <row r="3834" spans="9:13" s="33" customFormat="1" ht="11.25" x14ac:dyDescent="0.15">
      <c r="I3834" s="34"/>
      <c r="J3834" s="34"/>
      <c r="K3834" s="35"/>
      <c r="L3834" s="34"/>
      <c r="M3834" s="34"/>
    </row>
    <row r="3835" spans="9:13" s="33" customFormat="1" ht="11.25" x14ac:dyDescent="0.15">
      <c r="I3835" s="34"/>
      <c r="J3835" s="34"/>
      <c r="K3835" s="35"/>
      <c r="L3835" s="34"/>
      <c r="M3835" s="34"/>
    </row>
    <row r="3836" spans="9:13" s="33" customFormat="1" ht="11.25" x14ac:dyDescent="0.15">
      <c r="I3836" s="34"/>
      <c r="J3836" s="34"/>
      <c r="K3836" s="35"/>
      <c r="L3836" s="34"/>
      <c r="M3836" s="34"/>
    </row>
    <row r="3837" spans="9:13" s="33" customFormat="1" ht="11.25" x14ac:dyDescent="0.15">
      <c r="I3837" s="34"/>
      <c r="J3837" s="34"/>
      <c r="K3837" s="35"/>
      <c r="L3837" s="34"/>
      <c r="M3837" s="34"/>
    </row>
    <row r="3838" spans="9:13" s="33" customFormat="1" ht="11.25" x14ac:dyDescent="0.15">
      <c r="I3838" s="34"/>
      <c r="J3838" s="34"/>
      <c r="K3838" s="35"/>
      <c r="L3838" s="34"/>
      <c r="M3838" s="34"/>
    </row>
    <row r="3839" spans="9:13" s="33" customFormat="1" ht="11.25" x14ac:dyDescent="0.15">
      <c r="I3839" s="34"/>
      <c r="J3839" s="34"/>
      <c r="K3839" s="35"/>
      <c r="L3839" s="34"/>
      <c r="M3839" s="34"/>
    </row>
    <row r="3840" spans="9:13" s="33" customFormat="1" ht="11.25" x14ac:dyDescent="0.15">
      <c r="I3840" s="34"/>
      <c r="J3840" s="34"/>
      <c r="K3840" s="35"/>
      <c r="L3840" s="34"/>
      <c r="M3840" s="34"/>
    </row>
    <row r="3841" spans="9:13" s="33" customFormat="1" ht="11.25" x14ac:dyDescent="0.15">
      <c r="I3841" s="34"/>
      <c r="J3841" s="34"/>
      <c r="K3841" s="35"/>
      <c r="L3841" s="34"/>
      <c r="M3841" s="34"/>
    </row>
    <row r="3842" spans="9:13" s="33" customFormat="1" ht="11.25" x14ac:dyDescent="0.15">
      <c r="I3842" s="34"/>
      <c r="J3842" s="34"/>
      <c r="K3842" s="35"/>
      <c r="L3842" s="34"/>
      <c r="M3842" s="34"/>
    </row>
    <row r="3843" spans="9:13" s="33" customFormat="1" ht="11.25" x14ac:dyDescent="0.15">
      <c r="I3843" s="34"/>
      <c r="J3843" s="34"/>
      <c r="K3843" s="35"/>
      <c r="L3843" s="34"/>
      <c r="M3843" s="34"/>
    </row>
    <row r="3844" spans="9:13" s="33" customFormat="1" ht="11.25" x14ac:dyDescent="0.15">
      <c r="I3844" s="34"/>
      <c r="J3844" s="34"/>
      <c r="K3844" s="35"/>
      <c r="L3844" s="34"/>
      <c r="M3844" s="34"/>
    </row>
    <row r="3845" spans="9:13" s="33" customFormat="1" ht="11.25" x14ac:dyDescent="0.15">
      <c r="I3845" s="34"/>
      <c r="J3845" s="34"/>
      <c r="K3845" s="35"/>
      <c r="L3845" s="34"/>
      <c r="M3845" s="34"/>
    </row>
    <row r="3846" spans="9:13" s="33" customFormat="1" ht="11.25" x14ac:dyDescent="0.15">
      <c r="I3846" s="34"/>
      <c r="J3846" s="34"/>
      <c r="K3846" s="35"/>
      <c r="L3846" s="34"/>
      <c r="M3846" s="34"/>
    </row>
    <row r="3847" spans="9:13" s="33" customFormat="1" ht="11.25" x14ac:dyDescent="0.15">
      <c r="I3847" s="34"/>
      <c r="J3847" s="34"/>
      <c r="K3847" s="35"/>
      <c r="L3847" s="34"/>
      <c r="M3847" s="34"/>
    </row>
    <row r="3848" spans="9:13" s="33" customFormat="1" ht="11.25" x14ac:dyDescent="0.15">
      <c r="I3848" s="34"/>
      <c r="J3848" s="34"/>
      <c r="K3848" s="35"/>
      <c r="L3848" s="34"/>
      <c r="M3848" s="34"/>
    </row>
    <row r="3849" spans="9:13" s="33" customFormat="1" ht="11.25" x14ac:dyDescent="0.15">
      <c r="I3849" s="34"/>
      <c r="J3849" s="34"/>
      <c r="K3849" s="35"/>
      <c r="L3849" s="34"/>
      <c r="M3849" s="34"/>
    </row>
    <row r="3850" spans="9:13" s="33" customFormat="1" ht="11.25" x14ac:dyDescent="0.15">
      <c r="I3850" s="34"/>
      <c r="J3850" s="34"/>
      <c r="K3850" s="35"/>
      <c r="L3850" s="34"/>
      <c r="M3850" s="34"/>
    </row>
    <row r="3851" spans="9:13" s="33" customFormat="1" ht="11.25" x14ac:dyDescent="0.15">
      <c r="I3851" s="34"/>
      <c r="J3851" s="34"/>
      <c r="K3851" s="35"/>
      <c r="L3851" s="34"/>
      <c r="M3851" s="34"/>
    </row>
    <row r="3852" spans="9:13" s="33" customFormat="1" ht="11.25" x14ac:dyDescent="0.15">
      <c r="I3852" s="34"/>
      <c r="J3852" s="34"/>
      <c r="K3852" s="35"/>
      <c r="L3852" s="34"/>
      <c r="M3852" s="34"/>
    </row>
    <row r="3853" spans="9:13" s="33" customFormat="1" ht="11.25" x14ac:dyDescent="0.15">
      <c r="I3853" s="34"/>
      <c r="J3853" s="34"/>
      <c r="K3853" s="35"/>
      <c r="L3853" s="34"/>
      <c r="M3853" s="34"/>
    </row>
    <row r="3854" spans="9:13" s="33" customFormat="1" ht="11.25" x14ac:dyDescent="0.15">
      <c r="I3854" s="34"/>
      <c r="J3854" s="34"/>
      <c r="K3854" s="35"/>
      <c r="L3854" s="34"/>
      <c r="M3854" s="34"/>
    </row>
    <row r="3855" spans="9:13" s="33" customFormat="1" ht="11.25" x14ac:dyDescent="0.15">
      <c r="I3855" s="34"/>
      <c r="J3855" s="34"/>
      <c r="K3855" s="35"/>
      <c r="L3855" s="34"/>
      <c r="M3855" s="34"/>
    </row>
    <row r="3856" spans="9:13" s="33" customFormat="1" ht="11.25" x14ac:dyDescent="0.15">
      <c r="I3856" s="34"/>
      <c r="J3856" s="34"/>
      <c r="K3856" s="35"/>
      <c r="L3856" s="34"/>
      <c r="M3856" s="34"/>
    </row>
    <row r="3857" spans="9:13" s="33" customFormat="1" ht="11.25" x14ac:dyDescent="0.15">
      <c r="I3857" s="34"/>
      <c r="J3857" s="34"/>
      <c r="K3857" s="35"/>
      <c r="L3857" s="34"/>
      <c r="M3857" s="34"/>
    </row>
    <row r="3858" spans="9:13" s="33" customFormat="1" ht="11.25" x14ac:dyDescent="0.15">
      <c r="I3858" s="34"/>
      <c r="J3858" s="34"/>
      <c r="K3858" s="35"/>
      <c r="L3858" s="34"/>
      <c r="M3858" s="34"/>
    </row>
    <row r="3859" spans="9:13" s="33" customFormat="1" ht="11.25" x14ac:dyDescent="0.15">
      <c r="I3859" s="34"/>
      <c r="J3859" s="34"/>
      <c r="K3859" s="35"/>
      <c r="L3859" s="34"/>
      <c r="M3859" s="34"/>
    </row>
    <row r="3860" spans="9:13" s="33" customFormat="1" ht="11.25" x14ac:dyDescent="0.15">
      <c r="I3860" s="34"/>
      <c r="J3860" s="34"/>
      <c r="K3860" s="35"/>
      <c r="L3860" s="34"/>
      <c r="M3860" s="34"/>
    </row>
    <row r="3861" spans="9:13" s="33" customFormat="1" ht="11.25" x14ac:dyDescent="0.15">
      <c r="I3861" s="34"/>
      <c r="J3861" s="34"/>
      <c r="K3861" s="35"/>
      <c r="L3861" s="34"/>
      <c r="M3861" s="34"/>
    </row>
    <row r="3862" spans="9:13" s="33" customFormat="1" ht="11.25" x14ac:dyDescent="0.15">
      <c r="I3862" s="34"/>
      <c r="J3862" s="34"/>
      <c r="K3862" s="35"/>
      <c r="L3862" s="34"/>
      <c r="M3862" s="34"/>
    </row>
    <row r="3863" spans="9:13" s="33" customFormat="1" ht="11.25" x14ac:dyDescent="0.15">
      <c r="I3863" s="34"/>
      <c r="J3863" s="34"/>
      <c r="K3863" s="35"/>
      <c r="L3863" s="34"/>
      <c r="M3863" s="34"/>
    </row>
    <row r="3864" spans="9:13" s="33" customFormat="1" ht="11.25" x14ac:dyDescent="0.15">
      <c r="I3864" s="34"/>
      <c r="J3864" s="34"/>
      <c r="K3864" s="35"/>
      <c r="L3864" s="34"/>
      <c r="M3864" s="34"/>
    </row>
    <row r="3865" spans="9:13" s="33" customFormat="1" ht="11.25" x14ac:dyDescent="0.15">
      <c r="I3865" s="34"/>
      <c r="J3865" s="34"/>
      <c r="K3865" s="35"/>
      <c r="L3865" s="34"/>
      <c r="M3865" s="34"/>
    </row>
    <row r="3866" spans="9:13" s="33" customFormat="1" ht="11.25" x14ac:dyDescent="0.15">
      <c r="I3866" s="34"/>
      <c r="J3866" s="34"/>
      <c r="K3866" s="35"/>
      <c r="L3866" s="34"/>
      <c r="M3866" s="34"/>
    </row>
    <row r="3867" spans="9:13" s="33" customFormat="1" ht="11.25" x14ac:dyDescent="0.15">
      <c r="I3867" s="34"/>
      <c r="J3867" s="34"/>
      <c r="K3867" s="35"/>
      <c r="L3867" s="34"/>
      <c r="M3867" s="34"/>
    </row>
    <row r="3868" spans="9:13" s="33" customFormat="1" ht="11.25" x14ac:dyDescent="0.15">
      <c r="I3868" s="34"/>
      <c r="J3868" s="34"/>
      <c r="K3868" s="35"/>
      <c r="L3868" s="34"/>
      <c r="M3868" s="34"/>
    </row>
    <row r="3869" spans="9:13" s="33" customFormat="1" ht="11.25" x14ac:dyDescent="0.15">
      <c r="I3869" s="34"/>
      <c r="J3869" s="34"/>
      <c r="K3869" s="35"/>
      <c r="L3869" s="34"/>
      <c r="M3869" s="34"/>
    </row>
    <row r="3870" spans="9:13" s="33" customFormat="1" ht="11.25" x14ac:dyDescent="0.15">
      <c r="I3870" s="34"/>
      <c r="J3870" s="34"/>
      <c r="K3870" s="35"/>
      <c r="L3870" s="34"/>
      <c r="M3870" s="34"/>
    </row>
    <row r="3871" spans="9:13" s="33" customFormat="1" ht="11.25" x14ac:dyDescent="0.15">
      <c r="I3871" s="34"/>
      <c r="J3871" s="34"/>
      <c r="K3871" s="35"/>
      <c r="L3871" s="34"/>
      <c r="M3871" s="34"/>
    </row>
    <row r="3872" spans="9:13" s="33" customFormat="1" ht="11.25" x14ac:dyDescent="0.15">
      <c r="I3872" s="34"/>
      <c r="J3872" s="34"/>
      <c r="K3872" s="35"/>
      <c r="L3872" s="34"/>
      <c r="M3872" s="34"/>
    </row>
    <row r="3873" spans="9:13" s="33" customFormat="1" ht="11.25" x14ac:dyDescent="0.15">
      <c r="I3873" s="34"/>
      <c r="J3873" s="34"/>
      <c r="K3873" s="35"/>
      <c r="L3873" s="34"/>
      <c r="M3873" s="34"/>
    </row>
    <row r="3874" spans="9:13" s="33" customFormat="1" ht="11.25" x14ac:dyDescent="0.15">
      <c r="I3874" s="34"/>
      <c r="J3874" s="34"/>
      <c r="K3874" s="35"/>
      <c r="L3874" s="34"/>
      <c r="M3874" s="34"/>
    </row>
    <row r="3875" spans="9:13" s="33" customFormat="1" ht="11.25" x14ac:dyDescent="0.15">
      <c r="I3875" s="34"/>
      <c r="J3875" s="34"/>
      <c r="K3875" s="35"/>
      <c r="L3875" s="34"/>
      <c r="M3875" s="34"/>
    </row>
    <row r="3876" spans="9:13" s="33" customFormat="1" ht="11.25" x14ac:dyDescent="0.15">
      <c r="I3876" s="34"/>
      <c r="J3876" s="34"/>
      <c r="K3876" s="35"/>
      <c r="L3876" s="34"/>
      <c r="M3876" s="34"/>
    </row>
    <row r="3877" spans="9:13" s="33" customFormat="1" ht="11.25" x14ac:dyDescent="0.15">
      <c r="I3877" s="34"/>
      <c r="J3877" s="34"/>
      <c r="K3877" s="35"/>
      <c r="L3877" s="34"/>
      <c r="M3877" s="34"/>
    </row>
    <row r="3878" spans="9:13" s="33" customFormat="1" ht="11.25" x14ac:dyDescent="0.15">
      <c r="I3878" s="34"/>
      <c r="J3878" s="34"/>
      <c r="K3878" s="35"/>
      <c r="L3878" s="34"/>
      <c r="M3878" s="34"/>
    </row>
    <row r="3879" spans="9:13" s="33" customFormat="1" ht="11.25" x14ac:dyDescent="0.15">
      <c r="I3879" s="34"/>
      <c r="J3879" s="34"/>
      <c r="K3879" s="35"/>
      <c r="L3879" s="34"/>
      <c r="M3879" s="34"/>
    </row>
    <row r="3880" spans="9:13" s="33" customFormat="1" ht="11.25" x14ac:dyDescent="0.15">
      <c r="I3880" s="34"/>
      <c r="J3880" s="34"/>
      <c r="K3880" s="35"/>
      <c r="L3880" s="34"/>
      <c r="M3880" s="34"/>
    </row>
    <row r="3881" spans="9:13" s="33" customFormat="1" ht="11.25" x14ac:dyDescent="0.15">
      <c r="I3881" s="34"/>
      <c r="J3881" s="34"/>
      <c r="K3881" s="35"/>
      <c r="L3881" s="34"/>
      <c r="M3881" s="34"/>
    </row>
    <row r="3882" spans="9:13" s="33" customFormat="1" ht="11.25" x14ac:dyDescent="0.15">
      <c r="I3882" s="34"/>
      <c r="J3882" s="34"/>
      <c r="K3882" s="35"/>
      <c r="L3882" s="34"/>
      <c r="M3882" s="34"/>
    </row>
    <row r="3883" spans="9:13" s="33" customFormat="1" ht="11.25" x14ac:dyDescent="0.15">
      <c r="I3883" s="34"/>
      <c r="J3883" s="34"/>
      <c r="K3883" s="35"/>
      <c r="L3883" s="34"/>
      <c r="M3883" s="34"/>
    </row>
    <row r="3884" spans="9:13" s="33" customFormat="1" ht="11.25" x14ac:dyDescent="0.15">
      <c r="I3884" s="34"/>
      <c r="J3884" s="34"/>
      <c r="K3884" s="35"/>
      <c r="L3884" s="34"/>
      <c r="M3884" s="34"/>
    </row>
    <row r="3885" spans="9:13" s="33" customFormat="1" ht="11.25" x14ac:dyDescent="0.15">
      <c r="I3885" s="34"/>
      <c r="J3885" s="34"/>
      <c r="K3885" s="35"/>
      <c r="L3885" s="34"/>
      <c r="M3885" s="34"/>
    </row>
    <row r="3886" spans="9:13" s="33" customFormat="1" ht="11.25" x14ac:dyDescent="0.15">
      <c r="I3886" s="34"/>
      <c r="J3886" s="34"/>
      <c r="K3886" s="35"/>
      <c r="L3886" s="34"/>
      <c r="M3886" s="34"/>
    </row>
    <row r="3887" spans="9:13" s="33" customFormat="1" ht="11.25" x14ac:dyDescent="0.15">
      <c r="I3887" s="34"/>
      <c r="J3887" s="34"/>
      <c r="K3887" s="35"/>
      <c r="L3887" s="34"/>
      <c r="M3887" s="34"/>
    </row>
    <row r="3888" spans="9:13" s="33" customFormat="1" ht="11.25" x14ac:dyDescent="0.15">
      <c r="I3888" s="34"/>
      <c r="J3888" s="34"/>
      <c r="K3888" s="35"/>
      <c r="L3888" s="34"/>
      <c r="M3888" s="34"/>
    </row>
    <row r="3889" spans="9:13" s="33" customFormat="1" ht="11.25" x14ac:dyDescent="0.15">
      <c r="I3889" s="34"/>
      <c r="J3889" s="34"/>
      <c r="K3889" s="35"/>
      <c r="L3889" s="34"/>
      <c r="M3889" s="34"/>
    </row>
    <row r="3890" spans="9:13" s="33" customFormat="1" ht="11.25" x14ac:dyDescent="0.15">
      <c r="I3890" s="34"/>
      <c r="J3890" s="34"/>
      <c r="K3890" s="35"/>
      <c r="L3890" s="34"/>
      <c r="M3890" s="34"/>
    </row>
    <row r="3891" spans="9:13" s="33" customFormat="1" ht="11.25" x14ac:dyDescent="0.15">
      <c r="I3891" s="34"/>
      <c r="J3891" s="34"/>
      <c r="K3891" s="35"/>
      <c r="L3891" s="34"/>
      <c r="M3891" s="34"/>
    </row>
    <row r="3892" spans="9:13" s="33" customFormat="1" ht="11.25" x14ac:dyDescent="0.15">
      <c r="I3892" s="34"/>
      <c r="J3892" s="34"/>
      <c r="K3892" s="35"/>
      <c r="L3892" s="34"/>
      <c r="M3892" s="34"/>
    </row>
    <row r="3893" spans="9:13" s="33" customFormat="1" ht="11.25" x14ac:dyDescent="0.15">
      <c r="I3893" s="34"/>
      <c r="J3893" s="34"/>
      <c r="K3893" s="35"/>
      <c r="L3893" s="34"/>
      <c r="M3893" s="34"/>
    </row>
    <row r="3894" spans="9:13" s="33" customFormat="1" ht="11.25" x14ac:dyDescent="0.15">
      <c r="I3894" s="34"/>
      <c r="J3894" s="34"/>
      <c r="K3894" s="35"/>
      <c r="L3894" s="34"/>
      <c r="M3894" s="34"/>
    </row>
    <row r="3895" spans="9:13" s="33" customFormat="1" ht="11.25" x14ac:dyDescent="0.15">
      <c r="I3895" s="34"/>
      <c r="J3895" s="34"/>
      <c r="K3895" s="35"/>
      <c r="L3895" s="34"/>
      <c r="M3895" s="34"/>
    </row>
    <row r="3896" spans="9:13" s="33" customFormat="1" ht="11.25" x14ac:dyDescent="0.15">
      <c r="I3896" s="34"/>
      <c r="J3896" s="34"/>
      <c r="K3896" s="35"/>
      <c r="L3896" s="34"/>
      <c r="M3896" s="34"/>
    </row>
    <row r="3897" spans="9:13" s="33" customFormat="1" ht="11.25" x14ac:dyDescent="0.15">
      <c r="I3897" s="34"/>
      <c r="J3897" s="34"/>
      <c r="K3897" s="35"/>
      <c r="L3897" s="34"/>
      <c r="M3897" s="34"/>
    </row>
    <row r="3898" spans="9:13" s="33" customFormat="1" ht="11.25" x14ac:dyDescent="0.15">
      <c r="I3898" s="34"/>
      <c r="J3898" s="34"/>
      <c r="K3898" s="35"/>
      <c r="L3898" s="34"/>
      <c r="M3898" s="34"/>
    </row>
    <row r="3899" spans="9:13" s="33" customFormat="1" ht="11.25" x14ac:dyDescent="0.15">
      <c r="I3899" s="34"/>
      <c r="J3899" s="34"/>
      <c r="K3899" s="35"/>
      <c r="L3899" s="34"/>
      <c r="M3899" s="34"/>
    </row>
    <row r="3900" spans="9:13" s="33" customFormat="1" ht="11.25" x14ac:dyDescent="0.15">
      <c r="I3900" s="34"/>
      <c r="J3900" s="34"/>
      <c r="K3900" s="35"/>
      <c r="L3900" s="34"/>
      <c r="M3900" s="34"/>
    </row>
    <row r="3901" spans="9:13" s="33" customFormat="1" ht="11.25" x14ac:dyDescent="0.15">
      <c r="I3901" s="34"/>
      <c r="J3901" s="34"/>
      <c r="K3901" s="35"/>
      <c r="L3901" s="34"/>
      <c r="M3901" s="34"/>
    </row>
    <row r="3902" spans="9:13" s="33" customFormat="1" ht="11.25" x14ac:dyDescent="0.15">
      <c r="I3902" s="34"/>
      <c r="J3902" s="34"/>
      <c r="K3902" s="35"/>
      <c r="L3902" s="34"/>
      <c r="M3902" s="34"/>
    </row>
    <row r="3903" spans="9:13" s="33" customFormat="1" ht="11.25" x14ac:dyDescent="0.15">
      <c r="I3903" s="34"/>
      <c r="J3903" s="34"/>
      <c r="K3903" s="35"/>
      <c r="L3903" s="34"/>
      <c r="M3903" s="34"/>
    </row>
    <row r="3904" spans="9:13" s="33" customFormat="1" ht="11.25" x14ac:dyDescent="0.15">
      <c r="I3904" s="34"/>
      <c r="J3904" s="34"/>
      <c r="K3904" s="35"/>
      <c r="L3904" s="34"/>
      <c r="M3904" s="34"/>
    </row>
    <row r="3905" spans="9:13" s="33" customFormat="1" ht="11.25" x14ac:dyDescent="0.15">
      <c r="I3905" s="34"/>
      <c r="J3905" s="34"/>
      <c r="K3905" s="35"/>
      <c r="L3905" s="34"/>
      <c r="M3905" s="34"/>
    </row>
    <row r="3906" spans="9:13" s="33" customFormat="1" ht="11.25" x14ac:dyDescent="0.15">
      <c r="I3906" s="34"/>
      <c r="J3906" s="34"/>
      <c r="K3906" s="35"/>
      <c r="L3906" s="34"/>
      <c r="M3906" s="34"/>
    </row>
    <row r="3907" spans="9:13" s="33" customFormat="1" ht="11.25" x14ac:dyDescent="0.15">
      <c r="I3907" s="34"/>
      <c r="J3907" s="34"/>
      <c r="K3907" s="35"/>
      <c r="L3907" s="34"/>
      <c r="M3907" s="34"/>
    </row>
    <row r="3908" spans="9:13" s="33" customFormat="1" ht="11.25" x14ac:dyDescent="0.15">
      <c r="I3908" s="34"/>
      <c r="J3908" s="34"/>
      <c r="K3908" s="35"/>
      <c r="L3908" s="34"/>
      <c r="M3908" s="34"/>
    </row>
    <row r="3909" spans="9:13" s="33" customFormat="1" ht="11.25" x14ac:dyDescent="0.15">
      <c r="I3909" s="34"/>
      <c r="J3909" s="34"/>
      <c r="K3909" s="35"/>
      <c r="L3909" s="34"/>
      <c r="M3909" s="34"/>
    </row>
    <row r="3910" spans="9:13" s="33" customFormat="1" ht="11.25" x14ac:dyDescent="0.15">
      <c r="I3910" s="34"/>
      <c r="J3910" s="34"/>
      <c r="K3910" s="35"/>
      <c r="L3910" s="34"/>
      <c r="M3910" s="34"/>
    </row>
    <row r="3911" spans="9:13" s="33" customFormat="1" ht="11.25" x14ac:dyDescent="0.15">
      <c r="I3911" s="34"/>
      <c r="J3911" s="34"/>
      <c r="K3911" s="35"/>
      <c r="L3911" s="34"/>
      <c r="M3911" s="34"/>
    </row>
    <row r="3912" spans="9:13" s="33" customFormat="1" ht="11.25" x14ac:dyDescent="0.15">
      <c r="I3912" s="34"/>
      <c r="J3912" s="34"/>
      <c r="K3912" s="35"/>
      <c r="L3912" s="34"/>
      <c r="M3912" s="34"/>
    </row>
    <row r="3913" spans="9:13" s="33" customFormat="1" ht="11.25" x14ac:dyDescent="0.15">
      <c r="I3913" s="34"/>
      <c r="J3913" s="34"/>
      <c r="K3913" s="35"/>
      <c r="L3913" s="34"/>
      <c r="M3913" s="34"/>
    </row>
    <row r="3914" spans="9:13" s="33" customFormat="1" ht="11.25" x14ac:dyDescent="0.15">
      <c r="I3914" s="34"/>
      <c r="J3914" s="34"/>
      <c r="K3914" s="35"/>
      <c r="L3914" s="34"/>
      <c r="M3914" s="34"/>
    </row>
    <row r="3915" spans="9:13" s="33" customFormat="1" ht="11.25" x14ac:dyDescent="0.15">
      <c r="I3915" s="34"/>
      <c r="J3915" s="34"/>
      <c r="K3915" s="35"/>
      <c r="L3915" s="34"/>
      <c r="M3915" s="34"/>
    </row>
    <row r="3916" spans="9:13" s="33" customFormat="1" ht="11.25" x14ac:dyDescent="0.15">
      <c r="I3916" s="34"/>
      <c r="J3916" s="34"/>
      <c r="K3916" s="35"/>
      <c r="L3916" s="34"/>
      <c r="M3916" s="34"/>
    </row>
    <row r="3917" spans="9:13" s="33" customFormat="1" ht="11.25" x14ac:dyDescent="0.15">
      <c r="I3917" s="34"/>
      <c r="J3917" s="34"/>
      <c r="K3917" s="35"/>
      <c r="L3917" s="34"/>
      <c r="M3917" s="34"/>
    </row>
    <row r="3918" spans="9:13" s="33" customFormat="1" ht="11.25" x14ac:dyDescent="0.15">
      <c r="I3918" s="34"/>
      <c r="J3918" s="34"/>
      <c r="K3918" s="35"/>
      <c r="L3918" s="34"/>
      <c r="M3918" s="34"/>
    </row>
    <row r="3919" spans="9:13" s="33" customFormat="1" ht="11.25" x14ac:dyDescent="0.15">
      <c r="I3919" s="34"/>
      <c r="J3919" s="34"/>
      <c r="K3919" s="35"/>
      <c r="L3919" s="34"/>
      <c r="M3919" s="34"/>
    </row>
    <row r="3920" spans="9:13" s="33" customFormat="1" ht="11.25" x14ac:dyDescent="0.15">
      <c r="I3920" s="34"/>
      <c r="J3920" s="34"/>
      <c r="K3920" s="35"/>
      <c r="L3920" s="34"/>
      <c r="M3920" s="34"/>
    </row>
    <row r="3921" spans="9:13" s="33" customFormat="1" ht="11.25" x14ac:dyDescent="0.15">
      <c r="I3921" s="34"/>
      <c r="J3921" s="34"/>
      <c r="K3921" s="35"/>
      <c r="L3921" s="34"/>
      <c r="M3921" s="34"/>
    </row>
    <row r="3922" spans="9:13" s="33" customFormat="1" ht="11.25" x14ac:dyDescent="0.15">
      <c r="I3922" s="34"/>
      <c r="J3922" s="34"/>
      <c r="K3922" s="35"/>
      <c r="L3922" s="34"/>
      <c r="M3922" s="34"/>
    </row>
    <row r="3923" spans="9:13" s="33" customFormat="1" ht="11.25" x14ac:dyDescent="0.15">
      <c r="I3923" s="34"/>
      <c r="J3923" s="34"/>
      <c r="K3923" s="35"/>
      <c r="L3923" s="34"/>
      <c r="M3923" s="34"/>
    </row>
    <row r="3924" spans="9:13" s="33" customFormat="1" ht="11.25" x14ac:dyDescent="0.15">
      <c r="I3924" s="34"/>
      <c r="J3924" s="34"/>
      <c r="K3924" s="35"/>
      <c r="L3924" s="34"/>
      <c r="M3924" s="34"/>
    </row>
    <row r="3925" spans="9:13" s="33" customFormat="1" ht="11.25" x14ac:dyDescent="0.15">
      <c r="I3925" s="34"/>
      <c r="J3925" s="34"/>
      <c r="K3925" s="35"/>
      <c r="L3925" s="34"/>
      <c r="M3925" s="34"/>
    </row>
    <row r="3926" spans="9:13" s="33" customFormat="1" ht="11.25" x14ac:dyDescent="0.15">
      <c r="I3926" s="34"/>
      <c r="J3926" s="34"/>
      <c r="K3926" s="35"/>
      <c r="L3926" s="34"/>
      <c r="M3926" s="34"/>
    </row>
    <row r="3927" spans="9:13" s="33" customFormat="1" ht="11.25" x14ac:dyDescent="0.15">
      <c r="I3927" s="34"/>
      <c r="J3927" s="34"/>
      <c r="K3927" s="35"/>
      <c r="L3927" s="34"/>
      <c r="M3927" s="34"/>
    </row>
    <row r="3928" spans="9:13" s="33" customFormat="1" ht="11.25" x14ac:dyDescent="0.15">
      <c r="I3928" s="34"/>
      <c r="J3928" s="34"/>
      <c r="K3928" s="35"/>
      <c r="L3928" s="34"/>
      <c r="M3928" s="34"/>
    </row>
    <row r="3929" spans="9:13" s="33" customFormat="1" ht="11.25" x14ac:dyDescent="0.15">
      <c r="I3929" s="34"/>
      <c r="J3929" s="34"/>
      <c r="K3929" s="35"/>
      <c r="L3929" s="34"/>
      <c r="M3929" s="34"/>
    </row>
    <row r="3930" spans="9:13" s="33" customFormat="1" ht="11.25" x14ac:dyDescent="0.15">
      <c r="I3930" s="34"/>
      <c r="J3930" s="34"/>
      <c r="K3930" s="35"/>
      <c r="L3930" s="34"/>
      <c r="M3930" s="34"/>
    </row>
    <row r="3931" spans="9:13" s="33" customFormat="1" ht="11.25" x14ac:dyDescent="0.15">
      <c r="I3931" s="34"/>
      <c r="J3931" s="34"/>
      <c r="K3931" s="35"/>
      <c r="L3931" s="34"/>
      <c r="M3931" s="34"/>
    </row>
    <row r="3932" spans="9:13" s="33" customFormat="1" ht="11.25" x14ac:dyDescent="0.15">
      <c r="I3932" s="34"/>
      <c r="J3932" s="34"/>
      <c r="K3932" s="35"/>
      <c r="L3932" s="34"/>
      <c r="M3932" s="34"/>
    </row>
    <row r="3933" spans="9:13" s="33" customFormat="1" ht="11.25" x14ac:dyDescent="0.15">
      <c r="I3933" s="34"/>
      <c r="J3933" s="34"/>
      <c r="K3933" s="35"/>
      <c r="L3933" s="34"/>
      <c r="M3933" s="34"/>
    </row>
    <row r="3934" spans="9:13" s="33" customFormat="1" ht="11.25" x14ac:dyDescent="0.15">
      <c r="I3934" s="34"/>
      <c r="J3934" s="34"/>
      <c r="K3934" s="35"/>
      <c r="L3934" s="34"/>
      <c r="M3934" s="34"/>
    </row>
    <row r="3935" spans="9:13" s="33" customFormat="1" ht="11.25" x14ac:dyDescent="0.15">
      <c r="I3935" s="34"/>
      <c r="J3935" s="34"/>
      <c r="K3935" s="35"/>
      <c r="L3935" s="34"/>
      <c r="M3935" s="34"/>
    </row>
    <row r="3936" spans="9:13" s="33" customFormat="1" ht="11.25" x14ac:dyDescent="0.15">
      <c r="I3936" s="34"/>
      <c r="J3936" s="34"/>
      <c r="K3936" s="35"/>
      <c r="L3936" s="34"/>
      <c r="M3936" s="34"/>
    </row>
    <row r="3937" spans="9:13" s="33" customFormat="1" ht="11.25" x14ac:dyDescent="0.15">
      <c r="I3937" s="34"/>
      <c r="J3937" s="34"/>
      <c r="K3937" s="35"/>
      <c r="L3937" s="34"/>
      <c r="M3937" s="34"/>
    </row>
    <row r="3938" spans="9:13" s="33" customFormat="1" ht="11.25" x14ac:dyDescent="0.15">
      <c r="I3938" s="34"/>
      <c r="J3938" s="34"/>
      <c r="K3938" s="35"/>
      <c r="L3938" s="34"/>
      <c r="M3938" s="34"/>
    </row>
    <row r="3939" spans="9:13" s="33" customFormat="1" ht="11.25" x14ac:dyDescent="0.15">
      <c r="I3939" s="34"/>
      <c r="J3939" s="34"/>
      <c r="K3939" s="35"/>
      <c r="L3939" s="34"/>
      <c r="M3939" s="34"/>
    </row>
    <row r="3940" spans="9:13" s="33" customFormat="1" ht="11.25" x14ac:dyDescent="0.15">
      <c r="I3940" s="34"/>
      <c r="J3940" s="34"/>
      <c r="K3940" s="35"/>
      <c r="L3940" s="34"/>
      <c r="M3940" s="34"/>
    </row>
    <row r="3941" spans="9:13" s="33" customFormat="1" ht="11.25" x14ac:dyDescent="0.15">
      <c r="I3941" s="34"/>
      <c r="J3941" s="34"/>
      <c r="K3941" s="35"/>
      <c r="L3941" s="34"/>
      <c r="M3941" s="34"/>
    </row>
    <row r="3942" spans="9:13" s="33" customFormat="1" ht="11.25" x14ac:dyDescent="0.15">
      <c r="I3942" s="34"/>
      <c r="J3942" s="34"/>
      <c r="K3942" s="35"/>
      <c r="L3942" s="34"/>
      <c r="M3942" s="34"/>
    </row>
    <row r="3943" spans="9:13" s="33" customFormat="1" ht="11.25" x14ac:dyDescent="0.15">
      <c r="I3943" s="34"/>
      <c r="J3943" s="34"/>
      <c r="K3943" s="35"/>
      <c r="L3943" s="34"/>
      <c r="M3943" s="34"/>
    </row>
    <row r="3944" spans="9:13" s="33" customFormat="1" ht="11.25" x14ac:dyDescent="0.15">
      <c r="I3944" s="34"/>
      <c r="J3944" s="34"/>
      <c r="K3944" s="35"/>
      <c r="L3944" s="34"/>
      <c r="M3944" s="34"/>
    </row>
    <row r="3945" spans="9:13" s="33" customFormat="1" ht="11.25" x14ac:dyDescent="0.15">
      <c r="I3945" s="34"/>
      <c r="J3945" s="34"/>
      <c r="K3945" s="35"/>
      <c r="L3945" s="34"/>
      <c r="M3945" s="34"/>
    </row>
    <row r="3946" spans="9:13" s="33" customFormat="1" ht="11.25" x14ac:dyDescent="0.15">
      <c r="I3946" s="34"/>
      <c r="J3946" s="34"/>
      <c r="K3946" s="35"/>
      <c r="L3946" s="34"/>
      <c r="M3946" s="34"/>
    </row>
    <row r="3947" spans="9:13" s="33" customFormat="1" ht="11.25" x14ac:dyDescent="0.15">
      <c r="I3947" s="34"/>
      <c r="J3947" s="34"/>
      <c r="K3947" s="35"/>
      <c r="L3947" s="34"/>
      <c r="M3947" s="34"/>
    </row>
    <row r="3948" spans="9:13" s="33" customFormat="1" ht="11.25" x14ac:dyDescent="0.15">
      <c r="I3948" s="34"/>
      <c r="J3948" s="34"/>
      <c r="K3948" s="35"/>
      <c r="L3948" s="34"/>
      <c r="M3948" s="34"/>
    </row>
    <row r="3949" spans="9:13" s="33" customFormat="1" ht="11.25" x14ac:dyDescent="0.15">
      <c r="I3949" s="34"/>
      <c r="J3949" s="34"/>
      <c r="K3949" s="35"/>
      <c r="L3949" s="34"/>
      <c r="M3949" s="34"/>
    </row>
    <row r="3950" spans="9:13" s="33" customFormat="1" ht="11.25" x14ac:dyDescent="0.15">
      <c r="I3950" s="34"/>
      <c r="J3950" s="34"/>
      <c r="K3950" s="35"/>
      <c r="L3950" s="34"/>
      <c r="M3950" s="34"/>
    </row>
    <row r="3951" spans="9:13" s="33" customFormat="1" ht="11.25" x14ac:dyDescent="0.15">
      <c r="I3951" s="34"/>
      <c r="J3951" s="34"/>
      <c r="K3951" s="35"/>
      <c r="L3951" s="34"/>
      <c r="M3951" s="34"/>
    </row>
    <row r="3952" spans="9:13" s="33" customFormat="1" ht="11.25" x14ac:dyDescent="0.15">
      <c r="I3952" s="34"/>
      <c r="J3952" s="34"/>
      <c r="K3952" s="35"/>
      <c r="L3952" s="34"/>
      <c r="M3952" s="34"/>
    </row>
    <row r="3953" spans="9:13" s="33" customFormat="1" ht="11.25" x14ac:dyDescent="0.15">
      <c r="I3953" s="34"/>
      <c r="J3953" s="34"/>
      <c r="K3953" s="35"/>
      <c r="L3953" s="34"/>
      <c r="M3953" s="34"/>
    </row>
    <row r="3954" spans="9:13" s="33" customFormat="1" ht="11.25" x14ac:dyDescent="0.15">
      <c r="I3954" s="34"/>
      <c r="J3954" s="34"/>
      <c r="K3954" s="35"/>
      <c r="L3954" s="34"/>
      <c r="M3954" s="34"/>
    </row>
    <row r="3955" spans="9:13" s="33" customFormat="1" ht="11.25" x14ac:dyDescent="0.15">
      <c r="I3955" s="34"/>
      <c r="J3955" s="34"/>
      <c r="K3955" s="35"/>
      <c r="L3955" s="34"/>
      <c r="M3955" s="34"/>
    </row>
    <row r="3956" spans="9:13" s="33" customFormat="1" ht="11.25" x14ac:dyDescent="0.15">
      <c r="I3956" s="34"/>
      <c r="J3956" s="34"/>
      <c r="K3956" s="35"/>
      <c r="L3956" s="34"/>
      <c r="M3956" s="34"/>
    </row>
    <row r="3957" spans="9:13" s="33" customFormat="1" ht="11.25" x14ac:dyDescent="0.15">
      <c r="I3957" s="34"/>
      <c r="J3957" s="34"/>
      <c r="K3957" s="35"/>
      <c r="L3957" s="34"/>
      <c r="M3957" s="34"/>
    </row>
    <row r="3958" spans="9:13" s="33" customFormat="1" ht="11.25" x14ac:dyDescent="0.15">
      <c r="I3958" s="34"/>
      <c r="J3958" s="34"/>
      <c r="K3958" s="35"/>
      <c r="L3958" s="34"/>
      <c r="M3958" s="34"/>
    </row>
    <row r="3959" spans="9:13" s="33" customFormat="1" ht="11.25" x14ac:dyDescent="0.15">
      <c r="I3959" s="34"/>
      <c r="J3959" s="34"/>
      <c r="K3959" s="35"/>
      <c r="L3959" s="34"/>
      <c r="M3959" s="34"/>
    </row>
    <row r="3960" spans="9:13" s="33" customFormat="1" ht="11.25" x14ac:dyDescent="0.15">
      <c r="I3960" s="34"/>
      <c r="J3960" s="34"/>
      <c r="K3960" s="35"/>
      <c r="L3960" s="34"/>
      <c r="M3960" s="34"/>
    </row>
    <row r="3961" spans="9:13" s="33" customFormat="1" ht="11.25" x14ac:dyDescent="0.15">
      <c r="I3961" s="34"/>
      <c r="J3961" s="34"/>
      <c r="K3961" s="35"/>
      <c r="L3961" s="34"/>
      <c r="M3961" s="34"/>
    </row>
    <row r="3962" spans="9:13" s="33" customFormat="1" ht="11.25" x14ac:dyDescent="0.15">
      <c r="I3962" s="34"/>
      <c r="J3962" s="34"/>
      <c r="K3962" s="35"/>
      <c r="L3962" s="34"/>
      <c r="M3962" s="34"/>
    </row>
    <row r="3963" spans="9:13" s="33" customFormat="1" ht="11.25" x14ac:dyDescent="0.15">
      <c r="I3963" s="34"/>
      <c r="J3963" s="34"/>
      <c r="K3963" s="35"/>
      <c r="L3963" s="34"/>
      <c r="M3963" s="34"/>
    </row>
    <row r="3964" spans="9:13" s="33" customFormat="1" ht="11.25" x14ac:dyDescent="0.15">
      <c r="I3964" s="34"/>
      <c r="J3964" s="34"/>
      <c r="K3964" s="35"/>
      <c r="L3964" s="34"/>
      <c r="M3964" s="34"/>
    </row>
    <row r="3965" spans="9:13" s="33" customFormat="1" ht="11.25" x14ac:dyDescent="0.15">
      <c r="I3965" s="34"/>
      <c r="J3965" s="34"/>
      <c r="K3965" s="35"/>
      <c r="L3965" s="34"/>
      <c r="M3965" s="34"/>
    </row>
    <row r="3966" spans="9:13" s="33" customFormat="1" ht="11.25" x14ac:dyDescent="0.15">
      <c r="I3966" s="34"/>
      <c r="J3966" s="34"/>
      <c r="K3966" s="35"/>
      <c r="L3966" s="34"/>
      <c r="M3966" s="34"/>
    </row>
    <row r="3967" spans="9:13" s="33" customFormat="1" ht="11.25" x14ac:dyDescent="0.15">
      <c r="I3967" s="34"/>
      <c r="J3967" s="34"/>
      <c r="K3967" s="35"/>
      <c r="L3967" s="34"/>
      <c r="M3967" s="34"/>
    </row>
    <row r="3968" spans="9:13" s="33" customFormat="1" ht="11.25" x14ac:dyDescent="0.15">
      <c r="I3968" s="34"/>
      <c r="J3968" s="34"/>
      <c r="K3968" s="35"/>
      <c r="L3968" s="34"/>
      <c r="M3968" s="34"/>
    </row>
    <row r="3969" spans="9:13" s="33" customFormat="1" ht="11.25" x14ac:dyDescent="0.15">
      <c r="I3969" s="34"/>
      <c r="J3969" s="34"/>
      <c r="K3969" s="35"/>
      <c r="L3969" s="34"/>
      <c r="M3969" s="34"/>
    </row>
    <row r="3970" spans="9:13" s="33" customFormat="1" ht="11.25" x14ac:dyDescent="0.15">
      <c r="I3970" s="34"/>
      <c r="J3970" s="34"/>
      <c r="K3970" s="35"/>
      <c r="L3970" s="34"/>
      <c r="M3970" s="34"/>
    </row>
    <row r="3971" spans="9:13" s="33" customFormat="1" ht="11.25" x14ac:dyDescent="0.15">
      <c r="I3971" s="34"/>
      <c r="J3971" s="34"/>
      <c r="K3971" s="35"/>
      <c r="L3971" s="34"/>
      <c r="M3971" s="34"/>
    </row>
    <row r="3972" spans="9:13" s="33" customFormat="1" ht="11.25" x14ac:dyDescent="0.15">
      <c r="I3972" s="34"/>
      <c r="J3972" s="34"/>
      <c r="K3972" s="35"/>
      <c r="L3972" s="34"/>
      <c r="M3972" s="34"/>
    </row>
    <row r="3973" spans="9:13" s="33" customFormat="1" ht="11.25" x14ac:dyDescent="0.15">
      <c r="I3973" s="34"/>
      <c r="J3973" s="34"/>
      <c r="K3973" s="35"/>
      <c r="L3973" s="34"/>
      <c r="M3973" s="34"/>
    </row>
    <row r="3974" spans="9:13" s="33" customFormat="1" ht="11.25" x14ac:dyDescent="0.15">
      <c r="I3974" s="34"/>
      <c r="J3974" s="34"/>
      <c r="K3974" s="35"/>
      <c r="L3974" s="34"/>
      <c r="M3974" s="34"/>
    </row>
    <row r="3975" spans="9:13" s="33" customFormat="1" ht="11.25" x14ac:dyDescent="0.15">
      <c r="I3975" s="34"/>
      <c r="J3975" s="34"/>
      <c r="K3975" s="35"/>
      <c r="L3975" s="34"/>
      <c r="M3975" s="34"/>
    </row>
    <row r="3976" spans="9:13" s="33" customFormat="1" ht="11.25" x14ac:dyDescent="0.15">
      <c r="I3976" s="34"/>
      <c r="J3976" s="34"/>
      <c r="K3976" s="35"/>
      <c r="L3976" s="34"/>
      <c r="M3976" s="34"/>
    </row>
    <row r="3977" spans="9:13" s="33" customFormat="1" ht="11.25" x14ac:dyDescent="0.15">
      <c r="I3977" s="34"/>
      <c r="J3977" s="34"/>
      <c r="K3977" s="35"/>
      <c r="L3977" s="34"/>
      <c r="M3977" s="34"/>
    </row>
    <row r="3978" spans="9:13" s="33" customFormat="1" ht="11.25" x14ac:dyDescent="0.15">
      <c r="I3978" s="34"/>
      <c r="J3978" s="34"/>
      <c r="K3978" s="35"/>
      <c r="L3978" s="34"/>
      <c r="M3978" s="34"/>
    </row>
    <row r="3979" spans="9:13" s="33" customFormat="1" ht="11.25" x14ac:dyDescent="0.15">
      <c r="I3979" s="34"/>
      <c r="J3979" s="34"/>
      <c r="K3979" s="35"/>
      <c r="L3979" s="34"/>
      <c r="M3979" s="34"/>
    </row>
    <row r="3980" spans="9:13" s="33" customFormat="1" ht="11.25" x14ac:dyDescent="0.15">
      <c r="I3980" s="34"/>
      <c r="J3980" s="34"/>
      <c r="K3980" s="35"/>
      <c r="L3980" s="34"/>
      <c r="M3980" s="34"/>
    </row>
    <row r="3981" spans="9:13" s="33" customFormat="1" ht="11.25" x14ac:dyDescent="0.15">
      <c r="I3981" s="34"/>
      <c r="J3981" s="34"/>
      <c r="K3981" s="35"/>
      <c r="L3981" s="34"/>
      <c r="M3981" s="34"/>
    </row>
    <row r="3982" spans="9:13" s="33" customFormat="1" ht="11.25" x14ac:dyDescent="0.15">
      <c r="I3982" s="34"/>
      <c r="J3982" s="34"/>
      <c r="K3982" s="35"/>
      <c r="L3982" s="34"/>
      <c r="M3982" s="34"/>
    </row>
    <row r="3983" spans="9:13" s="33" customFormat="1" ht="11.25" x14ac:dyDescent="0.15">
      <c r="I3983" s="34"/>
      <c r="J3983" s="34"/>
      <c r="K3983" s="35"/>
      <c r="L3983" s="34"/>
      <c r="M3983" s="34"/>
    </row>
    <row r="3984" spans="9:13" s="33" customFormat="1" ht="11.25" x14ac:dyDescent="0.15">
      <c r="I3984" s="34"/>
      <c r="J3984" s="34"/>
      <c r="K3984" s="35"/>
      <c r="L3984" s="34"/>
      <c r="M3984" s="34"/>
    </row>
    <row r="3985" spans="9:13" s="33" customFormat="1" ht="11.25" x14ac:dyDescent="0.15">
      <c r="I3985" s="34"/>
      <c r="J3985" s="34"/>
      <c r="K3985" s="35"/>
      <c r="L3985" s="34"/>
      <c r="M3985" s="34"/>
    </row>
    <row r="3986" spans="9:13" s="33" customFormat="1" ht="11.25" x14ac:dyDescent="0.15">
      <c r="I3986" s="34"/>
      <c r="J3986" s="34"/>
      <c r="K3986" s="35"/>
      <c r="L3986" s="34"/>
      <c r="M3986" s="34"/>
    </row>
    <row r="3987" spans="9:13" s="33" customFormat="1" ht="11.25" x14ac:dyDescent="0.15">
      <c r="I3987" s="34"/>
      <c r="J3987" s="34"/>
      <c r="K3987" s="35"/>
      <c r="L3987" s="34"/>
      <c r="M3987" s="34"/>
    </row>
    <row r="3988" spans="9:13" s="33" customFormat="1" ht="11.25" x14ac:dyDescent="0.15">
      <c r="I3988" s="34"/>
      <c r="J3988" s="34"/>
      <c r="K3988" s="35"/>
      <c r="L3988" s="34"/>
      <c r="M3988" s="34"/>
    </row>
    <row r="3989" spans="9:13" s="33" customFormat="1" ht="11.25" x14ac:dyDescent="0.15">
      <c r="I3989" s="34"/>
      <c r="J3989" s="34"/>
      <c r="K3989" s="35"/>
      <c r="L3989" s="34"/>
      <c r="M3989" s="34"/>
    </row>
    <row r="3990" spans="9:13" s="33" customFormat="1" ht="11.25" x14ac:dyDescent="0.15">
      <c r="I3990" s="34"/>
      <c r="J3990" s="34"/>
      <c r="K3990" s="35"/>
      <c r="L3990" s="34"/>
      <c r="M3990" s="34"/>
    </row>
    <row r="3991" spans="9:13" s="33" customFormat="1" ht="11.25" x14ac:dyDescent="0.15">
      <c r="I3991" s="34"/>
      <c r="J3991" s="34"/>
      <c r="K3991" s="35"/>
      <c r="L3991" s="34"/>
      <c r="M3991" s="34"/>
    </row>
    <row r="3992" spans="9:13" s="33" customFormat="1" ht="11.25" x14ac:dyDescent="0.15">
      <c r="I3992" s="34"/>
      <c r="J3992" s="34"/>
      <c r="K3992" s="35"/>
      <c r="L3992" s="34"/>
      <c r="M3992" s="34"/>
    </row>
    <row r="3993" spans="9:13" s="33" customFormat="1" ht="11.25" x14ac:dyDescent="0.15">
      <c r="I3993" s="34"/>
      <c r="J3993" s="34"/>
      <c r="K3993" s="35"/>
      <c r="L3993" s="34"/>
      <c r="M3993" s="34"/>
    </row>
    <row r="3994" spans="9:13" s="33" customFormat="1" ht="11.25" x14ac:dyDescent="0.15">
      <c r="I3994" s="34"/>
      <c r="J3994" s="34"/>
      <c r="K3994" s="35"/>
      <c r="L3994" s="34"/>
      <c r="M3994" s="34"/>
    </row>
    <row r="3995" spans="9:13" s="33" customFormat="1" ht="11.25" x14ac:dyDescent="0.15">
      <c r="I3995" s="34"/>
      <c r="J3995" s="34"/>
      <c r="K3995" s="35"/>
      <c r="L3995" s="34"/>
      <c r="M3995" s="34"/>
    </row>
    <row r="3996" spans="9:13" s="33" customFormat="1" ht="11.25" x14ac:dyDescent="0.15">
      <c r="I3996" s="34"/>
      <c r="J3996" s="34"/>
      <c r="K3996" s="35"/>
      <c r="L3996" s="34"/>
      <c r="M3996" s="34"/>
    </row>
    <row r="3997" spans="9:13" s="33" customFormat="1" ht="11.25" x14ac:dyDescent="0.15">
      <c r="I3997" s="34"/>
      <c r="J3997" s="34"/>
      <c r="K3997" s="35"/>
      <c r="L3997" s="34"/>
      <c r="M3997" s="34"/>
    </row>
    <row r="3998" spans="9:13" s="33" customFormat="1" ht="11.25" x14ac:dyDescent="0.15">
      <c r="I3998" s="34"/>
      <c r="J3998" s="34"/>
      <c r="K3998" s="35"/>
      <c r="L3998" s="34"/>
      <c r="M3998" s="34"/>
    </row>
    <row r="3999" spans="9:13" s="33" customFormat="1" ht="11.25" x14ac:dyDescent="0.15">
      <c r="I3999" s="34"/>
      <c r="J3999" s="34"/>
      <c r="K3999" s="35"/>
      <c r="L3999" s="34"/>
      <c r="M3999" s="34"/>
    </row>
    <row r="4000" spans="9:13" s="33" customFormat="1" ht="11.25" x14ac:dyDescent="0.15">
      <c r="I4000" s="34"/>
      <c r="J4000" s="34"/>
      <c r="K4000" s="35"/>
      <c r="L4000" s="34"/>
      <c r="M4000" s="34"/>
    </row>
    <row r="4001" spans="9:13" s="33" customFormat="1" ht="11.25" x14ac:dyDescent="0.15">
      <c r="I4001" s="34"/>
      <c r="J4001" s="34"/>
      <c r="K4001" s="35"/>
      <c r="L4001" s="34"/>
      <c r="M4001" s="34"/>
    </row>
    <row r="4002" spans="9:13" s="33" customFormat="1" ht="11.25" x14ac:dyDescent="0.15">
      <c r="I4002" s="34"/>
      <c r="J4002" s="34"/>
      <c r="K4002" s="35"/>
      <c r="L4002" s="34"/>
      <c r="M4002" s="34"/>
    </row>
    <row r="4003" spans="9:13" s="33" customFormat="1" ht="11.25" x14ac:dyDescent="0.15">
      <c r="I4003" s="34"/>
      <c r="J4003" s="34"/>
      <c r="K4003" s="35"/>
      <c r="L4003" s="34"/>
      <c r="M4003" s="34"/>
    </row>
    <row r="4004" spans="9:13" s="33" customFormat="1" ht="11.25" x14ac:dyDescent="0.15">
      <c r="I4004" s="34"/>
      <c r="J4004" s="34"/>
      <c r="K4004" s="35"/>
      <c r="L4004" s="34"/>
      <c r="M4004" s="34"/>
    </row>
    <row r="4005" spans="9:13" s="33" customFormat="1" ht="11.25" x14ac:dyDescent="0.15">
      <c r="I4005" s="34"/>
      <c r="J4005" s="34"/>
      <c r="K4005" s="35"/>
      <c r="L4005" s="34"/>
      <c r="M4005" s="34"/>
    </row>
    <row r="4006" spans="9:13" s="33" customFormat="1" ht="11.25" x14ac:dyDescent="0.15">
      <c r="I4006" s="34"/>
      <c r="J4006" s="34"/>
      <c r="K4006" s="35"/>
      <c r="L4006" s="34"/>
      <c r="M4006" s="34"/>
    </row>
    <row r="4007" spans="9:13" s="33" customFormat="1" ht="11.25" x14ac:dyDescent="0.15">
      <c r="I4007" s="34"/>
      <c r="J4007" s="34"/>
      <c r="K4007" s="35"/>
      <c r="L4007" s="34"/>
      <c r="M4007" s="34"/>
    </row>
    <row r="4008" spans="9:13" s="33" customFormat="1" ht="11.25" x14ac:dyDescent="0.15">
      <c r="I4008" s="34"/>
      <c r="J4008" s="34"/>
      <c r="K4008" s="35"/>
      <c r="L4008" s="34"/>
      <c r="M4008" s="34"/>
    </row>
    <row r="4009" spans="9:13" s="33" customFormat="1" ht="11.25" x14ac:dyDescent="0.15">
      <c r="I4009" s="34"/>
      <c r="J4009" s="34"/>
      <c r="K4009" s="35"/>
      <c r="L4009" s="34"/>
      <c r="M4009" s="34"/>
    </row>
    <row r="4010" spans="9:13" s="33" customFormat="1" ht="11.25" x14ac:dyDescent="0.15">
      <c r="I4010" s="34"/>
      <c r="J4010" s="34"/>
      <c r="K4010" s="35"/>
      <c r="L4010" s="34"/>
      <c r="M4010" s="34"/>
    </row>
    <row r="4011" spans="9:13" s="33" customFormat="1" ht="11.25" x14ac:dyDescent="0.15">
      <c r="I4011" s="34"/>
      <c r="J4011" s="34"/>
      <c r="K4011" s="35"/>
      <c r="L4011" s="34"/>
      <c r="M4011" s="34"/>
    </row>
    <row r="4012" spans="9:13" s="33" customFormat="1" ht="11.25" x14ac:dyDescent="0.15">
      <c r="I4012" s="34"/>
      <c r="J4012" s="34"/>
      <c r="K4012" s="35"/>
      <c r="L4012" s="34"/>
      <c r="M4012" s="34"/>
    </row>
    <row r="4013" spans="9:13" s="33" customFormat="1" ht="11.25" x14ac:dyDescent="0.15">
      <c r="I4013" s="34"/>
      <c r="J4013" s="34"/>
      <c r="K4013" s="35"/>
      <c r="L4013" s="34"/>
      <c r="M4013" s="34"/>
    </row>
    <row r="4014" spans="9:13" s="33" customFormat="1" ht="11.25" x14ac:dyDescent="0.15">
      <c r="I4014" s="34"/>
      <c r="J4014" s="34"/>
      <c r="K4014" s="35"/>
      <c r="L4014" s="34"/>
      <c r="M4014" s="34"/>
    </row>
    <row r="4015" spans="9:13" s="33" customFormat="1" ht="11.25" x14ac:dyDescent="0.15">
      <c r="I4015" s="34"/>
      <c r="J4015" s="34"/>
      <c r="K4015" s="35"/>
      <c r="L4015" s="34"/>
      <c r="M4015" s="34"/>
    </row>
    <row r="4016" spans="9:13" s="33" customFormat="1" ht="11.25" x14ac:dyDescent="0.15">
      <c r="I4016" s="34"/>
      <c r="J4016" s="34"/>
      <c r="K4016" s="35"/>
      <c r="L4016" s="34"/>
      <c r="M4016" s="34"/>
    </row>
    <row r="4017" spans="9:13" s="33" customFormat="1" ht="11.25" x14ac:dyDescent="0.15">
      <c r="I4017" s="34"/>
      <c r="J4017" s="34"/>
      <c r="K4017" s="35"/>
      <c r="L4017" s="34"/>
      <c r="M4017" s="34"/>
    </row>
    <row r="4018" spans="9:13" s="33" customFormat="1" ht="11.25" x14ac:dyDescent="0.15">
      <c r="I4018" s="34"/>
      <c r="J4018" s="34"/>
      <c r="K4018" s="35"/>
      <c r="L4018" s="34"/>
      <c r="M4018" s="34"/>
    </row>
    <row r="4019" spans="9:13" s="33" customFormat="1" ht="11.25" x14ac:dyDescent="0.15">
      <c r="I4019" s="34"/>
      <c r="J4019" s="34"/>
      <c r="K4019" s="35"/>
      <c r="L4019" s="34"/>
      <c r="M4019" s="34"/>
    </row>
    <row r="4020" spans="9:13" s="33" customFormat="1" ht="11.25" x14ac:dyDescent="0.15">
      <c r="I4020" s="34"/>
      <c r="J4020" s="34"/>
      <c r="K4020" s="35"/>
      <c r="L4020" s="34"/>
      <c r="M4020" s="34"/>
    </row>
    <row r="4021" spans="9:13" s="33" customFormat="1" ht="11.25" x14ac:dyDescent="0.15">
      <c r="I4021" s="34"/>
      <c r="J4021" s="34"/>
      <c r="K4021" s="35"/>
      <c r="L4021" s="34"/>
      <c r="M4021" s="34"/>
    </row>
    <row r="4022" spans="9:13" s="33" customFormat="1" ht="11.25" x14ac:dyDescent="0.15">
      <c r="I4022" s="34"/>
      <c r="J4022" s="34"/>
      <c r="K4022" s="35"/>
      <c r="L4022" s="34"/>
      <c r="M4022" s="34"/>
    </row>
    <row r="4023" spans="9:13" s="33" customFormat="1" ht="11.25" x14ac:dyDescent="0.15">
      <c r="I4023" s="34"/>
      <c r="J4023" s="34"/>
      <c r="K4023" s="35"/>
      <c r="L4023" s="34"/>
      <c r="M4023" s="34"/>
    </row>
    <row r="4024" spans="9:13" s="33" customFormat="1" ht="11.25" x14ac:dyDescent="0.15">
      <c r="I4024" s="34"/>
      <c r="J4024" s="34"/>
      <c r="K4024" s="35"/>
      <c r="L4024" s="34"/>
      <c r="M4024" s="34"/>
    </row>
    <row r="4025" spans="9:13" s="33" customFormat="1" ht="11.25" x14ac:dyDescent="0.15">
      <c r="I4025" s="34"/>
      <c r="J4025" s="34"/>
      <c r="K4025" s="35"/>
      <c r="L4025" s="34"/>
      <c r="M4025" s="34"/>
    </row>
    <row r="4026" spans="9:13" s="33" customFormat="1" ht="11.25" x14ac:dyDescent="0.15">
      <c r="I4026" s="34"/>
      <c r="J4026" s="34"/>
      <c r="K4026" s="35"/>
      <c r="L4026" s="34"/>
      <c r="M4026" s="34"/>
    </row>
    <row r="4027" spans="9:13" s="33" customFormat="1" ht="11.25" x14ac:dyDescent="0.15">
      <c r="I4027" s="34"/>
      <c r="J4027" s="34"/>
      <c r="K4027" s="35"/>
      <c r="L4027" s="34"/>
      <c r="M4027" s="34"/>
    </row>
    <row r="4028" spans="9:13" s="33" customFormat="1" ht="11.25" x14ac:dyDescent="0.15">
      <c r="I4028" s="34"/>
      <c r="J4028" s="34"/>
      <c r="K4028" s="35"/>
      <c r="L4028" s="34"/>
      <c r="M4028" s="34"/>
    </row>
    <row r="4029" spans="9:13" s="33" customFormat="1" ht="11.25" x14ac:dyDescent="0.15">
      <c r="I4029" s="34"/>
      <c r="J4029" s="34"/>
      <c r="K4029" s="35"/>
      <c r="L4029" s="34"/>
      <c r="M4029" s="34"/>
    </row>
    <row r="4030" spans="9:13" s="33" customFormat="1" ht="11.25" x14ac:dyDescent="0.15">
      <c r="I4030" s="34"/>
      <c r="J4030" s="34"/>
      <c r="K4030" s="35"/>
      <c r="L4030" s="34"/>
      <c r="M4030" s="34"/>
    </row>
    <row r="4031" spans="9:13" s="33" customFormat="1" ht="11.25" x14ac:dyDescent="0.15">
      <c r="I4031" s="34"/>
      <c r="J4031" s="34"/>
      <c r="K4031" s="35"/>
      <c r="L4031" s="34"/>
      <c r="M4031" s="34"/>
    </row>
    <row r="4032" spans="9:13" s="33" customFormat="1" ht="11.25" x14ac:dyDescent="0.15">
      <c r="I4032" s="34"/>
      <c r="J4032" s="34"/>
      <c r="K4032" s="35"/>
      <c r="L4032" s="34"/>
      <c r="M4032" s="34"/>
    </row>
    <row r="4033" spans="9:13" s="33" customFormat="1" ht="11.25" x14ac:dyDescent="0.15">
      <c r="I4033" s="34"/>
      <c r="J4033" s="34"/>
      <c r="K4033" s="35"/>
      <c r="L4033" s="34"/>
      <c r="M4033" s="34"/>
    </row>
    <row r="4034" spans="9:13" s="33" customFormat="1" ht="11.25" x14ac:dyDescent="0.15">
      <c r="I4034" s="34"/>
      <c r="J4034" s="34"/>
      <c r="K4034" s="35"/>
      <c r="L4034" s="34"/>
      <c r="M4034" s="34"/>
    </row>
    <row r="4035" spans="9:13" s="33" customFormat="1" ht="11.25" x14ac:dyDescent="0.15">
      <c r="I4035" s="34"/>
      <c r="J4035" s="34"/>
      <c r="K4035" s="35"/>
      <c r="L4035" s="34"/>
      <c r="M4035" s="34"/>
    </row>
    <row r="4036" spans="9:13" s="33" customFormat="1" ht="11.25" x14ac:dyDescent="0.15">
      <c r="I4036" s="34"/>
      <c r="J4036" s="34"/>
      <c r="K4036" s="35"/>
      <c r="L4036" s="34"/>
      <c r="M4036" s="34"/>
    </row>
    <row r="4037" spans="9:13" s="33" customFormat="1" ht="11.25" x14ac:dyDescent="0.15">
      <c r="I4037" s="34"/>
      <c r="J4037" s="34"/>
      <c r="K4037" s="35"/>
      <c r="L4037" s="34"/>
      <c r="M4037" s="34"/>
    </row>
    <row r="4038" spans="9:13" s="33" customFormat="1" ht="11.25" x14ac:dyDescent="0.15">
      <c r="I4038" s="34"/>
      <c r="J4038" s="34"/>
      <c r="K4038" s="35"/>
      <c r="L4038" s="34"/>
      <c r="M4038" s="34"/>
    </row>
    <row r="4039" spans="9:13" s="33" customFormat="1" ht="11.25" x14ac:dyDescent="0.15">
      <c r="I4039" s="34"/>
      <c r="J4039" s="34"/>
      <c r="K4039" s="35"/>
      <c r="L4039" s="34"/>
      <c r="M4039" s="34"/>
    </row>
    <row r="4040" spans="9:13" s="33" customFormat="1" ht="11.25" x14ac:dyDescent="0.15">
      <c r="I4040" s="34"/>
      <c r="J4040" s="34"/>
      <c r="K4040" s="35"/>
      <c r="L4040" s="34"/>
      <c r="M4040" s="34"/>
    </row>
    <row r="4041" spans="9:13" s="33" customFormat="1" ht="11.25" x14ac:dyDescent="0.15">
      <c r="I4041" s="34"/>
      <c r="J4041" s="34"/>
      <c r="K4041" s="35"/>
      <c r="L4041" s="34"/>
      <c r="M4041" s="34"/>
    </row>
    <row r="4042" spans="9:13" s="33" customFormat="1" ht="11.25" x14ac:dyDescent="0.15">
      <c r="I4042" s="34"/>
      <c r="J4042" s="34"/>
      <c r="K4042" s="35"/>
      <c r="L4042" s="34"/>
      <c r="M4042" s="34"/>
    </row>
    <row r="4043" spans="9:13" s="33" customFormat="1" ht="11.25" x14ac:dyDescent="0.15">
      <c r="I4043" s="34"/>
      <c r="J4043" s="34"/>
      <c r="K4043" s="35"/>
      <c r="L4043" s="34"/>
      <c r="M4043" s="34"/>
    </row>
    <row r="4044" spans="9:13" s="33" customFormat="1" ht="11.25" x14ac:dyDescent="0.15">
      <c r="I4044" s="34"/>
      <c r="J4044" s="34"/>
      <c r="K4044" s="35"/>
      <c r="L4044" s="34"/>
      <c r="M4044" s="34"/>
    </row>
    <row r="4045" spans="9:13" s="33" customFormat="1" ht="11.25" x14ac:dyDescent="0.15">
      <c r="I4045" s="34"/>
      <c r="J4045" s="34"/>
      <c r="K4045" s="35"/>
      <c r="L4045" s="34"/>
      <c r="M4045" s="34"/>
    </row>
    <row r="4046" spans="9:13" s="33" customFormat="1" ht="11.25" x14ac:dyDescent="0.15">
      <c r="I4046" s="34"/>
      <c r="J4046" s="34"/>
      <c r="K4046" s="35"/>
      <c r="L4046" s="34"/>
      <c r="M4046" s="34"/>
    </row>
    <row r="4047" spans="9:13" s="33" customFormat="1" ht="11.25" x14ac:dyDescent="0.15">
      <c r="I4047" s="34"/>
      <c r="J4047" s="34"/>
      <c r="K4047" s="35"/>
      <c r="L4047" s="34"/>
      <c r="M4047" s="34"/>
    </row>
    <row r="4048" spans="9:13" s="33" customFormat="1" ht="11.25" x14ac:dyDescent="0.15">
      <c r="I4048" s="34"/>
      <c r="J4048" s="34"/>
      <c r="K4048" s="35"/>
      <c r="L4048" s="34"/>
      <c r="M4048" s="34"/>
    </row>
    <row r="4049" spans="9:13" s="33" customFormat="1" ht="11.25" x14ac:dyDescent="0.15">
      <c r="I4049" s="34"/>
      <c r="J4049" s="34"/>
      <c r="K4049" s="35"/>
      <c r="L4049" s="34"/>
      <c r="M4049" s="34"/>
    </row>
    <row r="4050" spans="9:13" s="33" customFormat="1" ht="11.25" x14ac:dyDescent="0.15">
      <c r="I4050" s="34"/>
      <c r="J4050" s="34"/>
      <c r="K4050" s="35"/>
      <c r="L4050" s="34"/>
      <c r="M4050" s="34"/>
    </row>
    <row r="4051" spans="9:13" s="33" customFormat="1" ht="11.25" x14ac:dyDescent="0.15">
      <c r="I4051" s="34"/>
      <c r="J4051" s="34"/>
      <c r="K4051" s="35"/>
      <c r="L4051" s="34"/>
      <c r="M4051" s="34"/>
    </row>
    <row r="4052" spans="9:13" s="33" customFormat="1" ht="11.25" x14ac:dyDescent="0.15">
      <c r="I4052" s="34"/>
      <c r="J4052" s="34"/>
      <c r="K4052" s="35"/>
      <c r="L4052" s="34"/>
      <c r="M4052" s="34"/>
    </row>
    <row r="4053" spans="9:13" s="33" customFormat="1" ht="11.25" x14ac:dyDescent="0.15">
      <c r="I4053" s="34"/>
      <c r="J4053" s="34"/>
      <c r="K4053" s="35"/>
      <c r="L4053" s="34"/>
      <c r="M4053" s="34"/>
    </row>
    <row r="4054" spans="9:13" s="33" customFormat="1" ht="11.25" x14ac:dyDescent="0.15">
      <c r="I4054" s="34"/>
      <c r="J4054" s="34"/>
      <c r="K4054" s="35"/>
      <c r="L4054" s="34"/>
      <c r="M4054" s="34"/>
    </row>
    <row r="4055" spans="9:13" s="33" customFormat="1" ht="11.25" x14ac:dyDescent="0.15">
      <c r="I4055" s="34"/>
      <c r="J4055" s="34"/>
      <c r="K4055" s="35"/>
      <c r="L4055" s="34"/>
      <c r="M4055" s="34"/>
    </row>
    <row r="4056" spans="9:13" s="33" customFormat="1" ht="11.25" x14ac:dyDescent="0.15">
      <c r="I4056" s="34"/>
      <c r="J4056" s="34"/>
      <c r="K4056" s="35"/>
      <c r="L4056" s="34"/>
      <c r="M4056" s="34"/>
    </row>
    <row r="4057" spans="9:13" s="33" customFormat="1" ht="11.25" x14ac:dyDescent="0.15">
      <c r="I4057" s="34"/>
      <c r="J4057" s="34"/>
      <c r="K4057" s="35"/>
      <c r="L4057" s="34"/>
      <c r="M4057" s="34"/>
    </row>
    <row r="4058" spans="9:13" s="33" customFormat="1" ht="11.25" x14ac:dyDescent="0.15">
      <c r="I4058" s="34"/>
      <c r="J4058" s="34"/>
      <c r="K4058" s="35"/>
      <c r="L4058" s="34"/>
      <c r="M4058" s="34"/>
    </row>
    <row r="4059" spans="9:13" s="33" customFormat="1" ht="11.25" x14ac:dyDescent="0.15">
      <c r="I4059" s="34"/>
      <c r="J4059" s="34"/>
      <c r="K4059" s="35"/>
      <c r="L4059" s="34"/>
      <c r="M4059" s="34"/>
    </row>
    <row r="4060" spans="9:13" s="33" customFormat="1" ht="11.25" x14ac:dyDescent="0.15">
      <c r="I4060" s="34"/>
      <c r="J4060" s="34"/>
      <c r="K4060" s="35"/>
      <c r="L4060" s="34"/>
      <c r="M4060" s="34"/>
    </row>
    <row r="4061" spans="9:13" s="33" customFormat="1" ht="11.25" x14ac:dyDescent="0.15">
      <c r="I4061" s="34"/>
      <c r="J4061" s="34"/>
      <c r="K4061" s="35"/>
      <c r="L4061" s="34"/>
      <c r="M4061" s="34"/>
    </row>
    <row r="4062" spans="9:13" s="33" customFormat="1" ht="11.25" x14ac:dyDescent="0.15">
      <c r="I4062" s="34"/>
      <c r="J4062" s="34"/>
      <c r="K4062" s="35"/>
      <c r="L4062" s="34"/>
      <c r="M4062" s="34"/>
    </row>
    <row r="4063" spans="9:13" s="33" customFormat="1" ht="11.25" x14ac:dyDescent="0.15">
      <c r="I4063" s="34"/>
      <c r="J4063" s="34"/>
      <c r="K4063" s="35"/>
      <c r="L4063" s="34"/>
      <c r="M4063" s="34"/>
    </row>
    <row r="4064" spans="9:13" s="33" customFormat="1" ht="11.25" x14ac:dyDescent="0.15">
      <c r="I4064" s="34"/>
      <c r="J4064" s="34"/>
      <c r="K4064" s="35"/>
      <c r="L4064" s="34"/>
      <c r="M4064" s="34"/>
    </row>
    <row r="4065" spans="9:13" s="33" customFormat="1" ht="11.25" x14ac:dyDescent="0.15">
      <c r="I4065" s="34"/>
      <c r="J4065" s="34"/>
      <c r="K4065" s="35"/>
      <c r="L4065" s="34"/>
      <c r="M4065" s="34"/>
    </row>
    <row r="4066" spans="9:13" s="33" customFormat="1" ht="11.25" x14ac:dyDescent="0.15">
      <c r="I4066" s="34"/>
      <c r="J4066" s="34"/>
      <c r="K4066" s="35"/>
      <c r="L4066" s="34"/>
      <c r="M4066" s="34"/>
    </row>
    <row r="4067" spans="9:13" s="33" customFormat="1" ht="11.25" x14ac:dyDescent="0.15">
      <c r="I4067" s="34"/>
      <c r="J4067" s="34"/>
      <c r="K4067" s="35"/>
      <c r="L4067" s="34"/>
      <c r="M4067" s="34"/>
    </row>
    <row r="4068" spans="9:13" s="33" customFormat="1" ht="11.25" x14ac:dyDescent="0.15">
      <c r="I4068" s="34"/>
      <c r="J4068" s="34"/>
      <c r="K4068" s="35"/>
      <c r="L4068" s="34"/>
      <c r="M4068" s="34"/>
    </row>
    <row r="4069" spans="9:13" s="33" customFormat="1" ht="11.25" x14ac:dyDescent="0.15">
      <c r="I4069" s="34"/>
      <c r="J4069" s="34"/>
      <c r="K4069" s="35"/>
      <c r="L4069" s="34"/>
      <c r="M4069" s="34"/>
    </row>
    <row r="4070" spans="9:13" s="33" customFormat="1" ht="11.25" x14ac:dyDescent="0.15">
      <c r="I4070" s="34"/>
      <c r="J4070" s="34"/>
      <c r="K4070" s="35"/>
      <c r="L4070" s="34"/>
      <c r="M4070" s="34"/>
    </row>
    <row r="4071" spans="9:13" s="33" customFormat="1" ht="11.25" x14ac:dyDescent="0.15">
      <c r="I4071" s="34"/>
      <c r="J4071" s="34"/>
      <c r="K4071" s="35"/>
      <c r="L4071" s="34"/>
      <c r="M4071" s="34"/>
    </row>
    <row r="4072" spans="9:13" s="33" customFormat="1" ht="11.25" x14ac:dyDescent="0.15">
      <c r="I4072" s="34"/>
      <c r="J4072" s="34"/>
      <c r="K4072" s="35"/>
      <c r="L4072" s="34"/>
      <c r="M4072" s="34"/>
    </row>
    <row r="4073" spans="9:13" s="33" customFormat="1" ht="11.25" x14ac:dyDescent="0.15">
      <c r="I4073" s="34"/>
      <c r="J4073" s="34"/>
      <c r="K4073" s="35"/>
      <c r="L4073" s="34"/>
      <c r="M4073" s="34"/>
    </row>
    <row r="4074" spans="9:13" s="33" customFormat="1" ht="11.25" x14ac:dyDescent="0.15">
      <c r="I4074" s="34"/>
      <c r="J4074" s="34"/>
      <c r="K4074" s="35"/>
      <c r="L4074" s="34"/>
      <c r="M4074" s="34"/>
    </row>
    <row r="4075" spans="9:13" s="33" customFormat="1" ht="11.25" x14ac:dyDescent="0.15">
      <c r="I4075" s="34"/>
      <c r="J4075" s="34"/>
      <c r="K4075" s="35"/>
      <c r="L4075" s="34"/>
      <c r="M4075" s="34"/>
    </row>
    <row r="4076" spans="9:13" s="33" customFormat="1" ht="11.25" x14ac:dyDescent="0.15">
      <c r="I4076" s="34"/>
      <c r="J4076" s="34"/>
      <c r="K4076" s="35"/>
      <c r="L4076" s="34"/>
      <c r="M4076" s="34"/>
    </row>
    <row r="4077" spans="9:13" s="33" customFormat="1" ht="11.25" x14ac:dyDescent="0.15">
      <c r="I4077" s="34"/>
      <c r="J4077" s="34"/>
      <c r="K4077" s="35"/>
      <c r="L4077" s="34"/>
      <c r="M4077" s="34"/>
    </row>
    <row r="4078" spans="9:13" s="33" customFormat="1" ht="11.25" x14ac:dyDescent="0.15">
      <c r="I4078" s="34"/>
      <c r="J4078" s="34"/>
      <c r="K4078" s="35"/>
      <c r="L4078" s="34"/>
      <c r="M4078" s="34"/>
    </row>
    <row r="4079" spans="9:13" s="33" customFormat="1" ht="11.25" x14ac:dyDescent="0.15">
      <c r="I4079" s="34"/>
      <c r="J4079" s="34"/>
      <c r="K4079" s="35"/>
      <c r="L4079" s="34"/>
      <c r="M4079" s="34"/>
    </row>
    <row r="4080" spans="9:13" s="33" customFormat="1" ht="11.25" x14ac:dyDescent="0.15">
      <c r="I4080" s="34"/>
      <c r="J4080" s="34"/>
      <c r="K4080" s="35"/>
      <c r="L4080" s="34"/>
      <c r="M4080" s="34"/>
    </row>
    <row r="4081" spans="9:13" s="33" customFormat="1" ht="11.25" x14ac:dyDescent="0.15">
      <c r="I4081" s="34"/>
      <c r="J4081" s="34"/>
      <c r="K4081" s="35"/>
      <c r="L4081" s="34"/>
      <c r="M4081" s="34"/>
    </row>
    <row r="4082" spans="9:13" s="33" customFormat="1" ht="11.25" x14ac:dyDescent="0.15">
      <c r="I4082" s="34"/>
      <c r="J4082" s="34"/>
      <c r="K4082" s="35"/>
      <c r="L4082" s="34"/>
      <c r="M4082" s="34"/>
    </row>
    <row r="4083" spans="9:13" s="33" customFormat="1" ht="11.25" x14ac:dyDescent="0.15">
      <c r="I4083" s="34"/>
      <c r="J4083" s="34"/>
      <c r="K4083" s="35"/>
      <c r="L4083" s="34"/>
      <c r="M4083" s="34"/>
    </row>
    <row r="4084" spans="9:13" s="33" customFormat="1" ht="11.25" x14ac:dyDescent="0.15">
      <c r="I4084" s="34"/>
      <c r="J4084" s="34"/>
      <c r="K4084" s="35"/>
      <c r="L4084" s="34"/>
      <c r="M4084" s="34"/>
    </row>
    <row r="4085" spans="9:13" s="33" customFormat="1" ht="11.25" x14ac:dyDescent="0.15">
      <c r="I4085" s="34"/>
      <c r="J4085" s="34"/>
      <c r="K4085" s="35"/>
      <c r="L4085" s="34"/>
      <c r="M4085" s="34"/>
    </row>
    <row r="4086" spans="9:13" s="33" customFormat="1" ht="11.25" x14ac:dyDescent="0.15">
      <c r="I4086" s="34"/>
      <c r="J4086" s="34"/>
      <c r="K4086" s="35"/>
      <c r="L4086" s="34"/>
      <c r="M4086" s="34"/>
    </row>
    <row r="4087" spans="9:13" s="33" customFormat="1" ht="11.25" x14ac:dyDescent="0.15">
      <c r="I4087" s="34"/>
      <c r="J4087" s="34"/>
      <c r="K4087" s="35"/>
      <c r="L4087" s="34"/>
      <c r="M4087" s="34"/>
    </row>
    <row r="4088" spans="9:13" s="33" customFormat="1" ht="11.25" x14ac:dyDescent="0.15">
      <c r="I4088" s="34"/>
      <c r="J4088" s="34"/>
      <c r="K4088" s="35"/>
      <c r="L4088" s="34"/>
      <c r="M4088" s="34"/>
    </row>
    <row r="4089" spans="9:13" s="33" customFormat="1" ht="11.25" x14ac:dyDescent="0.15">
      <c r="I4089" s="34"/>
      <c r="J4089" s="34"/>
      <c r="K4089" s="35"/>
      <c r="L4089" s="34"/>
      <c r="M4089" s="34"/>
    </row>
    <row r="4090" spans="9:13" s="33" customFormat="1" ht="11.25" x14ac:dyDescent="0.15">
      <c r="I4090" s="34"/>
      <c r="J4090" s="34"/>
      <c r="K4090" s="35"/>
      <c r="L4090" s="34"/>
      <c r="M4090" s="34"/>
    </row>
    <row r="4091" spans="9:13" s="33" customFormat="1" ht="11.25" x14ac:dyDescent="0.15">
      <c r="I4091" s="34"/>
      <c r="J4091" s="34"/>
      <c r="K4091" s="35"/>
      <c r="L4091" s="34"/>
      <c r="M4091" s="34"/>
    </row>
    <row r="4092" spans="9:13" s="33" customFormat="1" ht="11.25" x14ac:dyDescent="0.15">
      <c r="I4092" s="34"/>
      <c r="J4092" s="34"/>
      <c r="K4092" s="35"/>
      <c r="L4092" s="34"/>
      <c r="M4092" s="34"/>
    </row>
    <row r="4093" spans="9:13" s="33" customFormat="1" ht="11.25" x14ac:dyDescent="0.15">
      <c r="I4093" s="34"/>
      <c r="J4093" s="34"/>
      <c r="K4093" s="35"/>
      <c r="L4093" s="34"/>
      <c r="M4093" s="34"/>
    </row>
    <row r="4094" spans="9:13" s="33" customFormat="1" ht="11.25" x14ac:dyDescent="0.15">
      <c r="I4094" s="34"/>
      <c r="J4094" s="34"/>
      <c r="K4094" s="35"/>
      <c r="L4094" s="34"/>
      <c r="M4094" s="34"/>
    </row>
    <row r="4095" spans="9:13" s="33" customFormat="1" ht="11.25" x14ac:dyDescent="0.15">
      <c r="I4095" s="34"/>
      <c r="J4095" s="34"/>
      <c r="K4095" s="35"/>
      <c r="L4095" s="34"/>
      <c r="M4095" s="34"/>
    </row>
    <row r="4096" spans="9:13" s="33" customFormat="1" ht="11.25" x14ac:dyDescent="0.15">
      <c r="I4096" s="34"/>
      <c r="J4096" s="34"/>
      <c r="K4096" s="35"/>
      <c r="L4096" s="34"/>
      <c r="M4096" s="34"/>
    </row>
    <row r="4097" spans="9:13" s="33" customFormat="1" ht="11.25" x14ac:dyDescent="0.15">
      <c r="I4097" s="34"/>
      <c r="J4097" s="34"/>
      <c r="K4097" s="35"/>
      <c r="L4097" s="34"/>
      <c r="M4097" s="34"/>
    </row>
    <row r="4098" spans="9:13" s="33" customFormat="1" ht="11.25" x14ac:dyDescent="0.15">
      <c r="I4098" s="34"/>
      <c r="J4098" s="34"/>
      <c r="K4098" s="35"/>
      <c r="L4098" s="34"/>
      <c r="M4098" s="34"/>
    </row>
    <row r="4099" spans="9:13" s="33" customFormat="1" ht="11.25" x14ac:dyDescent="0.15">
      <c r="I4099" s="34"/>
      <c r="J4099" s="34"/>
      <c r="K4099" s="35"/>
      <c r="L4099" s="34"/>
      <c r="M4099" s="34"/>
    </row>
    <row r="4100" spans="9:13" s="33" customFormat="1" ht="11.25" x14ac:dyDescent="0.15">
      <c r="I4100" s="34"/>
      <c r="J4100" s="34"/>
      <c r="K4100" s="35"/>
      <c r="L4100" s="34"/>
      <c r="M4100" s="34"/>
    </row>
    <row r="4101" spans="9:13" s="33" customFormat="1" ht="11.25" x14ac:dyDescent="0.15">
      <c r="I4101" s="34"/>
      <c r="J4101" s="34"/>
      <c r="K4101" s="35"/>
      <c r="L4101" s="34"/>
      <c r="M4101" s="34"/>
    </row>
    <row r="4102" spans="9:13" s="33" customFormat="1" ht="11.25" x14ac:dyDescent="0.15">
      <c r="I4102" s="34"/>
      <c r="J4102" s="34"/>
      <c r="K4102" s="35"/>
      <c r="L4102" s="34"/>
      <c r="M4102" s="34"/>
    </row>
    <row r="4103" spans="9:13" s="33" customFormat="1" ht="11.25" x14ac:dyDescent="0.15">
      <c r="I4103" s="34"/>
      <c r="J4103" s="34"/>
      <c r="K4103" s="35"/>
      <c r="L4103" s="34"/>
      <c r="M4103" s="34"/>
    </row>
    <row r="4104" spans="9:13" s="33" customFormat="1" ht="11.25" x14ac:dyDescent="0.15">
      <c r="I4104" s="34"/>
      <c r="J4104" s="34"/>
      <c r="K4104" s="35"/>
      <c r="L4104" s="34"/>
      <c r="M4104" s="34"/>
    </row>
    <row r="4105" spans="9:13" s="33" customFormat="1" ht="11.25" x14ac:dyDescent="0.15">
      <c r="I4105" s="34"/>
      <c r="J4105" s="34"/>
      <c r="K4105" s="35"/>
      <c r="L4105" s="34"/>
      <c r="M4105" s="34"/>
    </row>
    <row r="4106" spans="9:13" s="33" customFormat="1" ht="11.25" x14ac:dyDescent="0.15">
      <c r="I4106" s="34"/>
      <c r="J4106" s="34"/>
      <c r="K4106" s="35"/>
      <c r="L4106" s="34"/>
      <c r="M4106" s="34"/>
    </row>
    <row r="4107" spans="9:13" s="33" customFormat="1" ht="11.25" x14ac:dyDescent="0.15">
      <c r="I4107" s="34"/>
      <c r="J4107" s="34"/>
      <c r="K4107" s="35"/>
      <c r="L4107" s="34"/>
      <c r="M4107" s="34"/>
    </row>
    <row r="4108" spans="9:13" s="33" customFormat="1" ht="11.25" x14ac:dyDescent="0.15">
      <c r="I4108" s="34"/>
      <c r="J4108" s="34"/>
      <c r="K4108" s="35"/>
      <c r="L4108" s="34"/>
      <c r="M4108" s="34"/>
    </row>
    <row r="4109" spans="9:13" s="33" customFormat="1" ht="11.25" x14ac:dyDescent="0.15">
      <c r="I4109" s="34"/>
      <c r="J4109" s="34"/>
      <c r="K4109" s="35"/>
      <c r="L4109" s="34"/>
      <c r="M4109" s="34"/>
    </row>
    <row r="4110" spans="9:13" s="33" customFormat="1" ht="11.25" x14ac:dyDescent="0.15">
      <c r="I4110" s="34"/>
      <c r="J4110" s="34"/>
      <c r="K4110" s="35"/>
      <c r="L4110" s="34"/>
      <c r="M4110" s="34"/>
    </row>
    <row r="4111" spans="9:13" s="33" customFormat="1" ht="11.25" x14ac:dyDescent="0.15">
      <c r="I4111" s="34"/>
      <c r="J4111" s="34"/>
      <c r="K4111" s="35"/>
      <c r="L4111" s="34"/>
      <c r="M4111" s="34"/>
    </row>
    <row r="4112" spans="9:13" s="33" customFormat="1" ht="11.25" x14ac:dyDescent="0.15">
      <c r="I4112" s="34"/>
      <c r="J4112" s="34"/>
      <c r="K4112" s="35"/>
      <c r="L4112" s="34"/>
      <c r="M4112" s="34"/>
    </row>
    <row r="4113" spans="9:13" s="33" customFormat="1" ht="11.25" x14ac:dyDescent="0.15">
      <c r="I4113" s="34"/>
      <c r="J4113" s="34"/>
      <c r="K4113" s="35"/>
      <c r="L4113" s="34"/>
      <c r="M4113" s="34"/>
    </row>
    <row r="4114" spans="9:13" s="33" customFormat="1" ht="11.25" x14ac:dyDescent="0.15">
      <c r="I4114" s="34"/>
      <c r="J4114" s="34"/>
      <c r="K4114" s="35"/>
      <c r="L4114" s="34"/>
      <c r="M4114" s="34"/>
    </row>
    <row r="4115" spans="9:13" s="33" customFormat="1" ht="11.25" x14ac:dyDescent="0.15">
      <c r="I4115" s="34"/>
      <c r="J4115" s="34"/>
      <c r="K4115" s="35"/>
      <c r="L4115" s="34"/>
      <c r="M4115" s="34"/>
    </row>
    <row r="4116" spans="9:13" s="33" customFormat="1" ht="11.25" x14ac:dyDescent="0.15">
      <c r="I4116" s="34"/>
      <c r="J4116" s="34"/>
      <c r="K4116" s="35"/>
      <c r="L4116" s="34"/>
      <c r="M4116" s="34"/>
    </row>
    <row r="4117" spans="9:13" s="33" customFormat="1" ht="11.25" x14ac:dyDescent="0.15">
      <c r="I4117" s="34"/>
      <c r="J4117" s="34"/>
      <c r="K4117" s="35"/>
      <c r="L4117" s="34"/>
      <c r="M4117" s="34"/>
    </row>
    <row r="4118" spans="9:13" s="33" customFormat="1" ht="11.25" x14ac:dyDescent="0.15">
      <c r="I4118" s="34"/>
      <c r="J4118" s="34"/>
      <c r="K4118" s="35"/>
      <c r="L4118" s="34"/>
      <c r="M4118" s="34"/>
    </row>
    <row r="4119" spans="9:13" s="33" customFormat="1" ht="11.25" x14ac:dyDescent="0.15">
      <c r="I4119" s="34"/>
      <c r="J4119" s="34"/>
      <c r="K4119" s="35"/>
      <c r="L4119" s="34"/>
      <c r="M4119" s="34"/>
    </row>
    <row r="4120" spans="9:13" s="33" customFormat="1" ht="11.25" x14ac:dyDescent="0.15">
      <c r="I4120" s="34"/>
      <c r="J4120" s="34"/>
      <c r="K4120" s="35"/>
      <c r="L4120" s="34"/>
      <c r="M4120" s="34"/>
    </row>
    <row r="4121" spans="9:13" s="33" customFormat="1" ht="11.25" x14ac:dyDescent="0.15">
      <c r="I4121" s="34"/>
      <c r="J4121" s="34"/>
      <c r="K4121" s="35"/>
      <c r="L4121" s="34"/>
      <c r="M4121" s="34"/>
    </row>
    <row r="4122" spans="9:13" s="33" customFormat="1" ht="11.25" x14ac:dyDescent="0.15">
      <c r="I4122" s="34"/>
      <c r="J4122" s="34"/>
      <c r="K4122" s="35"/>
      <c r="L4122" s="34"/>
      <c r="M4122" s="34"/>
    </row>
    <row r="4123" spans="9:13" s="33" customFormat="1" ht="11.25" x14ac:dyDescent="0.15">
      <c r="I4123" s="34"/>
      <c r="J4123" s="34"/>
      <c r="K4123" s="35"/>
      <c r="L4123" s="34"/>
      <c r="M4123" s="34"/>
    </row>
    <row r="4124" spans="9:13" s="33" customFormat="1" ht="11.25" x14ac:dyDescent="0.15">
      <c r="I4124" s="34"/>
      <c r="J4124" s="34"/>
      <c r="K4124" s="35"/>
      <c r="L4124" s="34"/>
      <c r="M4124" s="34"/>
    </row>
    <row r="4125" spans="9:13" s="33" customFormat="1" ht="11.25" x14ac:dyDescent="0.15">
      <c r="I4125" s="34"/>
      <c r="J4125" s="34"/>
      <c r="K4125" s="35"/>
      <c r="L4125" s="34"/>
      <c r="M4125" s="34"/>
    </row>
    <row r="4126" spans="9:13" s="33" customFormat="1" ht="11.25" x14ac:dyDescent="0.15">
      <c r="I4126" s="34"/>
      <c r="J4126" s="34"/>
      <c r="K4126" s="35"/>
      <c r="L4126" s="34"/>
      <c r="M4126" s="34"/>
    </row>
    <row r="4127" spans="9:13" s="33" customFormat="1" ht="11.25" x14ac:dyDescent="0.15">
      <c r="I4127" s="34"/>
      <c r="J4127" s="34"/>
      <c r="K4127" s="35"/>
      <c r="L4127" s="34"/>
      <c r="M4127" s="34"/>
    </row>
    <row r="4128" spans="9:13" s="33" customFormat="1" ht="11.25" x14ac:dyDescent="0.15">
      <c r="I4128" s="34"/>
      <c r="J4128" s="34"/>
      <c r="K4128" s="35"/>
      <c r="L4128" s="34"/>
      <c r="M4128" s="34"/>
    </row>
    <row r="4129" spans="9:13" s="33" customFormat="1" ht="11.25" x14ac:dyDescent="0.15">
      <c r="I4129" s="34"/>
      <c r="J4129" s="34"/>
      <c r="K4129" s="35"/>
      <c r="L4129" s="34"/>
      <c r="M4129" s="34"/>
    </row>
    <row r="4130" spans="9:13" s="33" customFormat="1" ht="11.25" x14ac:dyDescent="0.15">
      <c r="I4130" s="34"/>
      <c r="J4130" s="34"/>
      <c r="K4130" s="35"/>
      <c r="L4130" s="34"/>
      <c r="M4130" s="34"/>
    </row>
    <row r="4131" spans="9:13" s="33" customFormat="1" ht="11.25" x14ac:dyDescent="0.15">
      <c r="I4131" s="34"/>
      <c r="J4131" s="34"/>
      <c r="K4131" s="35"/>
      <c r="L4131" s="34"/>
      <c r="M4131" s="34"/>
    </row>
    <row r="4132" spans="9:13" s="33" customFormat="1" ht="11.25" x14ac:dyDescent="0.15">
      <c r="I4132" s="34"/>
      <c r="J4132" s="34"/>
      <c r="K4132" s="35"/>
      <c r="L4132" s="34"/>
      <c r="M4132" s="34"/>
    </row>
    <row r="4133" spans="9:13" s="33" customFormat="1" ht="11.25" x14ac:dyDescent="0.15">
      <c r="I4133" s="34"/>
      <c r="J4133" s="34"/>
      <c r="K4133" s="35"/>
      <c r="L4133" s="34"/>
      <c r="M4133" s="34"/>
    </row>
    <row r="4134" spans="9:13" s="33" customFormat="1" ht="11.25" x14ac:dyDescent="0.15">
      <c r="I4134" s="34"/>
      <c r="J4134" s="34"/>
      <c r="K4134" s="35"/>
      <c r="L4134" s="34"/>
      <c r="M4134" s="34"/>
    </row>
    <row r="4135" spans="9:13" s="33" customFormat="1" ht="11.25" x14ac:dyDescent="0.15">
      <c r="I4135" s="34"/>
      <c r="J4135" s="34"/>
      <c r="K4135" s="35"/>
      <c r="L4135" s="34"/>
      <c r="M4135" s="34"/>
    </row>
    <row r="4136" spans="9:13" s="33" customFormat="1" ht="11.25" x14ac:dyDescent="0.15">
      <c r="I4136" s="34"/>
      <c r="J4136" s="34"/>
      <c r="K4136" s="35"/>
      <c r="L4136" s="34"/>
      <c r="M4136" s="34"/>
    </row>
    <row r="4137" spans="9:13" s="33" customFormat="1" ht="11.25" x14ac:dyDescent="0.15">
      <c r="I4137" s="34"/>
      <c r="J4137" s="34"/>
      <c r="K4137" s="35"/>
      <c r="L4137" s="34"/>
      <c r="M4137" s="34"/>
    </row>
    <row r="4138" spans="9:13" s="33" customFormat="1" ht="11.25" x14ac:dyDescent="0.15">
      <c r="I4138" s="34"/>
      <c r="J4138" s="34"/>
      <c r="K4138" s="35"/>
      <c r="L4138" s="34"/>
      <c r="M4138" s="34"/>
    </row>
    <row r="4139" spans="9:13" s="33" customFormat="1" ht="11.25" x14ac:dyDescent="0.15">
      <c r="I4139" s="34"/>
      <c r="J4139" s="34"/>
      <c r="K4139" s="35"/>
      <c r="L4139" s="34"/>
      <c r="M4139" s="34"/>
    </row>
    <row r="4140" spans="9:13" s="33" customFormat="1" ht="11.25" x14ac:dyDescent="0.15">
      <c r="I4140" s="34"/>
      <c r="J4140" s="34"/>
      <c r="K4140" s="35"/>
      <c r="L4140" s="34"/>
      <c r="M4140" s="34"/>
    </row>
    <row r="4141" spans="9:13" s="33" customFormat="1" ht="11.25" x14ac:dyDescent="0.15">
      <c r="I4141" s="34"/>
      <c r="J4141" s="34"/>
      <c r="K4141" s="35"/>
      <c r="L4141" s="34"/>
      <c r="M4141" s="34"/>
    </row>
    <row r="4142" spans="9:13" s="33" customFormat="1" ht="11.25" x14ac:dyDescent="0.15">
      <c r="I4142" s="34"/>
      <c r="J4142" s="34"/>
      <c r="K4142" s="35"/>
      <c r="L4142" s="34"/>
      <c r="M4142" s="34"/>
    </row>
    <row r="4143" spans="9:13" s="33" customFormat="1" ht="11.25" x14ac:dyDescent="0.15">
      <c r="I4143" s="34"/>
      <c r="J4143" s="34"/>
      <c r="K4143" s="35"/>
      <c r="L4143" s="34"/>
      <c r="M4143" s="34"/>
    </row>
    <row r="4144" spans="9:13" s="33" customFormat="1" ht="11.25" x14ac:dyDescent="0.15">
      <c r="I4144" s="34"/>
      <c r="J4144" s="34"/>
      <c r="K4144" s="35"/>
      <c r="L4144" s="34"/>
      <c r="M4144" s="34"/>
    </row>
    <row r="4145" spans="9:13" s="33" customFormat="1" ht="11.25" x14ac:dyDescent="0.15">
      <c r="I4145" s="34"/>
      <c r="J4145" s="34"/>
      <c r="K4145" s="35"/>
      <c r="L4145" s="34"/>
      <c r="M4145" s="34"/>
    </row>
    <row r="4146" spans="9:13" s="33" customFormat="1" ht="11.25" x14ac:dyDescent="0.15">
      <c r="I4146" s="34"/>
      <c r="J4146" s="34"/>
      <c r="K4146" s="35"/>
      <c r="L4146" s="34"/>
      <c r="M4146" s="34"/>
    </row>
    <row r="4147" spans="9:13" s="33" customFormat="1" ht="11.25" x14ac:dyDescent="0.15">
      <c r="I4147" s="34"/>
      <c r="J4147" s="34"/>
      <c r="K4147" s="35"/>
      <c r="L4147" s="34"/>
      <c r="M4147" s="34"/>
    </row>
    <row r="4148" spans="9:13" s="33" customFormat="1" ht="11.25" x14ac:dyDescent="0.15">
      <c r="I4148" s="34"/>
      <c r="J4148" s="34"/>
      <c r="K4148" s="35"/>
      <c r="L4148" s="34"/>
      <c r="M4148" s="34"/>
    </row>
    <row r="4149" spans="9:13" s="33" customFormat="1" ht="11.25" x14ac:dyDescent="0.15">
      <c r="I4149" s="34"/>
      <c r="J4149" s="34"/>
      <c r="K4149" s="35"/>
      <c r="L4149" s="34"/>
      <c r="M4149" s="34"/>
    </row>
    <row r="4150" spans="9:13" s="33" customFormat="1" ht="11.25" x14ac:dyDescent="0.15">
      <c r="I4150" s="34"/>
      <c r="J4150" s="34"/>
      <c r="K4150" s="35"/>
      <c r="L4150" s="34"/>
      <c r="M4150" s="34"/>
    </row>
    <row r="4151" spans="9:13" s="33" customFormat="1" ht="11.25" x14ac:dyDescent="0.15">
      <c r="I4151" s="34"/>
      <c r="J4151" s="34"/>
      <c r="K4151" s="35"/>
      <c r="L4151" s="34"/>
      <c r="M4151" s="34"/>
    </row>
    <row r="4152" spans="9:13" s="33" customFormat="1" ht="11.25" x14ac:dyDescent="0.15">
      <c r="I4152" s="34"/>
      <c r="J4152" s="34"/>
      <c r="K4152" s="35"/>
      <c r="L4152" s="34"/>
      <c r="M4152" s="34"/>
    </row>
    <row r="4153" spans="9:13" s="33" customFormat="1" ht="11.25" x14ac:dyDescent="0.15">
      <c r="I4153" s="34"/>
      <c r="J4153" s="34"/>
      <c r="K4153" s="35"/>
      <c r="L4153" s="34"/>
      <c r="M4153" s="34"/>
    </row>
    <row r="4154" spans="9:13" s="33" customFormat="1" ht="11.25" x14ac:dyDescent="0.15">
      <c r="I4154" s="34"/>
      <c r="J4154" s="34"/>
      <c r="K4154" s="35"/>
      <c r="L4154" s="34"/>
      <c r="M4154" s="34"/>
    </row>
    <row r="4155" spans="9:13" s="33" customFormat="1" ht="11.25" x14ac:dyDescent="0.15">
      <c r="I4155" s="34"/>
      <c r="J4155" s="34"/>
      <c r="K4155" s="35"/>
      <c r="L4155" s="34"/>
      <c r="M4155" s="34"/>
    </row>
    <row r="4156" spans="9:13" s="33" customFormat="1" ht="11.25" x14ac:dyDescent="0.15">
      <c r="I4156" s="34"/>
      <c r="J4156" s="34"/>
      <c r="K4156" s="35"/>
      <c r="L4156" s="34"/>
      <c r="M4156" s="34"/>
    </row>
    <row r="4157" spans="9:13" s="33" customFormat="1" ht="11.25" x14ac:dyDescent="0.15">
      <c r="I4157" s="34"/>
      <c r="J4157" s="34"/>
      <c r="K4157" s="35"/>
      <c r="L4157" s="34"/>
      <c r="M4157" s="34"/>
    </row>
    <row r="4158" spans="9:13" s="33" customFormat="1" ht="11.25" x14ac:dyDescent="0.15">
      <c r="I4158" s="34"/>
      <c r="J4158" s="34"/>
      <c r="K4158" s="35"/>
      <c r="L4158" s="34"/>
      <c r="M4158" s="34"/>
    </row>
    <row r="4159" spans="9:13" s="33" customFormat="1" ht="11.25" x14ac:dyDescent="0.15">
      <c r="I4159" s="34"/>
      <c r="J4159" s="34"/>
      <c r="K4159" s="35"/>
      <c r="L4159" s="34"/>
      <c r="M4159" s="34"/>
    </row>
    <row r="4160" spans="9:13" s="33" customFormat="1" ht="11.25" x14ac:dyDescent="0.15">
      <c r="I4160" s="34"/>
      <c r="J4160" s="34"/>
      <c r="K4160" s="35"/>
      <c r="L4160" s="34"/>
      <c r="M4160" s="34"/>
    </row>
    <row r="4161" spans="9:13" s="33" customFormat="1" ht="11.25" x14ac:dyDescent="0.15">
      <c r="I4161" s="34"/>
      <c r="J4161" s="34"/>
      <c r="K4161" s="35"/>
      <c r="L4161" s="34"/>
      <c r="M4161" s="34"/>
    </row>
    <row r="4162" spans="9:13" s="33" customFormat="1" ht="11.25" x14ac:dyDescent="0.15">
      <c r="I4162" s="34"/>
      <c r="J4162" s="34"/>
      <c r="K4162" s="35"/>
      <c r="L4162" s="34"/>
      <c r="M4162" s="34"/>
    </row>
    <row r="4163" spans="9:13" s="33" customFormat="1" ht="11.25" x14ac:dyDescent="0.15">
      <c r="I4163" s="34"/>
      <c r="J4163" s="34"/>
      <c r="K4163" s="35"/>
      <c r="L4163" s="34"/>
      <c r="M4163" s="34"/>
    </row>
    <row r="4164" spans="9:13" s="33" customFormat="1" ht="11.25" x14ac:dyDescent="0.15">
      <c r="I4164" s="34"/>
      <c r="J4164" s="34"/>
      <c r="K4164" s="35"/>
      <c r="L4164" s="34"/>
      <c r="M4164" s="34"/>
    </row>
    <row r="4165" spans="9:13" s="33" customFormat="1" ht="11.25" x14ac:dyDescent="0.15">
      <c r="I4165" s="34"/>
      <c r="J4165" s="34"/>
      <c r="K4165" s="35"/>
      <c r="L4165" s="34"/>
      <c r="M4165" s="34"/>
    </row>
    <row r="4166" spans="9:13" s="33" customFormat="1" ht="11.25" x14ac:dyDescent="0.15">
      <c r="I4166" s="34"/>
      <c r="J4166" s="34"/>
      <c r="K4166" s="35"/>
      <c r="L4166" s="34"/>
      <c r="M4166" s="34"/>
    </row>
    <row r="4167" spans="9:13" s="33" customFormat="1" ht="11.25" x14ac:dyDescent="0.15">
      <c r="I4167" s="34"/>
      <c r="J4167" s="34"/>
      <c r="K4167" s="35"/>
      <c r="L4167" s="34"/>
      <c r="M4167" s="34"/>
    </row>
    <row r="4168" spans="9:13" s="33" customFormat="1" ht="11.25" x14ac:dyDescent="0.15">
      <c r="I4168" s="34"/>
      <c r="J4168" s="34"/>
      <c r="K4168" s="35"/>
      <c r="L4168" s="34"/>
      <c r="M4168" s="34"/>
    </row>
    <row r="4169" spans="9:13" s="33" customFormat="1" ht="11.25" x14ac:dyDescent="0.15">
      <c r="I4169" s="34"/>
      <c r="J4169" s="34"/>
      <c r="K4169" s="35"/>
      <c r="L4169" s="34"/>
      <c r="M4169" s="34"/>
    </row>
    <row r="4170" spans="9:13" s="33" customFormat="1" ht="11.25" x14ac:dyDescent="0.15">
      <c r="I4170" s="34"/>
      <c r="J4170" s="34"/>
      <c r="K4170" s="35"/>
      <c r="L4170" s="34"/>
      <c r="M4170" s="34"/>
    </row>
    <row r="4171" spans="9:13" s="33" customFormat="1" ht="11.25" x14ac:dyDescent="0.15">
      <c r="I4171" s="34"/>
      <c r="J4171" s="34"/>
      <c r="K4171" s="35"/>
      <c r="L4171" s="34"/>
      <c r="M4171" s="34"/>
    </row>
    <row r="4172" spans="9:13" s="33" customFormat="1" ht="11.25" x14ac:dyDescent="0.15">
      <c r="I4172" s="34"/>
      <c r="J4172" s="34"/>
      <c r="K4172" s="35"/>
      <c r="L4172" s="34"/>
      <c r="M4172" s="34"/>
    </row>
    <row r="4173" spans="9:13" s="33" customFormat="1" ht="11.25" x14ac:dyDescent="0.15">
      <c r="I4173" s="34"/>
      <c r="J4173" s="34"/>
      <c r="K4173" s="35"/>
      <c r="L4173" s="34"/>
      <c r="M4173" s="34"/>
    </row>
    <row r="4174" spans="9:13" s="33" customFormat="1" ht="11.25" x14ac:dyDescent="0.15">
      <c r="I4174" s="34"/>
      <c r="J4174" s="34"/>
      <c r="K4174" s="35"/>
      <c r="L4174" s="34"/>
      <c r="M4174" s="34"/>
    </row>
    <row r="4175" spans="9:13" s="33" customFormat="1" ht="11.25" x14ac:dyDescent="0.15">
      <c r="I4175" s="34"/>
      <c r="J4175" s="34"/>
      <c r="K4175" s="35"/>
      <c r="L4175" s="34"/>
      <c r="M4175" s="34"/>
    </row>
    <row r="4176" spans="9:13" s="33" customFormat="1" ht="11.25" x14ac:dyDescent="0.15">
      <c r="I4176" s="34"/>
      <c r="J4176" s="34"/>
      <c r="K4176" s="35"/>
      <c r="L4176" s="34"/>
      <c r="M4176" s="34"/>
    </row>
    <row r="4177" spans="9:13" s="33" customFormat="1" ht="11.25" x14ac:dyDescent="0.15">
      <c r="I4177" s="34"/>
      <c r="J4177" s="34"/>
      <c r="K4177" s="35"/>
      <c r="L4177" s="34"/>
      <c r="M4177" s="34"/>
    </row>
    <row r="4178" spans="9:13" s="33" customFormat="1" ht="11.25" x14ac:dyDescent="0.15">
      <c r="I4178" s="34"/>
      <c r="J4178" s="34"/>
      <c r="K4178" s="35"/>
      <c r="L4178" s="34"/>
      <c r="M4178" s="34"/>
    </row>
    <row r="4179" spans="9:13" s="33" customFormat="1" ht="11.25" x14ac:dyDescent="0.15">
      <c r="I4179" s="34"/>
      <c r="J4179" s="34"/>
      <c r="K4179" s="35"/>
      <c r="L4179" s="34"/>
      <c r="M4179" s="34"/>
    </row>
    <row r="4180" spans="9:13" s="33" customFormat="1" ht="11.25" x14ac:dyDescent="0.15">
      <c r="I4180" s="34"/>
      <c r="J4180" s="34"/>
      <c r="K4180" s="35"/>
      <c r="L4180" s="34"/>
      <c r="M4180" s="34"/>
    </row>
    <row r="4181" spans="9:13" s="33" customFormat="1" ht="11.25" x14ac:dyDescent="0.15">
      <c r="I4181" s="34"/>
      <c r="J4181" s="34"/>
      <c r="K4181" s="35"/>
      <c r="L4181" s="34"/>
      <c r="M4181" s="34"/>
    </row>
    <row r="4182" spans="9:13" s="33" customFormat="1" ht="11.25" x14ac:dyDescent="0.15">
      <c r="I4182" s="34"/>
      <c r="J4182" s="34"/>
      <c r="K4182" s="35"/>
      <c r="L4182" s="34"/>
      <c r="M4182" s="34"/>
    </row>
    <row r="4183" spans="9:13" s="33" customFormat="1" ht="11.25" x14ac:dyDescent="0.15">
      <c r="I4183" s="34"/>
      <c r="J4183" s="34"/>
      <c r="K4183" s="35"/>
      <c r="L4183" s="34"/>
      <c r="M4183" s="34"/>
    </row>
    <row r="4184" spans="9:13" s="33" customFormat="1" ht="11.25" x14ac:dyDescent="0.15">
      <c r="I4184" s="34"/>
      <c r="J4184" s="34"/>
      <c r="K4184" s="35"/>
      <c r="L4184" s="34"/>
      <c r="M4184" s="34"/>
    </row>
    <row r="4185" spans="9:13" s="33" customFormat="1" ht="11.25" x14ac:dyDescent="0.15">
      <c r="I4185" s="34"/>
      <c r="J4185" s="34"/>
      <c r="K4185" s="35"/>
      <c r="L4185" s="34"/>
      <c r="M4185" s="34"/>
    </row>
    <row r="4186" spans="9:13" s="33" customFormat="1" ht="11.25" x14ac:dyDescent="0.15">
      <c r="I4186" s="34"/>
      <c r="J4186" s="34"/>
      <c r="K4186" s="35"/>
      <c r="L4186" s="34"/>
      <c r="M4186" s="34"/>
    </row>
    <row r="4187" spans="9:13" s="33" customFormat="1" ht="11.25" x14ac:dyDescent="0.15">
      <c r="I4187" s="34"/>
      <c r="J4187" s="34"/>
      <c r="K4187" s="35"/>
      <c r="L4187" s="34"/>
      <c r="M4187" s="34"/>
    </row>
    <row r="4188" spans="9:13" s="33" customFormat="1" ht="11.25" x14ac:dyDescent="0.15">
      <c r="I4188" s="34"/>
      <c r="J4188" s="34"/>
      <c r="K4188" s="35"/>
      <c r="L4188" s="34"/>
      <c r="M4188" s="34"/>
    </row>
    <row r="4189" spans="9:13" s="33" customFormat="1" ht="11.25" x14ac:dyDescent="0.15">
      <c r="I4189" s="34"/>
      <c r="J4189" s="34"/>
      <c r="K4189" s="35"/>
      <c r="L4189" s="34"/>
      <c r="M4189" s="34"/>
    </row>
    <row r="4190" spans="9:13" s="33" customFormat="1" ht="11.25" x14ac:dyDescent="0.15">
      <c r="I4190" s="34"/>
      <c r="J4190" s="34"/>
      <c r="K4190" s="35"/>
      <c r="L4190" s="34"/>
      <c r="M4190" s="34"/>
    </row>
    <row r="4191" spans="9:13" s="33" customFormat="1" ht="11.25" x14ac:dyDescent="0.15">
      <c r="I4191" s="34"/>
      <c r="J4191" s="34"/>
      <c r="K4191" s="35"/>
      <c r="L4191" s="34"/>
      <c r="M4191" s="34"/>
    </row>
    <row r="4192" spans="9:13" s="33" customFormat="1" ht="11.25" x14ac:dyDescent="0.15">
      <c r="I4192" s="34"/>
      <c r="J4192" s="34"/>
      <c r="K4192" s="35"/>
      <c r="L4192" s="34"/>
      <c r="M4192" s="34"/>
    </row>
    <row r="4193" spans="9:13" s="33" customFormat="1" ht="11.25" x14ac:dyDescent="0.15">
      <c r="I4193" s="34"/>
      <c r="J4193" s="34"/>
      <c r="K4193" s="35"/>
      <c r="L4193" s="34"/>
      <c r="M4193" s="34"/>
    </row>
    <row r="4194" spans="9:13" s="33" customFormat="1" ht="11.25" x14ac:dyDescent="0.15">
      <c r="I4194" s="34"/>
      <c r="J4194" s="34"/>
      <c r="K4194" s="35"/>
      <c r="L4194" s="34"/>
      <c r="M4194" s="34"/>
    </row>
    <row r="4195" spans="9:13" s="33" customFormat="1" ht="11.25" x14ac:dyDescent="0.15">
      <c r="I4195" s="34"/>
      <c r="J4195" s="34"/>
      <c r="K4195" s="35"/>
      <c r="L4195" s="34"/>
      <c r="M4195" s="34"/>
    </row>
    <row r="4196" spans="9:13" s="33" customFormat="1" ht="11.25" x14ac:dyDescent="0.15">
      <c r="I4196" s="34"/>
      <c r="J4196" s="34"/>
      <c r="K4196" s="35"/>
      <c r="L4196" s="34"/>
      <c r="M4196" s="34"/>
    </row>
    <row r="4197" spans="9:13" s="33" customFormat="1" ht="11.25" x14ac:dyDescent="0.15">
      <c r="I4197" s="34"/>
      <c r="J4197" s="34"/>
      <c r="K4197" s="35"/>
      <c r="L4197" s="34"/>
      <c r="M4197" s="34"/>
    </row>
    <row r="4198" spans="9:13" s="33" customFormat="1" ht="11.25" x14ac:dyDescent="0.15">
      <c r="I4198" s="34"/>
      <c r="J4198" s="34"/>
      <c r="K4198" s="35"/>
      <c r="L4198" s="34"/>
      <c r="M4198" s="34"/>
    </row>
    <row r="4199" spans="9:13" s="33" customFormat="1" ht="11.25" x14ac:dyDescent="0.15">
      <c r="I4199" s="34"/>
      <c r="J4199" s="34"/>
      <c r="K4199" s="35"/>
      <c r="L4199" s="34"/>
      <c r="M4199" s="34"/>
    </row>
    <row r="4200" spans="9:13" s="33" customFormat="1" ht="11.25" x14ac:dyDescent="0.15">
      <c r="I4200" s="34"/>
      <c r="J4200" s="34"/>
      <c r="K4200" s="35"/>
      <c r="L4200" s="34"/>
      <c r="M4200" s="34"/>
    </row>
    <row r="4201" spans="9:13" s="33" customFormat="1" ht="11.25" x14ac:dyDescent="0.15">
      <c r="I4201" s="34"/>
      <c r="J4201" s="34"/>
      <c r="K4201" s="35"/>
      <c r="L4201" s="34"/>
      <c r="M4201" s="34"/>
    </row>
    <row r="4202" spans="9:13" s="33" customFormat="1" ht="11.25" x14ac:dyDescent="0.15">
      <c r="I4202" s="34"/>
      <c r="J4202" s="34"/>
      <c r="K4202" s="35"/>
      <c r="L4202" s="34"/>
      <c r="M4202" s="34"/>
    </row>
    <row r="4203" spans="9:13" s="33" customFormat="1" ht="11.25" x14ac:dyDescent="0.15">
      <c r="I4203" s="34"/>
      <c r="J4203" s="34"/>
      <c r="K4203" s="35"/>
      <c r="L4203" s="34"/>
      <c r="M4203" s="34"/>
    </row>
    <row r="4204" spans="9:13" s="33" customFormat="1" ht="11.25" x14ac:dyDescent="0.15">
      <c r="I4204" s="34"/>
      <c r="J4204" s="34"/>
      <c r="K4204" s="35"/>
      <c r="L4204" s="34"/>
      <c r="M4204" s="34"/>
    </row>
    <row r="4205" spans="9:13" s="33" customFormat="1" ht="11.25" x14ac:dyDescent="0.15">
      <c r="I4205" s="34"/>
      <c r="J4205" s="34"/>
      <c r="K4205" s="35"/>
      <c r="L4205" s="34"/>
      <c r="M4205" s="34"/>
    </row>
    <row r="4206" spans="9:13" s="33" customFormat="1" ht="11.25" x14ac:dyDescent="0.15">
      <c r="I4206" s="34"/>
      <c r="J4206" s="34"/>
      <c r="K4206" s="35"/>
      <c r="L4206" s="34"/>
      <c r="M4206" s="34"/>
    </row>
    <row r="4207" spans="9:13" s="33" customFormat="1" ht="11.25" x14ac:dyDescent="0.15">
      <c r="I4207" s="34"/>
      <c r="J4207" s="34"/>
      <c r="K4207" s="35"/>
      <c r="L4207" s="34"/>
      <c r="M4207" s="34"/>
    </row>
    <row r="4208" spans="9:13" s="33" customFormat="1" ht="11.25" x14ac:dyDescent="0.15">
      <c r="I4208" s="34"/>
      <c r="J4208" s="34"/>
      <c r="K4208" s="35"/>
      <c r="L4208" s="34"/>
      <c r="M4208" s="34"/>
    </row>
    <row r="4209" spans="9:13" s="33" customFormat="1" ht="11.25" x14ac:dyDescent="0.15">
      <c r="I4209" s="34"/>
      <c r="J4209" s="34"/>
      <c r="K4209" s="35"/>
      <c r="L4209" s="34"/>
      <c r="M4209" s="34"/>
    </row>
    <row r="4210" spans="9:13" s="33" customFormat="1" ht="11.25" x14ac:dyDescent="0.15">
      <c r="I4210" s="34"/>
      <c r="J4210" s="34"/>
      <c r="K4210" s="35"/>
      <c r="L4210" s="34"/>
      <c r="M4210" s="34"/>
    </row>
    <row r="4211" spans="9:13" s="33" customFormat="1" ht="11.25" x14ac:dyDescent="0.15">
      <c r="I4211" s="34"/>
      <c r="J4211" s="34"/>
      <c r="K4211" s="35"/>
      <c r="L4211" s="34"/>
      <c r="M4211" s="34"/>
    </row>
    <row r="4212" spans="9:13" s="33" customFormat="1" ht="11.25" x14ac:dyDescent="0.15">
      <c r="I4212" s="34"/>
      <c r="J4212" s="34"/>
      <c r="K4212" s="35"/>
      <c r="L4212" s="34"/>
      <c r="M4212" s="34"/>
    </row>
    <row r="4213" spans="9:13" s="33" customFormat="1" ht="11.25" x14ac:dyDescent="0.15">
      <c r="I4213" s="34"/>
      <c r="J4213" s="34"/>
      <c r="K4213" s="35"/>
      <c r="L4213" s="34"/>
      <c r="M4213" s="34"/>
    </row>
    <row r="4214" spans="9:13" s="33" customFormat="1" ht="11.25" x14ac:dyDescent="0.15">
      <c r="I4214" s="34"/>
      <c r="J4214" s="34"/>
      <c r="K4214" s="35"/>
      <c r="L4214" s="34"/>
      <c r="M4214" s="34"/>
    </row>
    <row r="4215" spans="9:13" s="33" customFormat="1" ht="11.25" x14ac:dyDescent="0.15">
      <c r="I4215" s="34"/>
      <c r="J4215" s="34"/>
      <c r="K4215" s="35"/>
      <c r="L4215" s="34"/>
      <c r="M4215" s="34"/>
    </row>
    <row r="4216" spans="9:13" s="33" customFormat="1" ht="11.25" x14ac:dyDescent="0.15">
      <c r="I4216" s="34"/>
      <c r="J4216" s="34"/>
      <c r="K4216" s="35"/>
      <c r="L4216" s="34"/>
      <c r="M4216" s="34"/>
    </row>
    <row r="4217" spans="9:13" s="33" customFormat="1" ht="11.25" x14ac:dyDescent="0.15">
      <c r="I4217" s="34"/>
      <c r="J4217" s="34"/>
      <c r="K4217" s="35"/>
      <c r="L4217" s="34"/>
      <c r="M4217" s="34"/>
    </row>
    <row r="4218" spans="9:13" s="33" customFormat="1" ht="11.25" x14ac:dyDescent="0.15">
      <c r="I4218" s="34"/>
      <c r="J4218" s="34"/>
      <c r="K4218" s="35"/>
      <c r="L4218" s="34"/>
      <c r="M4218" s="34"/>
    </row>
    <row r="4219" spans="9:13" s="33" customFormat="1" ht="11.25" x14ac:dyDescent="0.15">
      <c r="I4219" s="34"/>
      <c r="J4219" s="34"/>
      <c r="K4219" s="35"/>
      <c r="L4219" s="34"/>
      <c r="M4219" s="34"/>
    </row>
    <row r="4220" spans="9:13" s="33" customFormat="1" ht="11.25" x14ac:dyDescent="0.15">
      <c r="I4220" s="34"/>
      <c r="J4220" s="34"/>
      <c r="K4220" s="35"/>
      <c r="L4220" s="34"/>
      <c r="M4220" s="34"/>
    </row>
    <row r="4221" spans="9:13" s="33" customFormat="1" ht="11.25" x14ac:dyDescent="0.15">
      <c r="I4221" s="34"/>
      <c r="J4221" s="34"/>
      <c r="K4221" s="35"/>
      <c r="L4221" s="34"/>
      <c r="M4221" s="34"/>
    </row>
    <row r="4222" spans="9:13" s="33" customFormat="1" ht="11.25" x14ac:dyDescent="0.15">
      <c r="I4222" s="34"/>
      <c r="J4222" s="34"/>
      <c r="K4222" s="35"/>
      <c r="L4222" s="34"/>
      <c r="M4222" s="34"/>
    </row>
    <row r="4223" spans="9:13" s="33" customFormat="1" ht="11.25" x14ac:dyDescent="0.15">
      <c r="I4223" s="34"/>
      <c r="J4223" s="34"/>
      <c r="K4223" s="35"/>
      <c r="L4223" s="34"/>
      <c r="M4223" s="34"/>
    </row>
    <row r="4224" spans="9:13" s="33" customFormat="1" ht="11.25" x14ac:dyDescent="0.15">
      <c r="I4224" s="34"/>
      <c r="J4224" s="34"/>
      <c r="K4224" s="35"/>
      <c r="L4224" s="34"/>
      <c r="M4224" s="34"/>
    </row>
    <row r="4225" spans="9:13" s="33" customFormat="1" ht="11.25" x14ac:dyDescent="0.15">
      <c r="I4225" s="34"/>
      <c r="J4225" s="34"/>
      <c r="K4225" s="35"/>
      <c r="L4225" s="34"/>
      <c r="M4225" s="34"/>
    </row>
    <row r="4226" spans="9:13" s="33" customFormat="1" ht="11.25" x14ac:dyDescent="0.15">
      <c r="I4226" s="34"/>
      <c r="J4226" s="34"/>
      <c r="K4226" s="35"/>
      <c r="L4226" s="34"/>
      <c r="M4226" s="34"/>
    </row>
    <row r="4227" spans="9:13" s="33" customFormat="1" ht="11.25" x14ac:dyDescent="0.15">
      <c r="I4227" s="34"/>
      <c r="J4227" s="34"/>
      <c r="K4227" s="35"/>
      <c r="L4227" s="34"/>
      <c r="M4227" s="34"/>
    </row>
    <row r="4228" spans="9:13" s="33" customFormat="1" ht="11.25" x14ac:dyDescent="0.15">
      <c r="I4228" s="34"/>
      <c r="J4228" s="34"/>
      <c r="K4228" s="35"/>
      <c r="L4228" s="34"/>
      <c r="M4228" s="34"/>
    </row>
    <row r="4229" spans="9:13" s="33" customFormat="1" ht="11.25" x14ac:dyDescent="0.15">
      <c r="I4229" s="34"/>
      <c r="J4229" s="34"/>
      <c r="K4229" s="35"/>
      <c r="L4229" s="34"/>
      <c r="M4229" s="34"/>
    </row>
    <row r="4230" spans="9:13" s="33" customFormat="1" ht="11.25" x14ac:dyDescent="0.15">
      <c r="I4230" s="34"/>
      <c r="J4230" s="34"/>
      <c r="K4230" s="35"/>
      <c r="L4230" s="34"/>
      <c r="M4230" s="34"/>
    </row>
    <row r="4231" spans="9:13" s="33" customFormat="1" ht="11.25" x14ac:dyDescent="0.15">
      <c r="I4231" s="34"/>
      <c r="J4231" s="34"/>
      <c r="K4231" s="35"/>
      <c r="L4231" s="34"/>
      <c r="M4231" s="34"/>
    </row>
    <row r="4232" spans="9:13" s="33" customFormat="1" ht="11.25" x14ac:dyDescent="0.15">
      <c r="I4232" s="34"/>
      <c r="J4232" s="34"/>
      <c r="K4232" s="35"/>
      <c r="L4232" s="34"/>
      <c r="M4232" s="34"/>
    </row>
    <row r="4233" spans="9:13" s="33" customFormat="1" ht="11.25" x14ac:dyDescent="0.15">
      <c r="I4233" s="34"/>
      <c r="J4233" s="34"/>
      <c r="K4233" s="35"/>
      <c r="L4233" s="34"/>
      <c r="M4233" s="34"/>
    </row>
    <row r="4234" spans="9:13" s="33" customFormat="1" ht="11.25" x14ac:dyDescent="0.15">
      <c r="I4234" s="34"/>
      <c r="J4234" s="34"/>
      <c r="K4234" s="35"/>
      <c r="L4234" s="34"/>
      <c r="M4234" s="34"/>
    </row>
    <row r="4235" spans="9:13" s="33" customFormat="1" ht="11.25" x14ac:dyDescent="0.15">
      <c r="I4235" s="34"/>
      <c r="J4235" s="34"/>
      <c r="K4235" s="35"/>
      <c r="L4235" s="34"/>
      <c r="M4235" s="34"/>
    </row>
    <row r="4236" spans="9:13" s="33" customFormat="1" ht="11.25" x14ac:dyDescent="0.15">
      <c r="I4236" s="34"/>
      <c r="J4236" s="34"/>
      <c r="K4236" s="35"/>
      <c r="L4236" s="34"/>
      <c r="M4236" s="34"/>
    </row>
    <row r="4237" spans="9:13" s="33" customFormat="1" ht="11.25" x14ac:dyDescent="0.15">
      <c r="I4237" s="34"/>
      <c r="J4237" s="34"/>
      <c r="K4237" s="35"/>
      <c r="L4237" s="34"/>
      <c r="M4237" s="34"/>
    </row>
    <row r="4238" spans="9:13" s="33" customFormat="1" ht="11.25" x14ac:dyDescent="0.15">
      <c r="I4238" s="34"/>
      <c r="J4238" s="34"/>
      <c r="K4238" s="35"/>
      <c r="L4238" s="34"/>
      <c r="M4238" s="34"/>
    </row>
    <row r="4239" spans="9:13" s="33" customFormat="1" ht="11.25" x14ac:dyDescent="0.15">
      <c r="I4239" s="34"/>
      <c r="J4239" s="34"/>
      <c r="K4239" s="35"/>
      <c r="L4239" s="34"/>
      <c r="M4239" s="34"/>
    </row>
    <row r="4240" spans="9:13" s="33" customFormat="1" ht="11.25" x14ac:dyDescent="0.15">
      <c r="I4240" s="34"/>
      <c r="J4240" s="34"/>
      <c r="K4240" s="35"/>
      <c r="L4240" s="34"/>
      <c r="M4240" s="34"/>
    </row>
    <row r="4241" spans="9:13" s="33" customFormat="1" ht="11.25" x14ac:dyDescent="0.15">
      <c r="I4241" s="34"/>
      <c r="J4241" s="34"/>
      <c r="K4241" s="35"/>
      <c r="L4241" s="34"/>
      <c r="M4241" s="34"/>
    </row>
    <row r="4242" spans="9:13" s="33" customFormat="1" ht="11.25" x14ac:dyDescent="0.15">
      <c r="I4242" s="34"/>
      <c r="J4242" s="34"/>
      <c r="K4242" s="35"/>
      <c r="L4242" s="34"/>
      <c r="M4242" s="34"/>
    </row>
    <row r="4243" spans="9:13" s="33" customFormat="1" ht="11.25" x14ac:dyDescent="0.15">
      <c r="I4243" s="34"/>
      <c r="J4243" s="34"/>
      <c r="K4243" s="35"/>
      <c r="L4243" s="34"/>
      <c r="M4243" s="34"/>
    </row>
    <row r="4244" spans="9:13" s="33" customFormat="1" ht="11.25" x14ac:dyDescent="0.15">
      <c r="I4244" s="34"/>
      <c r="J4244" s="34"/>
      <c r="K4244" s="35"/>
      <c r="L4244" s="34"/>
      <c r="M4244" s="34"/>
    </row>
    <row r="4245" spans="9:13" s="33" customFormat="1" ht="11.25" x14ac:dyDescent="0.15">
      <c r="I4245" s="34"/>
      <c r="J4245" s="34"/>
      <c r="K4245" s="35"/>
      <c r="L4245" s="34"/>
      <c r="M4245" s="34"/>
    </row>
    <row r="4246" spans="9:13" s="33" customFormat="1" ht="11.25" x14ac:dyDescent="0.15">
      <c r="I4246" s="34"/>
      <c r="J4246" s="34"/>
      <c r="K4246" s="35"/>
      <c r="L4246" s="34"/>
      <c r="M4246" s="34"/>
    </row>
    <row r="4247" spans="9:13" s="33" customFormat="1" ht="11.25" x14ac:dyDescent="0.15">
      <c r="I4247" s="34"/>
      <c r="J4247" s="34"/>
      <c r="K4247" s="35"/>
      <c r="L4247" s="34"/>
      <c r="M4247" s="34"/>
    </row>
    <row r="4248" spans="9:13" s="33" customFormat="1" ht="11.25" x14ac:dyDescent="0.15">
      <c r="I4248" s="34"/>
      <c r="J4248" s="34"/>
      <c r="K4248" s="35"/>
      <c r="L4248" s="34"/>
      <c r="M4248" s="34"/>
    </row>
    <row r="4249" spans="9:13" s="33" customFormat="1" ht="11.25" x14ac:dyDescent="0.15">
      <c r="I4249" s="34"/>
      <c r="J4249" s="34"/>
      <c r="K4249" s="35"/>
      <c r="L4249" s="34"/>
      <c r="M4249" s="34"/>
    </row>
    <row r="4250" spans="9:13" s="33" customFormat="1" ht="11.25" x14ac:dyDescent="0.15">
      <c r="I4250" s="34"/>
      <c r="J4250" s="34"/>
      <c r="K4250" s="35"/>
      <c r="L4250" s="34"/>
      <c r="M4250" s="34"/>
    </row>
    <row r="4251" spans="9:13" s="33" customFormat="1" ht="11.25" x14ac:dyDescent="0.15">
      <c r="I4251" s="34"/>
      <c r="J4251" s="34"/>
      <c r="K4251" s="35"/>
      <c r="L4251" s="34"/>
      <c r="M4251" s="34"/>
    </row>
    <row r="4252" spans="9:13" s="33" customFormat="1" ht="11.25" x14ac:dyDescent="0.15">
      <c r="I4252" s="34"/>
      <c r="J4252" s="34"/>
      <c r="K4252" s="35"/>
      <c r="L4252" s="34"/>
      <c r="M4252" s="34"/>
    </row>
    <row r="4253" spans="9:13" s="33" customFormat="1" ht="11.25" x14ac:dyDescent="0.15">
      <c r="I4253" s="34"/>
      <c r="J4253" s="34"/>
      <c r="K4253" s="35"/>
      <c r="L4253" s="34"/>
      <c r="M4253" s="34"/>
    </row>
    <row r="4254" spans="9:13" s="33" customFormat="1" ht="11.25" x14ac:dyDescent="0.15">
      <c r="I4254" s="34"/>
      <c r="J4254" s="34"/>
      <c r="K4254" s="35"/>
      <c r="L4254" s="34"/>
      <c r="M4254" s="34"/>
    </row>
    <row r="4255" spans="9:13" s="33" customFormat="1" ht="11.25" x14ac:dyDescent="0.15">
      <c r="I4255" s="34"/>
      <c r="J4255" s="34"/>
      <c r="K4255" s="35"/>
      <c r="L4255" s="34"/>
      <c r="M4255" s="34"/>
    </row>
    <row r="4256" spans="9:13" s="33" customFormat="1" ht="11.25" x14ac:dyDescent="0.15">
      <c r="I4256" s="34"/>
      <c r="J4256" s="34"/>
      <c r="K4256" s="35"/>
      <c r="L4256" s="34"/>
      <c r="M4256" s="34"/>
    </row>
    <row r="4257" spans="9:13" s="33" customFormat="1" ht="11.25" x14ac:dyDescent="0.15">
      <c r="I4257" s="34"/>
      <c r="J4257" s="34"/>
      <c r="K4257" s="35"/>
      <c r="L4257" s="34"/>
      <c r="M4257" s="34"/>
    </row>
    <row r="4258" spans="9:13" s="33" customFormat="1" ht="11.25" x14ac:dyDescent="0.15">
      <c r="I4258" s="34"/>
      <c r="J4258" s="34"/>
      <c r="K4258" s="35"/>
      <c r="L4258" s="34"/>
      <c r="M4258" s="34"/>
    </row>
    <row r="4259" spans="9:13" s="33" customFormat="1" ht="11.25" x14ac:dyDescent="0.15">
      <c r="I4259" s="34"/>
      <c r="J4259" s="34"/>
      <c r="K4259" s="35"/>
      <c r="L4259" s="34"/>
      <c r="M4259" s="34"/>
    </row>
    <row r="4260" spans="9:13" s="33" customFormat="1" ht="11.25" x14ac:dyDescent="0.15">
      <c r="I4260" s="34"/>
      <c r="J4260" s="34"/>
      <c r="K4260" s="35"/>
      <c r="L4260" s="34"/>
      <c r="M4260" s="34"/>
    </row>
    <row r="4261" spans="9:13" s="33" customFormat="1" ht="11.25" x14ac:dyDescent="0.15">
      <c r="I4261" s="34"/>
      <c r="J4261" s="34"/>
      <c r="K4261" s="35"/>
      <c r="L4261" s="34"/>
      <c r="M4261" s="34"/>
    </row>
    <row r="4262" spans="9:13" s="33" customFormat="1" ht="11.25" x14ac:dyDescent="0.15">
      <c r="I4262" s="34"/>
      <c r="J4262" s="34"/>
      <c r="K4262" s="35"/>
      <c r="L4262" s="34"/>
      <c r="M4262" s="34"/>
    </row>
    <row r="4263" spans="9:13" s="33" customFormat="1" ht="11.25" x14ac:dyDescent="0.15">
      <c r="I4263" s="34"/>
      <c r="J4263" s="34"/>
      <c r="K4263" s="35"/>
      <c r="L4263" s="34"/>
      <c r="M4263" s="34"/>
    </row>
    <row r="4264" spans="9:13" s="33" customFormat="1" ht="11.25" x14ac:dyDescent="0.15">
      <c r="I4264" s="34"/>
      <c r="J4264" s="34"/>
      <c r="K4264" s="35"/>
      <c r="L4264" s="34"/>
      <c r="M4264" s="34"/>
    </row>
    <row r="4265" spans="9:13" s="33" customFormat="1" ht="11.25" x14ac:dyDescent="0.15">
      <c r="I4265" s="34"/>
      <c r="J4265" s="34"/>
      <c r="K4265" s="35"/>
      <c r="L4265" s="34"/>
      <c r="M4265" s="34"/>
    </row>
    <row r="4266" spans="9:13" s="33" customFormat="1" ht="11.25" x14ac:dyDescent="0.15">
      <c r="I4266" s="34"/>
      <c r="J4266" s="34"/>
      <c r="K4266" s="35"/>
      <c r="L4266" s="34"/>
      <c r="M4266" s="34"/>
    </row>
    <row r="4267" spans="9:13" s="33" customFormat="1" ht="11.25" x14ac:dyDescent="0.15">
      <c r="I4267" s="34"/>
      <c r="J4267" s="34"/>
      <c r="K4267" s="35"/>
      <c r="L4267" s="34"/>
      <c r="M4267" s="34"/>
    </row>
    <row r="4268" spans="9:13" s="33" customFormat="1" ht="11.25" x14ac:dyDescent="0.15">
      <c r="I4268" s="34"/>
      <c r="J4268" s="34"/>
      <c r="K4268" s="35"/>
      <c r="L4268" s="34"/>
      <c r="M4268" s="34"/>
    </row>
    <row r="4269" spans="9:13" s="33" customFormat="1" ht="11.25" x14ac:dyDescent="0.15">
      <c r="I4269" s="34"/>
      <c r="J4269" s="34"/>
      <c r="K4269" s="35"/>
      <c r="L4269" s="34"/>
      <c r="M4269" s="34"/>
    </row>
    <row r="4270" spans="9:13" s="33" customFormat="1" ht="11.25" x14ac:dyDescent="0.15">
      <c r="I4270" s="34"/>
      <c r="J4270" s="34"/>
      <c r="K4270" s="35"/>
      <c r="L4270" s="34"/>
      <c r="M4270" s="34"/>
    </row>
    <row r="4271" spans="9:13" s="33" customFormat="1" ht="11.25" x14ac:dyDescent="0.15">
      <c r="I4271" s="34"/>
      <c r="J4271" s="34"/>
      <c r="K4271" s="35"/>
      <c r="L4271" s="34"/>
      <c r="M4271" s="34"/>
    </row>
    <row r="4272" spans="9:13" s="33" customFormat="1" ht="11.25" x14ac:dyDescent="0.15">
      <c r="I4272" s="34"/>
      <c r="J4272" s="34"/>
      <c r="K4272" s="35"/>
      <c r="L4272" s="34"/>
      <c r="M4272" s="34"/>
    </row>
    <row r="4273" spans="9:13" s="33" customFormat="1" ht="11.25" x14ac:dyDescent="0.15">
      <c r="I4273" s="34"/>
      <c r="J4273" s="34"/>
      <c r="K4273" s="35"/>
      <c r="L4273" s="34"/>
      <c r="M4273" s="34"/>
    </row>
    <row r="4274" spans="9:13" s="33" customFormat="1" ht="11.25" x14ac:dyDescent="0.15">
      <c r="I4274" s="34"/>
      <c r="J4274" s="34"/>
      <c r="K4274" s="35"/>
      <c r="L4274" s="34"/>
      <c r="M4274" s="34"/>
    </row>
    <row r="4275" spans="9:13" s="33" customFormat="1" ht="11.25" x14ac:dyDescent="0.15">
      <c r="I4275" s="34"/>
      <c r="J4275" s="34"/>
      <c r="K4275" s="35"/>
      <c r="L4275" s="34"/>
      <c r="M4275" s="34"/>
    </row>
    <row r="4276" spans="9:13" s="33" customFormat="1" ht="11.25" x14ac:dyDescent="0.15">
      <c r="I4276" s="34"/>
      <c r="J4276" s="34"/>
      <c r="K4276" s="35"/>
      <c r="L4276" s="34"/>
      <c r="M4276" s="34"/>
    </row>
    <row r="4277" spans="9:13" s="33" customFormat="1" ht="11.25" x14ac:dyDescent="0.15">
      <c r="I4277" s="34"/>
      <c r="J4277" s="34"/>
      <c r="K4277" s="35"/>
      <c r="L4277" s="34"/>
      <c r="M4277" s="34"/>
    </row>
    <row r="4278" spans="9:13" s="33" customFormat="1" ht="11.25" x14ac:dyDescent="0.15">
      <c r="I4278" s="34"/>
      <c r="J4278" s="34"/>
      <c r="K4278" s="35"/>
      <c r="L4278" s="34"/>
      <c r="M4278" s="34"/>
    </row>
    <row r="4279" spans="9:13" s="33" customFormat="1" ht="11.25" x14ac:dyDescent="0.15">
      <c r="I4279" s="34"/>
      <c r="J4279" s="34"/>
      <c r="K4279" s="35"/>
      <c r="L4279" s="34"/>
      <c r="M4279" s="34"/>
    </row>
    <row r="4280" spans="9:13" s="33" customFormat="1" ht="11.25" x14ac:dyDescent="0.15">
      <c r="I4280" s="34"/>
      <c r="J4280" s="34"/>
      <c r="K4280" s="35"/>
      <c r="L4280" s="34"/>
      <c r="M4280" s="34"/>
    </row>
    <row r="4281" spans="9:13" s="33" customFormat="1" ht="11.25" x14ac:dyDescent="0.15">
      <c r="I4281" s="34"/>
      <c r="J4281" s="34"/>
      <c r="K4281" s="35"/>
      <c r="L4281" s="34"/>
      <c r="M4281" s="34"/>
    </row>
    <row r="4282" spans="9:13" s="33" customFormat="1" ht="11.25" x14ac:dyDescent="0.15">
      <c r="I4282" s="34"/>
      <c r="J4282" s="34"/>
      <c r="K4282" s="35"/>
      <c r="L4282" s="34"/>
      <c r="M4282" s="34"/>
    </row>
    <row r="4283" spans="9:13" s="33" customFormat="1" ht="11.25" x14ac:dyDescent="0.15">
      <c r="I4283" s="34"/>
      <c r="J4283" s="34"/>
      <c r="K4283" s="35"/>
      <c r="L4283" s="34"/>
      <c r="M4283" s="34"/>
    </row>
    <row r="4284" spans="9:13" s="33" customFormat="1" ht="11.25" x14ac:dyDescent="0.15">
      <c r="I4284" s="34"/>
      <c r="J4284" s="34"/>
      <c r="K4284" s="35"/>
      <c r="L4284" s="34"/>
      <c r="M4284" s="34"/>
    </row>
    <row r="4285" spans="9:13" s="33" customFormat="1" ht="11.25" x14ac:dyDescent="0.15">
      <c r="I4285" s="34"/>
      <c r="J4285" s="34"/>
      <c r="K4285" s="35"/>
      <c r="L4285" s="34"/>
      <c r="M4285" s="34"/>
    </row>
    <row r="4286" spans="9:13" s="33" customFormat="1" ht="11.25" x14ac:dyDescent="0.15">
      <c r="I4286" s="34"/>
      <c r="J4286" s="34"/>
      <c r="K4286" s="35"/>
      <c r="L4286" s="34"/>
      <c r="M4286" s="34"/>
    </row>
    <row r="4287" spans="9:13" s="33" customFormat="1" ht="11.25" x14ac:dyDescent="0.15">
      <c r="I4287" s="34"/>
      <c r="J4287" s="34"/>
      <c r="K4287" s="35"/>
      <c r="L4287" s="34"/>
      <c r="M4287" s="34"/>
    </row>
    <row r="4288" spans="9:13" s="33" customFormat="1" ht="11.25" x14ac:dyDescent="0.15">
      <c r="I4288" s="34"/>
      <c r="J4288" s="34"/>
      <c r="K4288" s="35"/>
      <c r="L4288" s="34"/>
      <c r="M4288" s="34"/>
    </row>
    <row r="4289" spans="9:13" s="33" customFormat="1" ht="11.25" x14ac:dyDescent="0.15">
      <c r="I4289" s="34"/>
      <c r="J4289" s="34"/>
      <c r="K4289" s="35"/>
      <c r="L4289" s="34"/>
      <c r="M4289" s="34"/>
    </row>
    <row r="4290" spans="9:13" s="33" customFormat="1" ht="11.25" x14ac:dyDescent="0.15">
      <c r="I4290" s="34"/>
      <c r="J4290" s="34"/>
      <c r="K4290" s="35"/>
      <c r="L4290" s="34"/>
      <c r="M4290" s="34"/>
    </row>
    <row r="4291" spans="9:13" s="33" customFormat="1" ht="11.25" x14ac:dyDescent="0.15">
      <c r="I4291" s="34"/>
      <c r="J4291" s="34"/>
      <c r="K4291" s="35"/>
      <c r="L4291" s="34"/>
      <c r="M4291" s="34"/>
    </row>
    <row r="4292" spans="9:13" s="33" customFormat="1" ht="11.25" x14ac:dyDescent="0.15">
      <c r="I4292" s="34"/>
      <c r="J4292" s="34"/>
      <c r="K4292" s="35"/>
      <c r="L4292" s="34"/>
      <c r="M4292" s="34"/>
    </row>
    <row r="4293" spans="9:13" s="33" customFormat="1" ht="11.25" x14ac:dyDescent="0.15">
      <c r="I4293" s="34"/>
      <c r="J4293" s="34"/>
      <c r="K4293" s="35"/>
      <c r="L4293" s="34"/>
      <c r="M4293" s="34"/>
    </row>
    <row r="4294" spans="9:13" s="33" customFormat="1" ht="11.25" x14ac:dyDescent="0.15">
      <c r="I4294" s="34"/>
      <c r="J4294" s="34"/>
      <c r="K4294" s="35"/>
      <c r="L4294" s="34"/>
      <c r="M4294" s="34"/>
    </row>
    <row r="4295" spans="9:13" s="33" customFormat="1" ht="11.25" x14ac:dyDescent="0.15">
      <c r="I4295" s="34"/>
      <c r="J4295" s="34"/>
      <c r="K4295" s="35"/>
      <c r="L4295" s="34"/>
      <c r="M4295" s="34"/>
    </row>
    <row r="4296" spans="9:13" s="33" customFormat="1" ht="11.25" x14ac:dyDescent="0.15">
      <c r="I4296" s="34"/>
      <c r="J4296" s="34"/>
      <c r="K4296" s="35"/>
      <c r="L4296" s="34"/>
      <c r="M4296" s="34"/>
    </row>
    <row r="4297" spans="9:13" s="33" customFormat="1" ht="11.25" x14ac:dyDescent="0.15">
      <c r="I4297" s="34"/>
      <c r="J4297" s="34"/>
      <c r="K4297" s="35"/>
      <c r="L4297" s="34"/>
      <c r="M4297" s="34"/>
    </row>
    <row r="4298" spans="9:13" s="33" customFormat="1" ht="11.25" x14ac:dyDescent="0.15">
      <c r="I4298" s="34"/>
      <c r="J4298" s="34"/>
      <c r="K4298" s="35"/>
      <c r="L4298" s="34"/>
      <c r="M4298" s="34"/>
    </row>
    <row r="4299" spans="9:13" s="33" customFormat="1" ht="11.25" x14ac:dyDescent="0.15">
      <c r="I4299" s="34"/>
      <c r="J4299" s="34"/>
      <c r="K4299" s="35"/>
      <c r="L4299" s="34"/>
      <c r="M4299" s="34"/>
    </row>
    <row r="4300" spans="9:13" s="33" customFormat="1" ht="11.25" x14ac:dyDescent="0.15">
      <c r="I4300" s="34"/>
      <c r="J4300" s="34"/>
      <c r="K4300" s="35"/>
      <c r="L4300" s="34"/>
      <c r="M4300" s="34"/>
    </row>
    <row r="4301" spans="9:13" s="33" customFormat="1" ht="11.25" x14ac:dyDescent="0.15">
      <c r="I4301" s="34"/>
      <c r="J4301" s="34"/>
      <c r="K4301" s="35"/>
      <c r="L4301" s="34"/>
      <c r="M4301" s="34"/>
    </row>
    <row r="4302" spans="9:13" s="33" customFormat="1" ht="11.25" x14ac:dyDescent="0.15">
      <c r="I4302" s="34"/>
      <c r="J4302" s="34"/>
      <c r="K4302" s="35"/>
      <c r="L4302" s="34"/>
      <c r="M4302" s="34"/>
    </row>
    <row r="4303" spans="9:13" s="33" customFormat="1" ht="11.25" x14ac:dyDescent="0.15">
      <c r="I4303" s="34"/>
      <c r="J4303" s="34"/>
      <c r="K4303" s="35"/>
      <c r="L4303" s="34"/>
      <c r="M4303" s="34"/>
    </row>
    <row r="4304" spans="9:13" s="33" customFormat="1" ht="11.25" x14ac:dyDescent="0.15">
      <c r="I4304" s="34"/>
      <c r="J4304" s="34"/>
      <c r="K4304" s="35"/>
      <c r="L4304" s="34"/>
      <c r="M4304" s="34"/>
    </row>
    <row r="4305" spans="9:13" s="33" customFormat="1" ht="11.25" x14ac:dyDescent="0.15">
      <c r="I4305" s="34"/>
      <c r="J4305" s="34"/>
      <c r="K4305" s="35"/>
      <c r="L4305" s="34"/>
      <c r="M4305" s="34"/>
    </row>
    <row r="4306" spans="9:13" s="33" customFormat="1" ht="11.25" x14ac:dyDescent="0.15">
      <c r="I4306" s="34"/>
      <c r="J4306" s="34"/>
      <c r="K4306" s="35"/>
      <c r="L4306" s="34"/>
      <c r="M4306" s="34"/>
    </row>
    <row r="4307" spans="9:13" s="33" customFormat="1" ht="11.25" x14ac:dyDescent="0.15">
      <c r="I4307" s="34"/>
      <c r="J4307" s="34"/>
      <c r="K4307" s="35"/>
      <c r="L4307" s="34"/>
      <c r="M4307" s="34"/>
    </row>
    <row r="4308" spans="9:13" s="33" customFormat="1" ht="11.25" x14ac:dyDescent="0.15">
      <c r="I4308" s="34"/>
      <c r="J4308" s="34"/>
      <c r="K4308" s="35"/>
      <c r="L4308" s="34"/>
      <c r="M4308" s="34"/>
    </row>
    <row r="4309" spans="9:13" s="33" customFormat="1" ht="11.25" x14ac:dyDescent="0.15">
      <c r="I4309" s="34"/>
      <c r="J4309" s="34"/>
      <c r="K4309" s="35"/>
      <c r="L4309" s="34"/>
      <c r="M4309" s="34"/>
    </row>
    <row r="4310" spans="9:13" s="33" customFormat="1" ht="11.25" x14ac:dyDescent="0.15">
      <c r="I4310" s="34"/>
      <c r="J4310" s="34"/>
      <c r="K4310" s="35"/>
      <c r="L4310" s="34"/>
      <c r="M4310" s="34"/>
    </row>
    <row r="4311" spans="9:13" s="33" customFormat="1" ht="11.25" x14ac:dyDescent="0.15">
      <c r="I4311" s="34"/>
      <c r="J4311" s="34"/>
      <c r="K4311" s="35"/>
      <c r="L4311" s="34"/>
      <c r="M4311" s="34"/>
    </row>
    <row r="4312" spans="9:13" s="33" customFormat="1" ht="11.25" x14ac:dyDescent="0.15">
      <c r="I4312" s="34"/>
      <c r="J4312" s="34"/>
      <c r="K4312" s="35"/>
      <c r="L4312" s="34"/>
      <c r="M4312" s="34"/>
    </row>
    <row r="4313" spans="9:13" s="33" customFormat="1" ht="11.25" x14ac:dyDescent="0.15">
      <c r="I4313" s="34"/>
      <c r="J4313" s="34"/>
      <c r="K4313" s="35"/>
      <c r="L4313" s="34"/>
      <c r="M4313" s="34"/>
    </row>
    <row r="4314" spans="9:13" s="33" customFormat="1" ht="11.25" x14ac:dyDescent="0.15">
      <c r="I4314" s="34"/>
      <c r="J4314" s="34"/>
      <c r="K4314" s="35"/>
      <c r="L4314" s="34"/>
      <c r="M4314" s="34"/>
    </row>
    <row r="4315" spans="9:13" s="33" customFormat="1" ht="11.25" x14ac:dyDescent="0.15">
      <c r="I4315" s="34"/>
      <c r="J4315" s="34"/>
      <c r="K4315" s="35"/>
      <c r="L4315" s="34"/>
      <c r="M4315" s="34"/>
    </row>
    <row r="4316" spans="9:13" s="33" customFormat="1" ht="11.25" x14ac:dyDescent="0.15">
      <c r="I4316" s="34"/>
      <c r="J4316" s="34"/>
      <c r="K4316" s="35"/>
      <c r="L4316" s="34"/>
      <c r="M4316" s="34"/>
    </row>
    <row r="4317" spans="9:13" s="33" customFormat="1" ht="11.25" x14ac:dyDescent="0.15">
      <c r="I4317" s="34"/>
      <c r="J4317" s="34"/>
      <c r="K4317" s="35"/>
      <c r="L4317" s="34"/>
      <c r="M4317" s="34"/>
    </row>
    <row r="4318" spans="9:13" s="33" customFormat="1" ht="11.25" x14ac:dyDescent="0.15">
      <c r="I4318" s="34"/>
      <c r="J4318" s="34"/>
      <c r="K4318" s="35"/>
      <c r="L4318" s="34"/>
      <c r="M4318" s="34"/>
    </row>
    <row r="4319" spans="9:13" s="33" customFormat="1" ht="11.25" x14ac:dyDescent="0.15">
      <c r="I4319" s="34"/>
      <c r="J4319" s="34"/>
      <c r="K4319" s="35"/>
      <c r="L4319" s="34"/>
      <c r="M4319" s="34"/>
    </row>
    <row r="4320" spans="9:13" s="33" customFormat="1" ht="11.25" x14ac:dyDescent="0.15">
      <c r="I4320" s="34"/>
      <c r="J4320" s="34"/>
      <c r="K4320" s="35"/>
      <c r="L4320" s="34"/>
      <c r="M4320" s="34"/>
    </row>
    <row r="4321" spans="9:13" s="33" customFormat="1" ht="11.25" x14ac:dyDescent="0.15">
      <c r="I4321" s="34"/>
      <c r="J4321" s="34"/>
      <c r="K4321" s="35"/>
      <c r="L4321" s="34"/>
      <c r="M4321" s="34"/>
    </row>
    <row r="4322" spans="9:13" s="33" customFormat="1" ht="11.25" x14ac:dyDescent="0.15">
      <c r="I4322" s="34"/>
      <c r="J4322" s="34"/>
      <c r="K4322" s="35"/>
      <c r="L4322" s="34"/>
      <c r="M4322" s="34"/>
    </row>
    <row r="4323" spans="9:13" s="33" customFormat="1" ht="11.25" x14ac:dyDescent="0.15">
      <c r="I4323" s="34"/>
      <c r="J4323" s="34"/>
      <c r="K4323" s="35"/>
      <c r="L4323" s="34"/>
      <c r="M4323" s="34"/>
    </row>
    <row r="4324" spans="9:13" s="33" customFormat="1" ht="11.25" x14ac:dyDescent="0.15">
      <c r="I4324" s="34"/>
      <c r="J4324" s="34"/>
      <c r="K4324" s="35"/>
      <c r="L4324" s="34"/>
      <c r="M4324" s="34"/>
    </row>
    <row r="4325" spans="9:13" s="33" customFormat="1" ht="11.25" x14ac:dyDescent="0.15">
      <c r="I4325" s="34"/>
      <c r="J4325" s="34"/>
      <c r="K4325" s="35"/>
      <c r="L4325" s="34"/>
      <c r="M4325" s="34"/>
    </row>
    <row r="4326" spans="9:13" s="33" customFormat="1" ht="11.25" x14ac:dyDescent="0.15">
      <c r="I4326" s="34"/>
      <c r="J4326" s="34"/>
      <c r="K4326" s="35"/>
      <c r="L4326" s="34"/>
      <c r="M4326" s="34"/>
    </row>
    <row r="4327" spans="9:13" s="33" customFormat="1" ht="11.25" x14ac:dyDescent="0.15">
      <c r="I4327" s="34"/>
      <c r="J4327" s="34"/>
      <c r="K4327" s="35"/>
      <c r="L4327" s="34"/>
      <c r="M4327" s="34"/>
    </row>
    <row r="4328" spans="9:13" s="33" customFormat="1" ht="11.25" x14ac:dyDescent="0.15">
      <c r="I4328" s="34"/>
      <c r="J4328" s="34"/>
      <c r="K4328" s="35"/>
      <c r="L4328" s="34"/>
      <c r="M4328" s="34"/>
    </row>
    <row r="4329" spans="9:13" s="33" customFormat="1" ht="11.25" x14ac:dyDescent="0.15">
      <c r="I4329" s="34"/>
      <c r="J4329" s="34"/>
      <c r="K4329" s="35"/>
      <c r="L4329" s="34"/>
      <c r="M4329" s="34"/>
    </row>
    <row r="4330" spans="9:13" s="33" customFormat="1" ht="11.25" x14ac:dyDescent="0.15">
      <c r="I4330" s="34"/>
      <c r="J4330" s="34"/>
      <c r="K4330" s="35"/>
      <c r="L4330" s="34"/>
      <c r="M4330" s="34"/>
    </row>
    <row r="4331" spans="9:13" s="33" customFormat="1" ht="11.25" x14ac:dyDescent="0.15">
      <c r="I4331" s="34"/>
      <c r="J4331" s="34"/>
      <c r="K4331" s="35"/>
      <c r="L4331" s="34"/>
      <c r="M4331" s="34"/>
    </row>
    <row r="4332" spans="9:13" s="33" customFormat="1" ht="11.25" x14ac:dyDescent="0.15">
      <c r="I4332" s="34"/>
      <c r="J4332" s="34"/>
      <c r="K4332" s="35"/>
      <c r="L4332" s="34"/>
      <c r="M4332" s="34"/>
    </row>
    <row r="4333" spans="9:13" s="33" customFormat="1" ht="11.25" x14ac:dyDescent="0.15">
      <c r="I4333" s="34"/>
      <c r="J4333" s="34"/>
      <c r="K4333" s="35"/>
      <c r="L4333" s="34"/>
      <c r="M4333" s="34"/>
    </row>
    <row r="4334" spans="9:13" s="33" customFormat="1" ht="11.25" x14ac:dyDescent="0.15">
      <c r="I4334" s="34"/>
      <c r="J4334" s="34"/>
      <c r="K4334" s="35"/>
      <c r="L4334" s="34"/>
      <c r="M4334" s="34"/>
    </row>
    <row r="4335" spans="9:13" s="33" customFormat="1" ht="11.25" x14ac:dyDescent="0.15">
      <c r="I4335" s="34"/>
      <c r="J4335" s="34"/>
      <c r="K4335" s="35"/>
      <c r="L4335" s="34"/>
      <c r="M4335" s="34"/>
    </row>
    <row r="4336" spans="9:13" s="33" customFormat="1" ht="11.25" x14ac:dyDescent="0.15">
      <c r="I4336" s="34"/>
      <c r="J4336" s="34"/>
      <c r="K4336" s="35"/>
      <c r="L4336" s="34"/>
      <c r="M4336" s="34"/>
    </row>
    <row r="4337" spans="9:13" s="33" customFormat="1" ht="11.25" x14ac:dyDescent="0.15">
      <c r="I4337" s="34"/>
      <c r="J4337" s="34"/>
      <c r="K4337" s="35"/>
      <c r="L4337" s="34"/>
      <c r="M4337" s="34"/>
    </row>
    <row r="4338" spans="9:13" s="33" customFormat="1" ht="11.25" x14ac:dyDescent="0.15">
      <c r="I4338" s="34"/>
      <c r="J4338" s="34"/>
      <c r="K4338" s="35"/>
      <c r="L4338" s="34"/>
      <c r="M4338" s="34"/>
    </row>
    <row r="4339" spans="9:13" s="33" customFormat="1" ht="11.25" x14ac:dyDescent="0.15">
      <c r="I4339" s="34"/>
      <c r="J4339" s="34"/>
      <c r="K4339" s="35"/>
      <c r="L4339" s="34"/>
      <c r="M4339" s="34"/>
    </row>
    <row r="4340" spans="9:13" s="33" customFormat="1" ht="11.25" x14ac:dyDescent="0.15">
      <c r="I4340" s="34"/>
      <c r="J4340" s="34"/>
      <c r="K4340" s="35"/>
      <c r="L4340" s="34"/>
      <c r="M4340" s="34"/>
    </row>
    <row r="4341" spans="9:13" s="33" customFormat="1" ht="11.25" x14ac:dyDescent="0.15">
      <c r="I4341" s="34"/>
      <c r="J4341" s="34"/>
      <c r="K4341" s="35"/>
      <c r="L4341" s="34"/>
      <c r="M4341" s="34"/>
    </row>
    <row r="4342" spans="9:13" s="33" customFormat="1" ht="11.25" x14ac:dyDescent="0.15">
      <c r="I4342" s="34"/>
      <c r="J4342" s="34"/>
      <c r="K4342" s="35"/>
      <c r="L4342" s="34"/>
      <c r="M4342" s="34"/>
    </row>
    <row r="4343" spans="9:13" s="33" customFormat="1" ht="11.25" x14ac:dyDescent="0.15">
      <c r="I4343" s="34"/>
      <c r="J4343" s="34"/>
      <c r="K4343" s="35"/>
      <c r="L4343" s="34"/>
      <c r="M4343" s="34"/>
    </row>
    <row r="4344" spans="9:13" s="33" customFormat="1" ht="11.25" x14ac:dyDescent="0.15">
      <c r="I4344" s="34"/>
      <c r="J4344" s="34"/>
      <c r="K4344" s="35"/>
      <c r="L4344" s="34"/>
      <c r="M4344" s="34"/>
    </row>
    <row r="4345" spans="9:13" s="33" customFormat="1" ht="11.25" x14ac:dyDescent="0.15">
      <c r="I4345" s="34"/>
      <c r="J4345" s="34"/>
      <c r="K4345" s="35"/>
      <c r="L4345" s="34"/>
      <c r="M4345" s="34"/>
    </row>
    <row r="4346" spans="9:13" s="33" customFormat="1" ht="11.25" x14ac:dyDescent="0.15">
      <c r="I4346" s="34"/>
      <c r="J4346" s="34"/>
      <c r="K4346" s="35"/>
      <c r="L4346" s="34"/>
      <c r="M4346" s="34"/>
    </row>
    <row r="4347" spans="9:13" s="33" customFormat="1" ht="11.25" x14ac:dyDescent="0.15">
      <c r="I4347" s="34"/>
      <c r="J4347" s="34"/>
      <c r="K4347" s="35"/>
      <c r="L4347" s="34"/>
      <c r="M4347" s="34"/>
    </row>
    <row r="4348" spans="9:13" s="33" customFormat="1" ht="11.25" x14ac:dyDescent="0.15">
      <c r="I4348" s="34"/>
      <c r="J4348" s="34"/>
      <c r="K4348" s="35"/>
      <c r="L4348" s="34"/>
      <c r="M4348" s="34"/>
    </row>
    <row r="4349" spans="9:13" s="33" customFormat="1" ht="11.25" x14ac:dyDescent="0.15">
      <c r="I4349" s="34"/>
      <c r="J4349" s="34"/>
      <c r="K4349" s="35"/>
      <c r="L4349" s="34"/>
      <c r="M4349" s="34"/>
    </row>
    <row r="4350" spans="9:13" s="33" customFormat="1" ht="11.25" x14ac:dyDescent="0.15">
      <c r="I4350" s="34"/>
      <c r="J4350" s="34"/>
      <c r="K4350" s="35"/>
      <c r="L4350" s="34"/>
      <c r="M4350" s="34"/>
    </row>
    <row r="4351" spans="9:13" s="33" customFormat="1" ht="11.25" x14ac:dyDescent="0.15">
      <c r="I4351" s="34"/>
      <c r="J4351" s="34"/>
      <c r="K4351" s="35"/>
      <c r="L4351" s="34"/>
      <c r="M4351" s="34"/>
    </row>
    <row r="4352" spans="9:13" s="33" customFormat="1" ht="11.25" x14ac:dyDescent="0.15">
      <c r="I4352" s="34"/>
      <c r="J4352" s="34"/>
      <c r="K4352" s="35"/>
      <c r="L4352" s="34"/>
      <c r="M4352" s="34"/>
    </row>
    <row r="4353" spans="9:13" s="33" customFormat="1" ht="11.25" x14ac:dyDescent="0.15">
      <c r="I4353" s="34"/>
      <c r="J4353" s="34"/>
      <c r="K4353" s="35"/>
      <c r="L4353" s="34"/>
      <c r="M4353" s="34"/>
    </row>
    <row r="4354" spans="9:13" s="33" customFormat="1" ht="11.25" x14ac:dyDescent="0.15">
      <c r="I4354" s="34"/>
      <c r="J4354" s="34"/>
      <c r="K4354" s="35"/>
      <c r="L4354" s="34"/>
      <c r="M4354" s="34"/>
    </row>
    <row r="4355" spans="9:13" s="33" customFormat="1" ht="11.25" x14ac:dyDescent="0.15">
      <c r="I4355" s="34"/>
      <c r="J4355" s="34"/>
      <c r="K4355" s="35"/>
      <c r="L4355" s="34"/>
      <c r="M4355" s="34"/>
    </row>
    <row r="4356" spans="9:13" s="33" customFormat="1" ht="11.25" x14ac:dyDescent="0.15">
      <c r="I4356" s="34"/>
      <c r="J4356" s="34"/>
      <c r="K4356" s="35"/>
      <c r="L4356" s="34"/>
      <c r="M4356" s="34"/>
    </row>
    <row r="4357" spans="9:13" s="33" customFormat="1" ht="11.25" x14ac:dyDescent="0.15">
      <c r="I4357" s="34"/>
      <c r="J4357" s="34"/>
      <c r="K4357" s="35"/>
      <c r="L4357" s="34"/>
      <c r="M4357" s="34"/>
    </row>
    <row r="4358" spans="9:13" s="33" customFormat="1" ht="11.25" x14ac:dyDescent="0.15">
      <c r="I4358" s="34"/>
      <c r="J4358" s="34"/>
      <c r="K4358" s="35"/>
      <c r="L4358" s="34"/>
      <c r="M4358" s="34"/>
    </row>
    <row r="4359" spans="9:13" s="33" customFormat="1" ht="11.25" x14ac:dyDescent="0.15">
      <c r="I4359" s="34"/>
      <c r="J4359" s="34"/>
      <c r="K4359" s="35"/>
      <c r="L4359" s="34"/>
      <c r="M4359" s="34"/>
    </row>
    <row r="4360" spans="9:13" s="33" customFormat="1" ht="11.25" x14ac:dyDescent="0.15">
      <c r="I4360" s="34"/>
      <c r="J4360" s="34"/>
      <c r="K4360" s="35"/>
      <c r="L4360" s="34"/>
      <c r="M4360" s="34"/>
    </row>
    <row r="4361" spans="9:13" s="33" customFormat="1" ht="11.25" x14ac:dyDescent="0.15">
      <c r="I4361" s="34"/>
      <c r="J4361" s="34"/>
      <c r="K4361" s="35"/>
      <c r="L4361" s="34"/>
      <c r="M4361" s="34"/>
    </row>
    <row r="4362" spans="9:13" s="33" customFormat="1" ht="11.25" x14ac:dyDescent="0.15">
      <c r="I4362" s="34"/>
      <c r="J4362" s="34"/>
      <c r="K4362" s="35"/>
      <c r="L4362" s="34"/>
      <c r="M4362" s="34"/>
    </row>
    <row r="4363" spans="9:13" s="33" customFormat="1" ht="11.25" x14ac:dyDescent="0.15">
      <c r="I4363" s="34"/>
      <c r="J4363" s="34"/>
      <c r="K4363" s="35"/>
      <c r="L4363" s="34"/>
      <c r="M4363" s="34"/>
    </row>
    <row r="4364" spans="9:13" s="33" customFormat="1" ht="11.25" x14ac:dyDescent="0.15">
      <c r="I4364" s="34"/>
      <c r="J4364" s="34"/>
      <c r="K4364" s="35"/>
      <c r="L4364" s="34"/>
      <c r="M4364" s="34"/>
    </row>
    <row r="4365" spans="9:13" s="33" customFormat="1" ht="11.25" x14ac:dyDescent="0.15">
      <c r="I4365" s="34"/>
      <c r="J4365" s="34"/>
      <c r="K4365" s="35"/>
      <c r="L4365" s="34"/>
      <c r="M4365" s="34"/>
    </row>
    <row r="4366" spans="9:13" s="33" customFormat="1" ht="11.25" x14ac:dyDescent="0.15">
      <c r="I4366" s="34"/>
      <c r="J4366" s="34"/>
      <c r="K4366" s="35"/>
      <c r="L4366" s="34"/>
      <c r="M4366" s="34"/>
    </row>
    <row r="4367" spans="9:13" s="33" customFormat="1" ht="11.25" x14ac:dyDescent="0.15">
      <c r="I4367" s="34"/>
      <c r="J4367" s="34"/>
      <c r="K4367" s="35"/>
      <c r="L4367" s="34"/>
      <c r="M4367" s="34"/>
    </row>
    <row r="4368" spans="9:13" s="33" customFormat="1" ht="11.25" x14ac:dyDescent="0.15">
      <c r="I4368" s="34"/>
      <c r="J4368" s="34"/>
      <c r="K4368" s="35"/>
      <c r="L4368" s="34"/>
      <c r="M4368" s="34"/>
    </row>
    <row r="4369" spans="9:13" s="33" customFormat="1" ht="11.25" x14ac:dyDescent="0.15">
      <c r="I4369" s="34"/>
      <c r="J4369" s="34"/>
      <c r="K4369" s="35"/>
      <c r="L4369" s="34"/>
      <c r="M4369" s="34"/>
    </row>
    <row r="4370" spans="9:13" s="33" customFormat="1" ht="11.25" x14ac:dyDescent="0.15">
      <c r="I4370" s="34"/>
      <c r="J4370" s="34"/>
      <c r="K4370" s="35"/>
      <c r="L4370" s="34"/>
      <c r="M4370" s="34"/>
    </row>
    <row r="4371" spans="9:13" s="33" customFormat="1" ht="11.25" x14ac:dyDescent="0.15">
      <c r="I4371" s="34"/>
      <c r="J4371" s="34"/>
      <c r="K4371" s="35"/>
      <c r="L4371" s="34"/>
      <c r="M4371" s="34"/>
    </row>
    <row r="4372" spans="9:13" s="33" customFormat="1" ht="11.25" x14ac:dyDescent="0.15">
      <c r="I4372" s="34"/>
      <c r="J4372" s="34"/>
      <c r="K4372" s="35"/>
      <c r="L4372" s="34"/>
      <c r="M4372" s="34"/>
    </row>
    <row r="4373" spans="9:13" s="33" customFormat="1" ht="11.25" x14ac:dyDescent="0.15">
      <c r="I4373" s="34"/>
      <c r="J4373" s="34"/>
      <c r="K4373" s="35"/>
      <c r="L4373" s="34"/>
      <c r="M4373" s="34"/>
    </row>
    <row r="4374" spans="9:13" s="33" customFormat="1" ht="11.25" x14ac:dyDescent="0.15">
      <c r="I4374" s="34"/>
      <c r="J4374" s="34"/>
      <c r="K4374" s="35"/>
      <c r="L4374" s="34"/>
      <c r="M4374" s="34"/>
    </row>
    <row r="4375" spans="9:13" s="33" customFormat="1" ht="11.25" x14ac:dyDescent="0.15">
      <c r="I4375" s="34"/>
      <c r="J4375" s="34"/>
      <c r="K4375" s="35"/>
      <c r="L4375" s="34"/>
      <c r="M4375" s="34"/>
    </row>
    <row r="4376" spans="9:13" s="33" customFormat="1" ht="11.25" x14ac:dyDescent="0.15">
      <c r="I4376" s="34"/>
      <c r="J4376" s="34"/>
      <c r="K4376" s="35"/>
      <c r="L4376" s="34"/>
      <c r="M4376" s="34"/>
    </row>
    <row r="4377" spans="9:13" s="33" customFormat="1" ht="11.25" x14ac:dyDescent="0.15">
      <c r="I4377" s="34"/>
      <c r="J4377" s="34"/>
      <c r="K4377" s="35"/>
      <c r="L4377" s="34"/>
      <c r="M4377" s="34"/>
    </row>
    <row r="4378" spans="9:13" s="33" customFormat="1" ht="11.25" x14ac:dyDescent="0.15">
      <c r="I4378" s="34"/>
      <c r="J4378" s="34"/>
      <c r="K4378" s="35"/>
      <c r="L4378" s="34"/>
      <c r="M4378" s="34"/>
    </row>
    <row r="4379" spans="9:13" s="33" customFormat="1" ht="11.25" x14ac:dyDescent="0.15">
      <c r="I4379" s="34"/>
      <c r="J4379" s="34"/>
      <c r="K4379" s="35"/>
      <c r="L4379" s="34"/>
      <c r="M4379" s="34"/>
    </row>
    <row r="4380" spans="9:13" s="33" customFormat="1" ht="11.25" x14ac:dyDescent="0.15">
      <c r="I4380" s="34"/>
      <c r="J4380" s="34"/>
      <c r="K4380" s="35"/>
      <c r="L4380" s="34"/>
      <c r="M4380" s="34"/>
    </row>
    <row r="4381" spans="9:13" s="33" customFormat="1" ht="11.25" x14ac:dyDescent="0.15">
      <c r="I4381" s="34"/>
      <c r="J4381" s="34"/>
      <c r="K4381" s="35"/>
      <c r="L4381" s="34"/>
      <c r="M4381" s="34"/>
    </row>
    <row r="4382" spans="9:13" s="33" customFormat="1" ht="11.25" x14ac:dyDescent="0.15">
      <c r="I4382" s="34"/>
      <c r="J4382" s="34"/>
      <c r="K4382" s="35"/>
      <c r="L4382" s="34"/>
      <c r="M4382" s="34"/>
    </row>
    <row r="4383" spans="9:13" s="33" customFormat="1" ht="11.25" x14ac:dyDescent="0.15">
      <c r="I4383" s="34"/>
      <c r="J4383" s="34"/>
      <c r="K4383" s="35"/>
      <c r="L4383" s="34"/>
      <c r="M4383" s="34"/>
    </row>
    <row r="4384" spans="9:13" s="33" customFormat="1" ht="11.25" x14ac:dyDescent="0.15">
      <c r="I4384" s="34"/>
      <c r="J4384" s="34"/>
      <c r="K4384" s="35"/>
      <c r="L4384" s="34"/>
      <c r="M4384" s="34"/>
    </row>
    <row r="4385" spans="9:13" s="33" customFormat="1" ht="11.25" x14ac:dyDescent="0.15">
      <c r="I4385" s="34"/>
      <c r="J4385" s="34"/>
      <c r="K4385" s="35"/>
      <c r="L4385" s="34"/>
      <c r="M4385" s="34"/>
    </row>
    <row r="4386" spans="9:13" s="33" customFormat="1" ht="11.25" x14ac:dyDescent="0.15">
      <c r="I4386" s="34"/>
      <c r="J4386" s="34"/>
      <c r="K4386" s="35"/>
      <c r="L4386" s="34"/>
      <c r="M4386" s="34"/>
    </row>
    <row r="4387" spans="9:13" s="33" customFormat="1" ht="11.25" x14ac:dyDescent="0.15">
      <c r="I4387" s="34"/>
      <c r="J4387" s="34"/>
      <c r="K4387" s="35"/>
      <c r="L4387" s="34"/>
      <c r="M4387" s="34"/>
    </row>
    <row r="4388" spans="9:13" s="33" customFormat="1" ht="11.25" x14ac:dyDescent="0.15">
      <c r="I4388" s="34"/>
      <c r="J4388" s="34"/>
      <c r="K4388" s="35"/>
      <c r="L4388" s="34"/>
      <c r="M4388" s="34"/>
    </row>
    <row r="4389" spans="9:13" s="33" customFormat="1" ht="11.25" x14ac:dyDescent="0.15">
      <c r="I4389" s="34"/>
      <c r="J4389" s="34"/>
      <c r="K4389" s="35"/>
      <c r="L4389" s="34"/>
      <c r="M4389" s="34"/>
    </row>
    <row r="4390" spans="9:13" s="33" customFormat="1" ht="11.25" x14ac:dyDescent="0.15">
      <c r="I4390" s="34"/>
      <c r="J4390" s="34"/>
      <c r="K4390" s="35"/>
      <c r="L4390" s="34"/>
      <c r="M4390" s="34"/>
    </row>
    <row r="4391" spans="9:13" s="33" customFormat="1" ht="11.25" x14ac:dyDescent="0.15">
      <c r="I4391" s="34"/>
      <c r="J4391" s="34"/>
      <c r="K4391" s="35"/>
      <c r="L4391" s="34"/>
      <c r="M4391" s="34"/>
    </row>
    <row r="4392" spans="9:13" s="33" customFormat="1" ht="11.25" x14ac:dyDescent="0.15">
      <c r="I4392" s="34"/>
      <c r="J4392" s="34"/>
      <c r="K4392" s="35"/>
      <c r="L4392" s="34"/>
      <c r="M4392" s="34"/>
    </row>
    <row r="4393" spans="9:13" s="33" customFormat="1" ht="11.25" x14ac:dyDescent="0.15">
      <c r="I4393" s="34"/>
      <c r="J4393" s="34"/>
      <c r="K4393" s="35"/>
      <c r="L4393" s="34"/>
      <c r="M4393" s="34"/>
    </row>
    <row r="4394" spans="9:13" s="33" customFormat="1" ht="11.25" x14ac:dyDescent="0.15">
      <c r="I4394" s="34"/>
      <c r="J4394" s="34"/>
      <c r="K4394" s="35"/>
      <c r="L4394" s="34"/>
      <c r="M4394" s="34"/>
    </row>
    <row r="4395" spans="9:13" s="33" customFormat="1" ht="11.25" x14ac:dyDescent="0.15">
      <c r="I4395" s="34"/>
      <c r="J4395" s="34"/>
      <c r="K4395" s="35"/>
      <c r="L4395" s="34"/>
      <c r="M4395" s="34"/>
    </row>
    <row r="4396" spans="9:13" s="33" customFormat="1" ht="11.25" x14ac:dyDescent="0.15">
      <c r="I4396" s="34"/>
      <c r="J4396" s="34"/>
      <c r="K4396" s="35"/>
      <c r="L4396" s="34"/>
      <c r="M4396" s="34"/>
    </row>
    <row r="4397" spans="9:13" s="33" customFormat="1" ht="11.25" x14ac:dyDescent="0.15">
      <c r="I4397" s="34"/>
      <c r="J4397" s="34"/>
      <c r="K4397" s="35"/>
      <c r="L4397" s="34"/>
      <c r="M4397" s="34"/>
    </row>
    <row r="4398" spans="9:13" s="33" customFormat="1" ht="11.25" x14ac:dyDescent="0.15">
      <c r="I4398" s="34"/>
      <c r="J4398" s="34"/>
      <c r="K4398" s="35"/>
      <c r="L4398" s="34"/>
      <c r="M4398" s="34"/>
    </row>
    <row r="4399" spans="9:13" s="33" customFormat="1" ht="11.25" x14ac:dyDescent="0.15">
      <c r="I4399" s="34"/>
      <c r="J4399" s="34"/>
      <c r="K4399" s="35"/>
      <c r="L4399" s="34"/>
      <c r="M4399" s="34"/>
    </row>
    <row r="4400" spans="9:13" s="33" customFormat="1" ht="11.25" x14ac:dyDescent="0.15">
      <c r="I4400" s="34"/>
      <c r="J4400" s="34"/>
      <c r="K4400" s="35"/>
      <c r="L4400" s="34"/>
      <c r="M4400" s="34"/>
    </row>
    <row r="4401" spans="9:13" s="33" customFormat="1" ht="11.25" x14ac:dyDescent="0.15">
      <c r="I4401" s="34"/>
      <c r="J4401" s="34"/>
      <c r="K4401" s="35"/>
      <c r="L4401" s="34"/>
      <c r="M4401" s="34"/>
    </row>
    <row r="4402" spans="9:13" s="33" customFormat="1" ht="11.25" x14ac:dyDescent="0.15">
      <c r="I4402" s="34"/>
      <c r="J4402" s="34"/>
      <c r="K4402" s="35"/>
      <c r="L4402" s="34"/>
      <c r="M4402" s="34"/>
    </row>
    <row r="4403" spans="9:13" s="33" customFormat="1" ht="11.25" x14ac:dyDescent="0.15">
      <c r="I4403" s="34"/>
      <c r="J4403" s="34"/>
      <c r="K4403" s="35"/>
      <c r="L4403" s="34"/>
      <c r="M4403" s="34"/>
    </row>
    <row r="4404" spans="9:13" s="33" customFormat="1" ht="11.25" x14ac:dyDescent="0.15">
      <c r="I4404" s="34"/>
      <c r="J4404" s="34"/>
      <c r="K4404" s="35"/>
      <c r="L4404" s="34"/>
      <c r="M4404" s="34"/>
    </row>
    <row r="4405" spans="9:13" s="33" customFormat="1" ht="11.25" x14ac:dyDescent="0.15">
      <c r="I4405" s="34"/>
      <c r="J4405" s="34"/>
      <c r="K4405" s="35"/>
      <c r="L4405" s="34"/>
      <c r="M4405" s="34"/>
    </row>
    <row r="4406" spans="9:13" s="33" customFormat="1" ht="11.25" x14ac:dyDescent="0.15">
      <c r="I4406" s="34"/>
      <c r="J4406" s="34"/>
      <c r="K4406" s="35"/>
      <c r="L4406" s="34"/>
      <c r="M4406" s="34"/>
    </row>
    <row r="4407" spans="9:13" s="33" customFormat="1" ht="11.25" x14ac:dyDescent="0.15">
      <c r="I4407" s="34"/>
      <c r="J4407" s="34"/>
      <c r="K4407" s="35"/>
      <c r="L4407" s="34"/>
      <c r="M4407" s="34"/>
    </row>
    <row r="4408" spans="9:13" s="33" customFormat="1" ht="11.25" x14ac:dyDescent="0.15">
      <c r="I4408" s="34"/>
      <c r="J4408" s="34"/>
      <c r="K4408" s="35"/>
      <c r="L4408" s="34"/>
      <c r="M4408" s="34"/>
    </row>
    <row r="4409" spans="9:13" s="33" customFormat="1" ht="11.25" x14ac:dyDescent="0.15">
      <c r="I4409" s="34"/>
      <c r="J4409" s="34"/>
      <c r="K4409" s="35"/>
      <c r="L4409" s="34"/>
      <c r="M4409" s="34"/>
    </row>
    <row r="4410" spans="9:13" s="33" customFormat="1" ht="11.25" x14ac:dyDescent="0.15">
      <c r="I4410" s="34"/>
      <c r="J4410" s="34"/>
      <c r="K4410" s="35"/>
      <c r="L4410" s="34"/>
      <c r="M4410" s="34"/>
    </row>
    <row r="4411" spans="9:13" s="33" customFormat="1" ht="11.25" x14ac:dyDescent="0.15">
      <c r="I4411" s="34"/>
      <c r="J4411" s="34"/>
      <c r="K4411" s="35"/>
      <c r="L4411" s="34"/>
      <c r="M4411" s="34"/>
    </row>
    <row r="4412" spans="9:13" s="33" customFormat="1" ht="11.25" x14ac:dyDescent="0.15">
      <c r="I4412" s="34"/>
      <c r="J4412" s="34"/>
      <c r="K4412" s="35"/>
      <c r="L4412" s="34"/>
      <c r="M4412" s="34"/>
    </row>
    <row r="4413" spans="9:13" s="33" customFormat="1" ht="11.25" x14ac:dyDescent="0.15">
      <c r="I4413" s="34"/>
      <c r="J4413" s="34"/>
      <c r="K4413" s="35"/>
      <c r="L4413" s="34"/>
      <c r="M4413" s="34"/>
    </row>
    <row r="4414" spans="9:13" s="33" customFormat="1" ht="11.25" x14ac:dyDescent="0.15">
      <c r="I4414" s="34"/>
      <c r="J4414" s="34"/>
      <c r="K4414" s="35"/>
      <c r="L4414" s="34"/>
      <c r="M4414" s="34"/>
    </row>
    <row r="4415" spans="9:13" s="33" customFormat="1" ht="11.25" x14ac:dyDescent="0.15">
      <c r="I4415" s="34"/>
      <c r="J4415" s="34"/>
      <c r="K4415" s="35"/>
      <c r="L4415" s="34"/>
      <c r="M4415" s="34"/>
    </row>
    <row r="4416" spans="9:13" s="33" customFormat="1" ht="11.25" x14ac:dyDescent="0.15">
      <c r="I4416" s="34"/>
      <c r="J4416" s="34"/>
      <c r="K4416" s="35"/>
      <c r="L4416" s="34"/>
      <c r="M4416" s="34"/>
    </row>
    <row r="4417" spans="9:13" s="33" customFormat="1" ht="11.25" x14ac:dyDescent="0.15">
      <c r="I4417" s="34"/>
      <c r="J4417" s="34"/>
      <c r="K4417" s="35"/>
      <c r="L4417" s="34"/>
      <c r="M4417" s="34"/>
    </row>
    <row r="4418" spans="9:13" s="33" customFormat="1" ht="11.25" x14ac:dyDescent="0.15">
      <c r="I4418" s="34"/>
      <c r="J4418" s="34"/>
      <c r="K4418" s="35"/>
      <c r="L4418" s="34"/>
      <c r="M4418" s="34"/>
    </row>
    <row r="4419" spans="9:13" s="33" customFormat="1" ht="11.25" x14ac:dyDescent="0.15">
      <c r="I4419" s="34"/>
      <c r="J4419" s="34"/>
      <c r="K4419" s="35"/>
      <c r="L4419" s="34"/>
      <c r="M4419" s="34"/>
    </row>
    <row r="4420" spans="9:13" s="33" customFormat="1" ht="11.25" x14ac:dyDescent="0.15">
      <c r="I4420" s="34"/>
      <c r="J4420" s="34"/>
      <c r="K4420" s="35"/>
      <c r="L4420" s="34"/>
      <c r="M4420" s="34"/>
    </row>
    <row r="4421" spans="9:13" s="33" customFormat="1" ht="11.25" x14ac:dyDescent="0.15">
      <c r="I4421" s="34"/>
      <c r="J4421" s="34"/>
      <c r="K4421" s="35"/>
      <c r="L4421" s="34"/>
      <c r="M4421" s="34"/>
    </row>
    <row r="4422" spans="9:13" s="33" customFormat="1" ht="11.25" x14ac:dyDescent="0.15">
      <c r="I4422" s="34"/>
      <c r="J4422" s="34"/>
      <c r="K4422" s="35"/>
      <c r="L4422" s="34"/>
      <c r="M4422" s="34"/>
    </row>
    <row r="4423" spans="9:13" s="33" customFormat="1" ht="11.25" x14ac:dyDescent="0.15">
      <c r="I4423" s="34"/>
      <c r="J4423" s="34"/>
      <c r="K4423" s="35"/>
      <c r="L4423" s="34"/>
      <c r="M4423" s="34"/>
    </row>
    <row r="4424" spans="9:13" s="33" customFormat="1" ht="11.25" x14ac:dyDescent="0.15">
      <c r="I4424" s="34"/>
      <c r="J4424" s="34"/>
      <c r="K4424" s="35"/>
      <c r="L4424" s="34"/>
      <c r="M4424" s="34"/>
    </row>
    <row r="4425" spans="9:13" s="33" customFormat="1" ht="11.25" x14ac:dyDescent="0.15">
      <c r="I4425" s="34"/>
      <c r="J4425" s="34"/>
      <c r="K4425" s="35"/>
      <c r="L4425" s="34"/>
      <c r="M4425" s="34"/>
    </row>
    <row r="4426" spans="9:13" s="33" customFormat="1" ht="11.25" x14ac:dyDescent="0.15">
      <c r="I4426" s="34"/>
      <c r="J4426" s="34"/>
      <c r="K4426" s="35"/>
      <c r="L4426" s="34"/>
      <c r="M4426" s="34"/>
    </row>
    <row r="4427" spans="9:13" s="33" customFormat="1" ht="11.25" x14ac:dyDescent="0.15">
      <c r="I4427" s="34"/>
      <c r="J4427" s="34"/>
      <c r="K4427" s="35"/>
      <c r="L4427" s="34"/>
      <c r="M4427" s="34"/>
    </row>
    <row r="4428" spans="9:13" s="33" customFormat="1" ht="11.25" x14ac:dyDescent="0.15">
      <c r="I4428" s="34"/>
      <c r="J4428" s="34"/>
      <c r="K4428" s="35"/>
      <c r="L4428" s="34"/>
      <c r="M4428" s="34"/>
    </row>
    <row r="4429" spans="9:13" s="33" customFormat="1" ht="11.25" x14ac:dyDescent="0.15">
      <c r="I4429" s="34"/>
      <c r="J4429" s="34"/>
      <c r="K4429" s="35"/>
      <c r="L4429" s="34"/>
      <c r="M4429" s="34"/>
    </row>
    <row r="4430" spans="9:13" s="33" customFormat="1" ht="11.25" x14ac:dyDescent="0.15">
      <c r="I4430" s="34"/>
      <c r="J4430" s="34"/>
      <c r="K4430" s="35"/>
      <c r="L4430" s="34"/>
      <c r="M4430" s="34"/>
    </row>
    <row r="4431" spans="9:13" s="33" customFormat="1" ht="11.25" x14ac:dyDescent="0.15">
      <c r="I4431" s="34"/>
      <c r="J4431" s="34"/>
      <c r="K4431" s="35"/>
      <c r="L4431" s="34"/>
      <c r="M4431" s="34"/>
    </row>
    <row r="4432" spans="9:13" s="33" customFormat="1" ht="11.25" x14ac:dyDescent="0.15">
      <c r="I4432" s="34"/>
      <c r="J4432" s="34"/>
      <c r="K4432" s="35"/>
      <c r="L4432" s="34"/>
      <c r="M4432" s="34"/>
    </row>
    <row r="4433" spans="9:13" s="33" customFormat="1" ht="11.25" x14ac:dyDescent="0.15">
      <c r="I4433" s="34"/>
      <c r="J4433" s="34"/>
      <c r="K4433" s="35"/>
      <c r="L4433" s="34"/>
      <c r="M4433" s="34"/>
    </row>
    <row r="4434" spans="9:13" s="33" customFormat="1" ht="11.25" x14ac:dyDescent="0.15">
      <c r="I4434" s="34"/>
      <c r="J4434" s="34"/>
      <c r="K4434" s="35"/>
      <c r="L4434" s="34"/>
      <c r="M4434" s="34"/>
    </row>
    <row r="4435" spans="9:13" s="33" customFormat="1" ht="11.25" x14ac:dyDescent="0.15">
      <c r="I4435" s="34"/>
      <c r="J4435" s="34"/>
      <c r="K4435" s="35"/>
      <c r="L4435" s="34"/>
      <c r="M4435" s="34"/>
    </row>
    <row r="4436" spans="9:13" s="33" customFormat="1" ht="11.25" x14ac:dyDescent="0.15">
      <c r="I4436" s="34"/>
      <c r="J4436" s="34"/>
      <c r="K4436" s="35"/>
      <c r="L4436" s="34"/>
      <c r="M4436" s="34"/>
    </row>
    <row r="4437" spans="9:13" s="33" customFormat="1" ht="11.25" x14ac:dyDescent="0.15">
      <c r="I4437" s="34"/>
      <c r="J4437" s="34"/>
      <c r="K4437" s="35"/>
      <c r="L4437" s="34"/>
      <c r="M4437" s="34"/>
    </row>
    <row r="4438" spans="9:13" s="33" customFormat="1" ht="11.25" x14ac:dyDescent="0.15">
      <c r="I4438" s="34"/>
      <c r="J4438" s="34"/>
      <c r="K4438" s="35"/>
      <c r="L4438" s="34"/>
      <c r="M4438" s="34"/>
    </row>
    <row r="4439" spans="9:13" s="33" customFormat="1" ht="11.25" x14ac:dyDescent="0.15">
      <c r="I4439" s="34"/>
      <c r="J4439" s="34"/>
      <c r="K4439" s="35"/>
      <c r="L4439" s="34"/>
      <c r="M4439" s="34"/>
    </row>
    <row r="4440" spans="9:13" s="33" customFormat="1" ht="11.25" x14ac:dyDescent="0.15">
      <c r="I4440" s="34"/>
      <c r="J4440" s="34"/>
      <c r="K4440" s="35"/>
      <c r="L4440" s="34"/>
      <c r="M4440" s="34"/>
    </row>
    <row r="4441" spans="9:13" s="33" customFormat="1" ht="11.25" x14ac:dyDescent="0.15">
      <c r="I4441" s="34"/>
      <c r="J4441" s="34"/>
      <c r="K4441" s="35"/>
      <c r="L4441" s="34"/>
      <c r="M4441" s="34"/>
    </row>
    <row r="4442" spans="9:13" s="33" customFormat="1" ht="11.25" x14ac:dyDescent="0.15">
      <c r="I4442" s="34"/>
      <c r="J4442" s="34"/>
      <c r="K4442" s="35"/>
      <c r="L4442" s="34"/>
      <c r="M4442" s="34"/>
    </row>
    <row r="4443" spans="9:13" s="33" customFormat="1" ht="11.25" x14ac:dyDescent="0.15">
      <c r="I4443" s="34"/>
      <c r="J4443" s="34"/>
      <c r="K4443" s="35"/>
      <c r="L4443" s="34"/>
      <c r="M4443" s="34"/>
    </row>
    <row r="4444" spans="9:13" s="33" customFormat="1" ht="11.25" x14ac:dyDescent="0.15">
      <c r="I4444" s="34"/>
      <c r="J4444" s="34"/>
      <c r="K4444" s="35"/>
      <c r="L4444" s="34"/>
      <c r="M4444" s="34"/>
    </row>
    <row r="4445" spans="9:13" s="33" customFormat="1" ht="11.25" x14ac:dyDescent="0.15">
      <c r="I4445" s="34"/>
      <c r="J4445" s="34"/>
      <c r="K4445" s="35"/>
      <c r="L4445" s="34"/>
      <c r="M4445" s="34"/>
    </row>
    <row r="4446" spans="9:13" s="33" customFormat="1" ht="11.25" x14ac:dyDescent="0.15">
      <c r="I4446" s="34"/>
      <c r="J4446" s="34"/>
      <c r="K4446" s="35"/>
      <c r="L4446" s="34"/>
      <c r="M4446" s="34"/>
    </row>
    <row r="4447" spans="9:13" s="33" customFormat="1" ht="11.25" x14ac:dyDescent="0.15">
      <c r="I4447" s="34"/>
      <c r="J4447" s="34"/>
      <c r="K4447" s="35"/>
      <c r="L4447" s="34"/>
      <c r="M4447" s="34"/>
    </row>
    <row r="4448" spans="9:13" s="33" customFormat="1" ht="11.25" x14ac:dyDescent="0.15">
      <c r="I4448" s="34"/>
      <c r="J4448" s="34"/>
      <c r="K4448" s="35"/>
      <c r="L4448" s="34"/>
      <c r="M4448" s="34"/>
    </row>
    <row r="4449" spans="9:13" s="33" customFormat="1" ht="11.25" x14ac:dyDescent="0.15">
      <c r="I4449" s="34"/>
      <c r="J4449" s="34"/>
      <c r="K4449" s="35"/>
      <c r="L4449" s="34"/>
      <c r="M4449" s="34"/>
    </row>
    <row r="4450" spans="9:13" s="33" customFormat="1" ht="11.25" x14ac:dyDescent="0.15">
      <c r="I4450" s="34"/>
      <c r="J4450" s="34"/>
      <c r="K4450" s="35"/>
      <c r="L4450" s="34"/>
      <c r="M4450" s="34"/>
    </row>
    <row r="4451" spans="9:13" s="33" customFormat="1" ht="11.25" x14ac:dyDescent="0.15">
      <c r="I4451" s="34"/>
      <c r="J4451" s="34"/>
      <c r="K4451" s="35"/>
      <c r="L4451" s="34"/>
      <c r="M4451" s="34"/>
    </row>
    <row r="4452" spans="9:13" s="33" customFormat="1" ht="11.25" x14ac:dyDescent="0.15">
      <c r="I4452" s="34"/>
      <c r="J4452" s="34"/>
      <c r="K4452" s="35"/>
      <c r="L4452" s="34"/>
      <c r="M4452" s="34"/>
    </row>
    <row r="4453" spans="9:13" s="33" customFormat="1" ht="11.25" x14ac:dyDescent="0.15">
      <c r="I4453" s="34"/>
      <c r="J4453" s="34"/>
      <c r="K4453" s="35"/>
      <c r="L4453" s="34"/>
      <c r="M4453" s="34"/>
    </row>
    <row r="4454" spans="9:13" s="33" customFormat="1" ht="11.25" x14ac:dyDescent="0.15">
      <c r="I4454" s="34"/>
      <c r="J4454" s="34"/>
      <c r="K4454" s="35"/>
      <c r="L4454" s="34"/>
      <c r="M4454" s="34"/>
    </row>
    <row r="4455" spans="9:13" s="33" customFormat="1" ht="11.25" x14ac:dyDescent="0.15">
      <c r="I4455" s="34"/>
      <c r="J4455" s="34"/>
      <c r="K4455" s="35"/>
      <c r="L4455" s="34"/>
      <c r="M4455" s="34"/>
    </row>
    <row r="4456" spans="9:13" s="33" customFormat="1" ht="11.25" x14ac:dyDescent="0.15">
      <c r="I4456" s="34"/>
      <c r="J4456" s="34"/>
      <c r="K4456" s="35"/>
      <c r="L4456" s="34"/>
      <c r="M4456" s="34"/>
    </row>
    <row r="4457" spans="9:13" s="33" customFormat="1" ht="11.25" x14ac:dyDescent="0.15">
      <c r="I4457" s="34"/>
      <c r="J4457" s="34"/>
      <c r="K4457" s="35"/>
      <c r="L4457" s="34"/>
      <c r="M4457" s="34"/>
    </row>
    <row r="4458" spans="9:13" s="33" customFormat="1" ht="11.25" x14ac:dyDescent="0.15">
      <c r="I4458" s="34"/>
      <c r="J4458" s="34"/>
      <c r="K4458" s="35"/>
      <c r="L4458" s="34"/>
      <c r="M4458" s="34"/>
    </row>
    <row r="4459" spans="9:13" s="33" customFormat="1" ht="11.25" x14ac:dyDescent="0.15">
      <c r="I4459" s="34"/>
      <c r="J4459" s="34"/>
      <c r="K4459" s="35"/>
      <c r="L4459" s="34"/>
      <c r="M4459" s="34"/>
    </row>
    <row r="4460" spans="9:13" s="33" customFormat="1" ht="11.25" x14ac:dyDescent="0.15">
      <c r="I4460" s="34"/>
      <c r="J4460" s="34"/>
      <c r="K4460" s="35"/>
      <c r="L4460" s="34"/>
      <c r="M4460" s="34"/>
    </row>
    <row r="4461" spans="9:13" s="33" customFormat="1" ht="11.25" x14ac:dyDescent="0.15">
      <c r="I4461" s="34"/>
      <c r="J4461" s="34"/>
      <c r="K4461" s="35"/>
      <c r="L4461" s="34"/>
      <c r="M4461" s="34"/>
    </row>
    <row r="4462" spans="9:13" s="33" customFormat="1" ht="11.25" x14ac:dyDescent="0.15">
      <c r="I4462" s="34"/>
      <c r="J4462" s="34"/>
      <c r="K4462" s="35"/>
      <c r="L4462" s="34"/>
      <c r="M4462" s="34"/>
    </row>
    <row r="4463" spans="9:13" s="33" customFormat="1" ht="11.25" x14ac:dyDescent="0.15">
      <c r="I4463" s="34"/>
      <c r="J4463" s="34"/>
      <c r="K4463" s="35"/>
      <c r="L4463" s="34"/>
      <c r="M4463" s="34"/>
    </row>
    <row r="4464" spans="9:13" s="33" customFormat="1" ht="11.25" x14ac:dyDescent="0.15">
      <c r="I4464" s="34"/>
      <c r="J4464" s="34"/>
      <c r="K4464" s="35"/>
      <c r="L4464" s="34"/>
      <c r="M4464" s="34"/>
    </row>
    <row r="4465" spans="9:13" s="33" customFormat="1" ht="11.25" x14ac:dyDescent="0.15">
      <c r="I4465" s="34"/>
      <c r="J4465" s="34"/>
      <c r="K4465" s="35"/>
      <c r="L4465" s="34"/>
      <c r="M4465" s="34"/>
    </row>
    <row r="4466" spans="9:13" s="33" customFormat="1" ht="11.25" x14ac:dyDescent="0.15">
      <c r="I4466" s="34"/>
      <c r="J4466" s="34"/>
      <c r="K4466" s="35"/>
      <c r="L4466" s="34"/>
      <c r="M4466" s="34"/>
    </row>
    <row r="4467" spans="9:13" s="33" customFormat="1" ht="11.25" x14ac:dyDescent="0.15">
      <c r="I4467" s="34"/>
      <c r="J4467" s="34"/>
      <c r="K4467" s="35"/>
      <c r="L4467" s="34"/>
      <c r="M4467" s="34"/>
    </row>
    <row r="4468" spans="9:13" s="33" customFormat="1" ht="11.25" x14ac:dyDescent="0.15">
      <c r="I4468" s="34"/>
      <c r="J4468" s="34"/>
      <c r="K4468" s="35"/>
      <c r="L4468" s="34"/>
      <c r="M4468" s="34"/>
    </row>
    <row r="4469" spans="9:13" s="33" customFormat="1" ht="11.25" x14ac:dyDescent="0.15">
      <c r="I4469" s="34"/>
      <c r="J4469" s="34"/>
      <c r="K4469" s="35"/>
      <c r="L4469" s="34"/>
      <c r="M4469" s="34"/>
    </row>
    <row r="4470" spans="9:13" s="33" customFormat="1" ht="11.25" x14ac:dyDescent="0.15">
      <c r="I4470" s="34"/>
      <c r="J4470" s="34"/>
      <c r="K4470" s="35"/>
      <c r="L4470" s="34"/>
      <c r="M4470" s="34"/>
    </row>
    <row r="4471" spans="9:13" s="33" customFormat="1" ht="11.25" x14ac:dyDescent="0.15">
      <c r="I4471" s="34"/>
      <c r="J4471" s="34"/>
      <c r="K4471" s="35"/>
      <c r="L4471" s="34"/>
      <c r="M4471" s="34"/>
    </row>
    <row r="4472" spans="9:13" s="33" customFormat="1" ht="11.25" x14ac:dyDescent="0.15">
      <c r="I4472" s="34"/>
      <c r="J4472" s="34"/>
      <c r="K4472" s="35"/>
      <c r="L4472" s="34"/>
      <c r="M4472" s="34"/>
    </row>
    <row r="4473" spans="9:13" s="33" customFormat="1" ht="11.25" x14ac:dyDescent="0.15">
      <c r="I4473" s="34"/>
      <c r="J4473" s="34"/>
      <c r="K4473" s="35"/>
      <c r="L4473" s="34"/>
      <c r="M4473" s="34"/>
    </row>
    <row r="4474" spans="9:13" s="33" customFormat="1" ht="11.25" x14ac:dyDescent="0.15">
      <c r="I4474" s="34"/>
      <c r="J4474" s="34"/>
      <c r="K4474" s="35"/>
      <c r="L4474" s="34"/>
      <c r="M4474" s="34"/>
    </row>
    <row r="4475" spans="9:13" s="33" customFormat="1" ht="11.25" x14ac:dyDescent="0.15">
      <c r="I4475" s="34"/>
      <c r="J4475" s="34"/>
      <c r="K4475" s="35"/>
      <c r="L4475" s="34"/>
      <c r="M4475" s="34"/>
    </row>
    <row r="4476" spans="9:13" s="33" customFormat="1" ht="11.25" x14ac:dyDescent="0.15">
      <c r="I4476" s="34"/>
      <c r="J4476" s="34"/>
      <c r="K4476" s="35"/>
      <c r="L4476" s="34"/>
      <c r="M4476" s="34"/>
    </row>
    <row r="4477" spans="9:13" s="33" customFormat="1" ht="11.25" x14ac:dyDescent="0.15">
      <c r="I4477" s="34"/>
      <c r="J4477" s="34"/>
      <c r="K4477" s="35"/>
      <c r="L4477" s="34"/>
      <c r="M4477" s="34"/>
    </row>
    <row r="4478" spans="9:13" s="33" customFormat="1" ht="11.25" x14ac:dyDescent="0.15">
      <c r="I4478" s="34"/>
      <c r="J4478" s="34"/>
      <c r="K4478" s="35"/>
      <c r="L4478" s="34"/>
      <c r="M4478" s="34"/>
    </row>
    <row r="4479" spans="9:13" s="33" customFormat="1" ht="11.25" x14ac:dyDescent="0.15">
      <c r="I4479" s="34"/>
      <c r="J4479" s="34"/>
      <c r="K4479" s="35"/>
      <c r="L4479" s="34"/>
      <c r="M4479" s="34"/>
    </row>
    <row r="4480" spans="9:13" s="33" customFormat="1" ht="11.25" x14ac:dyDescent="0.15">
      <c r="I4480" s="34"/>
      <c r="J4480" s="34"/>
      <c r="K4480" s="35"/>
      <c r="L4480" s="34"/>
      <c r="M4480" s="34"/>
    </row>
    <row r="4481" spans="9:13" s="33" customFormat="1" ht="11.25" x14ac:dyDescent="0.15">
      <c r="I4481" s="34"/>
      <c r="J4481" s="34"/>
      <c r="K4481" s="35"/>
      <c r="L4481" s="34"/>
      <c r="M4481" s="34"/>
    </row>
    <row r="4482" spans="9:13" s="33" customFormat="1" ht="11.25" x14ac:dyDescent="0.15">
      <c r="I4482" s="34"/>
      <c r="J4482" s="34"/>
      <c r="K4482" s="35"/>
      <c r="L4482" s="34"/>
      <c r="M4482" s="34"/>
    </row>
    <row r="4483" spans="9:13" s="33" customFormat="1" ht="11.25" x14ac:dyDescent="0.15">
      <c r="I4483" s="34"/>
      <c r="J4483" s="34"/>
      <c r="K4483" s="35"/>
      <c r="L4483" s="34"/>
      <c r="M4483" s="34"/>
    </row>
    <row r="4484" spans="9:13" s="33" customFormat="1" ht="11.25" x14ac:dyDescent="0.15">
      <c r="I4484" s="34"/>
      <c r="J4484" s="34"/>
      <c r="K4484" s="35"/>
      <c r="L4484" s="34"/>
      <c r="M4484" s="34"/>
    </row>
    <row r="4485" spans="9:13" s="33" customFormat="1" ht="11.25" x14ac:dyDescent="0.15">
      <c r="I4485" s="34"/>
      <c r="J4485" s="34"/>
      <c r="K4485" s="35"/>
      <c r="L4485" s="34"/>
      <c r="M4485" s="34"/>
    </row>
    <row r="4486" spans="9:13" s="33" customFormat="1" ht="11.25" x14ac:dyDescent="0.15">
      <c r="I4486" s="34"/>
      <c r="J4486" s="34"/>
      <c r="K4486" s="35"/>
      <c r="L4486" s="34"/>
      <c r="M4486" s="34"/>
    </row>
    <row r="4487" spans="9:13" s="33" customFormat="1" ht="11.25" x14ac:dyDescent="0.15">
      <c r="I4487" s="34"/>
      <c r="J4487" s="34"/>
      <c r="K4487" s="35"/>
      <c r="L4487" s="34"/>
      <c r="M4487" s="34"/>
    </row>
    <row r="4488" spans="9:13" s="33" customFormat="1" ht="11.25" x14ac:dyDescent="0.15">
      <c r="I4488" s="34"/>
      <c r="J4488" s="34"/>
      <c r="K4488" s="35"/>
      <c r="L4488" s="34"/>
      <c r="M4488" s="34"/>
    </row>
    <row r="4489" spans="9:13" s="33" customFormat="1" ht="11.25" x14ac:dyDescent="0.15">
      <c r="I4489" s="34"/>
      <c r="J4489" s="34"/>
      <c r="K4489" s="35"/>
      <c r="L4489" s="34"/>
      <c r="M4489" s="34"/>
    </row>
    <row r="4490" spans="9:13" s="33" customFormat="1" ht="11.25" x14ac:dyDescent="0.15">
      <c r="I4490" s="34"/>
      <c r="J4490" s="34"/>
      <c r="K4490" s="35"/>
      <c r="L4490" s="34"/>
      <c r="M4490" s="34"/>
    </row>
    <row r="4491" spans="9:13" s="33" customFormat="1" ht="11.25" x14ac:dyDescent="0.15">
      <c r="I4491" s="34"/>
      <c r="J4491" s="34"/>
      <c r="K4491" s="35"/>
      <c r="L4491" s="34"/>
      <c r="M4491" s="34"/>
    </row>
    <row r="4492" spans="9:13" s="33" customFormat="1" ht="11.25" x14ac:dyDescent="0.15">
      <c r="I4492" s="34"/>
      <c r="J4492" s="34"/>
      <c r="K4492" s="35"/>
      <c r="L4492" s="34"/>
      <c r="M4492" s="34"/>
    </row>
    <row r="4493" spans="9:13" s="33" customFormat="1" ht="11.25" x14ac:dyDescent="0.15">
      <c r="I4493" s="34"/>
      <c r="J4493" s="34"/>
      <c r="K4493" s="35"/>
      <c r="L4493" s="34"/>
      <c r="M4493" s="34"/>
    </row>
    <row r="4494" spans="9:13" s="33" customFormat="1" ht="11.25" x14ac:dyDescent="0.15">
      <c r="I4494" s="34"/>
      <c r="J4494" s="34"/>
      <c r="K4494" s="35"/>
      <c r="L4494" s="34"/>
      <c r="M4494" s="34"/>
    </row>
    <row r="4495" spans="9:13" s="33" customFormat="1" ht="11.25" x14ac:dyDescent="0.15">
      <c r="I4495" s="34"/>
      <c r="J4495" s="34"/>
      <c r="K4495" s="35"/>
      <c r="L4495" s="34"/>
      <c r="M4495" s="34"/>
    </row>
    <row r="4496" spans="9:13" s="33" customFormat="1" ht="11.25" x14ac:dyDescent="0.15">
      <c r="I4496" s="34"/>
      <c r="J4496" s="34"/>
      <c r="K4496" s="35"/>
      <c r="L4496" s="34"/>
      <c r="M4496" s="34"/>
    </row>
    <row r="4497" spans="9:13" s="33" customFormat="1" ht="11.25" x14ac:dyDescent="0.15">
      <c r="I4497" s="34"/>
      <c r="J4497" s="34"/>
      <c r="K4497" s="35"/>
      <c r="L4497" s="34"/>
      <c r="M4497" s="34"/>
    </row>
    <row r="4498" spans="9:13" s="33" customFormat="1" ht="11.25" x14ac:dyDescent="0.15">
      <c r="I4498" s="34"/>
      <c r="J4498" s="34"/>
      <c r="K4498" s="35"/>
      <c r="L4498" s="34"/>
      <c r="M4498" s="34"/>
    </row>
    <row r="4499" spans="9:13" s="33" customFormat="1" ht="11.25" x14ac:dyDescent="0.15">
      <c r="I4499" s="34"/>
      <c r="J4499" s="34"/>
      <c r="K4499" s="35"/>
      <c r="L4499" s="34"/>
      <c r="M4499" s="34"/>
    </row>
    <row r="4500" spans="9:13" s="33" customFormat="1" ht="11.25" x14ac:dyDescent="0.15">
      <c r="I4500" s="34"/>
      <c r="J4500" s="34"/>
      <c r="K4500" s="35"/>
      <c r="L4500" s="34"/>
      <c r="M4500" s="34"/>
    </row>
    <row r="4501" spans="9:13" s="33" customFormat="1" ht="11.25" x14ac:dyDescent="0.15">
      <c r="I4501" s="34"/>
      <c r="J4501" s="34"/>
      <c r="K4501" s="35"/>
      <c r="L4501" s="34"/>
      <c r="M4501" s="34"/>
    </row>
    <row r="4502" spans="9:13" s="33" customFormat="1" ht="11.25" x14ac:dyDescent="0.15">
      <c r="I4502" s="34"/>
      <c r="J4502" s="34"/>
      <c r="K4502" s="35"/>
      <c r="L4502" s="34"/>
      <c r="M4502" s="34"/>
    </row>
    <row r="4503" spans="9:13" s="33" customFormat="1" ht="11.25" x14ac:dyDescent="0.15">
      <c r="I4503" s="34"/>
      <c r="J4503" s="34"/>
      <c r="K4503" s="35"/>
      <c r="L4503" s="34"/>
      <c r="M4503" s="34"/>
    </row>
    <row r="4504" spans="9:13" s="33" customFormat="1" ht="11.25" x14ac:dyDescent="0.15">
      <c r="I4504" s="34"/>
      <c r="J4504" s="34"/>
      <c r="K4504" s="35"/>
      <c r="L4504" s="34"/>
      <c r="M4504" s="34"/>
    </row>
    <row r="4505" spans="9:13" s="33" customFormat="1" ht="11.25" x14ac:dyDescent="0.15">
      <c r="I4505" s="34"/>
      <c r="J4505" s="34"/>
      <c r="K4505" s="35"/>
      <c r="L4505" s="34"/>
      <c r="M4505" s="34"/>
    </row>
    <row r="4506" spans="9:13" s="33" customFormat="1" ht="11.25" x14ac:dyDescent="0.15">
      <c r="I4506" s="34"/>
      <c r="J4506" s="34"/>
      <c r="K4506" s="35"/>
      <c r="L4506" s="34"/>
      <c r="M4506" s="34"/>
    </row>
    <row r="4507" spans="9:13" s="33" customFormat="1" ht="11.25" x14ac:dyDescent="0.15">
      <c r="I4507" s="34"/>
      <c r="J4507" s="34"/>
      <c r="K4507" s="35"/>
      <c r="L4507" s="34"/>
      <c r="M4507" s="34"/>
    </row>
    <row r="4508" spans="9:13" s="33" customFormat="1" ht="11.25" x14ac:dyDescent="0.15">
      <c r="I4508" s="34"/>
      <c r="J4508" s="34"/>
      <c r="K4508" s="35"/>
      <c r="L4508" s="34"/>
      <c r="M4508" s="34"/>
    </row>
    <row r="4509" spans="9:13" s="33" customFormat="1" ht="11.25" x14ac:dyDescent="0.15">
      <c r="I4509" s="34"/>
      <c r="J4509" s="34"/>
      <c r="K4509" s="35"/>
      <c r="L4509" s="34"/>
      <c r="M4509" s="34"/>
    </row>
    <row r="4510" spans="9:13" s="33" customFormat="1" ht="11.25" x14ac:dyDescent="0.15">
      <c r="I4510" s="34"/>
      <c r="J4510" s="34"/>
      <c r="K4510" s="35"/>
      <c r="L4510" s="34"/>
      <c r="M4510" s="34"/>
    </row>
    <row r="4511" spans="9:13" s="33" customFormat="1" ht="11.25" x14ac:dyDescent="0.15">
      <c r="I4511" s="34"/>
      <c r="J4511" s="34"/>
      <c r="K4511" s="35"/>
      <c r="L4511" s="34"/>
      <c r="M4511" s="34"/>
    </row>
    <row r="4512" spans="9:13" s="33" customFormat="1" ht="11.25" x14ac:dyDescent="0.15">
      <c r="I4512" s="34"/>
      <c r="J4512" s="34"/>
      <c r="K4512" s="35"/>
      <c r="L4512" s="34"/>
      <c r="M4512" s="34"/>
    </row>
    <row r="4513" spans="9:13" s="33" customFormat="1" ht="11.25" x14ac:dyDescent="0.15">
      <c r="I4513" s="34"/>
      <c r="J4513" s="34"/>
      <c r="K4513" s="35"/>
      <c r="L4513" s="34"/>
      <c r="M4513" s="34"/>
    </row>
    <row r="4514" spans="9:13" s="33" customFormat="1" ht="11.25" x14ac:dyDescent="0.15">
      <c r="I4514" s="34"/>
      <c r="J4514" s="34"/>
      <c r="K4514" s="35"/>
      <c r="L4514" s="34"/>
      <c r="M4514" s="34"/>
    </row>
    <row r="4515" spans="9:13" s="33" customFormat="1" ht="11.25" x14ac:dyDescent="0.15">
      <c r="I4515" s="34"/>
      <c r="J4515" s="34"/>
      <c r="K4515" s="35"/>
      <c r="L4515" s="34"/>
      <c r="M4515" s="34"/>
    </row>
    <row r="4516" spans="9:13" s="33" customFormat="1" ht="11.25" x14ac:dyDescent="0.15">
      <c r="I4516" s="34"/>
      <c r="J4516" s="34"/>
      <c r="K4516" s="35"/>
      <c r="L4516" s="34"/>
      <c r="M4516" s="34"/>
    </row>
    <row r="4517" spans="9:13" s="33" customFormat="1" ht="11.25" x14ac:dyDescent="0.15">
      <c r="I4517" s="34"/>
      <c r="J4517" s="34"/>
      <c r="K4517" s="35"/>
      <c r="L4517" s="34"/>
      <c r="M4517" s="34"/>
    </row>
    <row r="4518" spans="9:13" s="33" customFormat="1" ht="11.25" x14ac:dyDescent="0.15">
      <c r="I4518" s="34"/>
      <c r="J4518" s="34"/>
      <c r="K4518" s="35"/>
      <c r="L4518" s="34"/>
      <c r="M4518" s="34"/>
    </row>
    <row r="4519" spans="9:13" s="33" customFormat="1" ht="11.25" x14ac:dyDescent="0.15">
      <c r="I4519" s="34"/>
      <c r="J4519" s="34"/>
      <c r="K4519" s="35"/>
      <c r="L4519" s="34"/>
      <c r="M4519" s="34"/>
    </row>
    <row r="4520" spans="9:13" s="33" customFormat="1" ht="11.25" x14ac:dyDescent="0.15">
      <c r="I4520" s="34"/>
      <c r="J4520" s="34"/>
      <c r="K4520" s="35"/>
      <c r="L4520" s="34"/>
      <c r="M4520" s="34"/>
    </row>
    <row r="4521" spans="9:13" s="33" customFormat="1" ht="11.25" x14ac:dyDescent="0.15">
      <c r="I4521" s="34"/>
      <c r="J4521" s="34"/>
      <c r="K4521" s="35"/>
      <c r="L4521" s="34"/>
      <c r="M4521" s="34"/>
    </row>
    <row r="4522" spans="9:13" s="33" customFormat="1" ht="11.25" x14ac:dyDescent="0.15">
      <c r="I4522" s="34"/>
      <c r="J4522" s="34"/>
      <c r="K4522" s="35"/>
      <c r="L4522" s="34"/>
      <c r="M4522" s="34"/>
    </row>
    <row r="4523" spans="9:13" s="33" customFormat="1" ht="11.25" x14ac:dyDescent="0.15">
      <c r="I4523" s="34"/>
      <c r="J4523" s="34"/>
      <c r="K4523" s="35"/>
      <c r="L4523" s="34"/>
      <c r="M4523" s="34"/>
    </row>
    <row r="4524" spans="9:13" s="33" customFormat="1" ht="11.25" x14ac:dyDescent="0.15">
      <c r="I4524" s="34"/>
      <c r="J4524" s="34"/>
      <c r="K4524" s="35"/>
      <c r="L4524" s="34"/>
      <c r="M4524" s="34"/>
    </row>
    <row r="4525" spans="9:13" s="33" customFormat="1" ht="11.25" x14ac:dyDescent="0.15">
      <c r="I4525" s="34"/>
      <c r="J4525" s="34"/>
      <c r="K4525" s="35"/>
      <c r="L4525" s="34"/>
      <c r="M4525" s="34"/>
    </row>
    <row r="4526" spans="9:13" s="33" customFormat="1" ht="11.25" x14ac:dyDescent="0.15">
      <c r="I4526" s="34"/>
      <c r="J4526" s="34"/>
      <c r="K4526" s="35"/>
      <c r="L4526" s="34"/>
      <c r="M4526" s="34"/>
    </row>
    <row r="4527" spans="9:13" s="33" customFormat="1" ht="11.25" x14ac:dyDescent="0.15">
      <c r="I4527" s="34"/>
      <c r="J4527" s="34"/>
      <c r="K4527" s="35"/>
      <c r="L4527" s="34"/>
      <c r="M4527" s="34"/>
    </row>
    <row r="4528" spans="9:13" s="33" customFormat="1" ht="11.25" x14ac:dyDescent="0.15">
      <c r="I4528" s="34"/>
      <c r="J4528" s="34"/>
      <c r="K4528" s="35"/>
      <c r="L4528" s="34"/>
      <c r="M4528" s="34"/>
    </row>
    <row r="4529" spans="9:13" s="33" customFormat="1" ht="11.25" x14ac:dyDescent="0.15">
      <c r="I4529" s="34"/>
      <c r="J4529" s="34"/>
      <c r="K4529" s="35"/>
      <c r="L4529" s="34"/>
      <c r="M4529" s="34"/>
    </row>
    <row r="4530" spans="9:13" s="33" customFormat="1" ht="11.25" x14ac:dyDescent="0.15">
      <c r="I4530" s="34"/>
      <c r="J4530" s="34"/>
      <c r="K4530" s="35"/>
      <c r="L4530" s="34"/>
      <c r="M4530" s="34"/>
    </row>
    <row r="4531" spans="9:13" s="33" customFormat="1" ht="11.25" x14ac:dyDescent="0.15">
      <c r="I4531" s="34"/>
      <c r="J4531" s="34"/>
      <c r="K4531" s="35"/>
      <c r="L4531" s="34"/>
      <c r="M4531" s="34"/>
    </row>
    <row r="4532" spans="9:13" s="33" customFormat="1" ht="11.25" x14ac:dyDescent="0.15">
      <c r="I4532" s="34"/>
      <c r="J4532" s="34"/>
      <c r="K4532" s="35"/>
      <c r="L4532" s="34"/>
      <c r="M4532" s="34"/>
    </row>
    <row r="4533" spans="9:13" s="33" customFormat="1" ht="11.25" x14ac:dyDescent="0.15">
      <c r="I4533" s="34"/>
      <c r="J4533" s="34"/>
      <c r="K4533" s="35"/>
      <c r="L4533" s="34"/>
      <c r="M4533" s="34"/>
    </row>
    <row r="4534" spans="9:13" s="33" customFormat="1" ht="11.25" x14ac:dyDescent="0.15">
      <c r="I4534" s="34"/>
      <c r="J4534" s="34"/>
      <c r="K4534" s="35"/>
      <c r="L4534" s="34"/>
      <c r="M4534" s="34"/>
    </row>
    <row r="4535" spans="9:13" s="33" customFormat="1" ht="11.25" x14ac:dyDescent="0.15">
      <c r="I4535" s="34"/>
      <c r="J4535" s="34"/>
      <c r="K4535" s="35"/>
      <c r="L4535" s="34"/>
      <c r="M4535" s="34"/>
    </row>
    <row r="4536" spans="9:13" s="33" customFormat="1" ht="11.25" x14ac:dyDescent="0.15">
      <c r="I4536" s="34"/>
      <c r="J4536" s="34"/>
      <c r="K4536" s="35"/>
      <c r="L4536" s="34"/>
      <c r="M4536" s="34"/>
    </row>
    <row r="4537" spans="9:13" s="33" customFormat="1" ht="11.25" x14ac:dyDescent="0.15">
      <c r="I4537" s="34"/>
      <c r="J4537" s="34"/>
      <c r="K4537" s="35"/>
      <c r="L4537" s="34"/>
      <c r="M4537" s="34"/>
    </row>
    <row r="4538" spans="9:13" s="33" customFormat="1" ht="11.25" x14ac:dyDescent="0.15">
      <c r="I4538" s="34"/>
      <c r="J4538" s="34"/>
      <c r="K4538" s="35"/>
      <c r="L4538" s="34"/>
      <c r="M4538" s="34"/>
    </row>
    <row r="4539" spans="9:13" s="33" customFormat="1" ht="11.25" x14ac:dyDescent="0.15">
      <c r="I4539" s="34"/>
      <c r="J4539" s="34"/>
      <c r="K4539" s="35"/>
      <c r="L4539" s="34"/>
      <c r="M4539" s="34"/>
    </row>
    <row r="4540" spans="9:13" s="33" customFormat="1" ht="11.25" x14ac:dyDescent="0.15">
      <c r="I4540" s="34"/>
      <c r="J4540" s="34"/>
      <c r="K4540" s="35"/>
      <c r="L4540" s="34"/>
      <c r="M4540" s="34"/>
    </row>
    <row r="4541" spans="9:13" s="33" customFormat="1" ht="11.25" x14ac:dyDescent="0.15">
      <c r="I4541" s="34"/>
      <c r="J4541" s="34"/>
      <c r="K4541" s="35"/>
      <c r="L4541" s="34"/>
      <c r="M4541" s="34"/>
    </row>
    <row r="4542" spans="9:13" s="33" customFormat="1" ht="11.25" x14ac:dyDescent="0.15">
      <c r="I4542" s="34"/>
      <c r="J4542" s="34"/>
      <c r="K4542" s="35"/>
      <c r="L4542" s="34"/>
      <c r="M4542" s="34"/>
    </row>
    <row r="4543" spans="9:13" s="33" customFormat="1" ht="11.25" x14ac:dyDescent="0.15">
      <c r="I4543" s="34"/>
      <c r="J4543" s="34"/>
      <c r="K4543" s="35"/>
      <c r="L4543" s="34"/>
      <c r="M4543" s="34"/>
    </row>
    <row r="4544" spans="9:13" s="33" customFormat="1" ht="11.25" x14ac:dyDescent="0.15">
      <c r="I4544" s="34"/>
      <c r="J4544" s="34"/>
      <c r="K4544" s="35"/>
      <c r="L4544" s="34"/>
      <c r="M4544" s="34"/>
    </row>
    <row r="4545" spans="9:13" s="33" customFormat="1" ht="11.25" x14ac:dyDescent="0.15">
      <c r="I4545" s="34"/>
      <c r="J4545" s="34"/>
      <c r="K4545" s="35"/>
      <c r="L4545" s="34"/>
      <c r="M4545" s="34"/>
    </row>
    <row r="4546" spans="9:13" s="33" customFormat="1" ht="11.25" x14ac:dyDescent="0.15">
      <c r="I4546" s="34"/>
      <c r="J4546" s="34"/>
      <c r="K4546" s="35"/>
      <c r="L4546" s="34"/>
      <c r="M4546" s="34"/>
    </row>
    <row r="4547" spans="9:13" s="33" customFormat="1" ht="11.25" x14ac:dyDescent="0.15">
      <c r="I4547" s="34"/>
      <c r="J4547" s="34"/>
      <c r="K4547" s="35"/>
      <c r="L4547" s="34"/>
      <c r="M4547" s="34"/>
    </row>
    <row r="4548" spans="9:13" s="33" customFormat="1" ht="11.25" x14ac:dyDescent="0.15">
      <c r="I4548" s="34"/>
      <c r="J4548" s="34"/>
      <c r="K4548" s="35"/>
      <c r="L4548" s="34"/>
      <c r="M4548" s="34"/>
    </row>
    <row r="4549" spans="9:13" s="33" customFormat="1" ht="11.25" x14ac:dyDescent="0.15">
      <c r="I4549" s="34"/>
      <c r="J4549" s="34"/>
      <c r="K4549" s="35"/>
      <c r="L4549" s="34"/>
      <c r="M4549" s="34"/>
    </row>
    <row r="4550" spans="9:13" s="33" customFormat="1" ht="11.25" x14ac:dyDescent="0.15">
      <c r="I4550" s="34"/>
      <c r="J4550" s="34"/>
      <c r="K4550" s="35"/>
      <c r="L4550" s="34"/>
      <c r="M4550" s="34"/>
    </row>
    <row r="4551" spans="9:13" s="33" customFormat="1" ht="11.25" x14ac:dyDescent="0.15">
      <c r="I4551" s="34"/>
      <c r="J4551" s="34"/>
      <c r="K4551" s="35"/>
      <c r="L4551" s="34"/>
      <c r="M4551" s="34"/>
    </row>
    <row r="4552" spans="9:13" s="33" customFormat="1" ht="11.25" x14ac:dyDescent="0.15">
      <c r="I4552" s="34"/>
      <c r="J4552" s="34"/>
      <c r="K4552" s="35"/>
      <c r="L4552" s="34"/>
      <c r="M4552" s="34"/>
    </row>
    <row r="4553" spans="9:13" s="33" customFormat="1" ht="11.25" x14ac:dyDescent="0.15">
      <c r="I4553" s="34"/>
      <c r="J4553" s="34"/>
      <c r="K4553" s="35"/>
      <c r="L4553" s="34"/>
      <c r="M4553" s="34"/>
    </row>
    <row r="4554" spans="9:13" s="33" customFormat="1" ht="11.25" x14ac:dyDescent="0.15">
      <c r="I4554" s="34"/>
      <c r="J4554" s="34"/>
      <c r="K4554" s="35"/>
      <c r="L4554" s="34"/>
      <c r="M4554" s="34"/>
    </row>
    <row r="4555" spans="9:13" s="33" customFormat="1" ht="11.25" x14ac:dyDescent="0.15">
      <c r="I4555" s="34"/>
      <c r="J4555" s="34"/>
      <c r="K4555" s="35"/>
      <c r="L4555" s="34"/>
      <c r="M4555" s="34"/>
    </row>
    <row r="4556" spans="9:13" s="33" customFormat="1" ht="11.25" x14ac:dyDescent="0.15">
      <c r="I4556" s="34"/>
      <c r="J4556" s="34"/>
      <c r="K4556" s="35"/>
      <c r="L4556" s="34"/>
      <c r="M4556" s="34"/>
    </row>
    <row r="4557" spans="9:13" s="33" customFormat="1" ht="11.25" x14ac:dyDescent="0.15">
      <c r="I4557" s="34"/>
      <c r="J4557" s="34"/>
      <c r="K4557" s="35"/>
      <c r="L4557" s="34"/>
      <c r="M4557" s="34"/>
    </row>
    <row r="4558" spans="9:13" s="33" customFormat="1" ht="11.25" x14ac:dyDescent="0.15">
      <c r="I4558" s="34"/>
      <c r="J4558" s="34"/>
      <c r="K4558" s="35"/>
      <c r="L4558" s="34"/>
      <c r="M4558" s="34"/>
    </row>
    <row r="4559" spans="9:13" s="33" customFormat="1" ht="11.25" x14ac:dyDescent="0.15">
      <c r="I4559" s="34"/>
      <c r="J4559" s="34"/>
      <c r="K4559" s="35"/>
      <c r="L4559" s="34"/>
      <c r="M4559" s="34"/>
    </row>
    <row r="4560" spans="9:13" s="33" customFormat="1" ht="11.25" x14ac:dyDescent="0.15">
      <c r="I4560" s="34"/>
      <c r="J4560" s="34"/>
      <c r="K4560" s="35"/>
      <c r="L4560" s="34"/>
      <c r="M4560" s="34"/>
    </row>
    <row r="4561" spans="9:13" s="33" customFormat="1" ht="11.25" x14ac:dyDescent="0.15">
      <c r="I4561" s="34"/>
      <c r="J4561" s="34"/>
      <c r="K4561" s="35"/>
      <c r="L4561" s="34"/>
      <c r="M4561" s="34"/>
    </row>
    <row r="4562" spans="9:13" s="33" customFormat="1" ht="11.25" x14ac:dyDescent="0.15">
      <c r="I4562" s="34"/>
      <c r="J4562" s="34"/>
      <c r="K4562" s="35"/>
      <c r="L4562" s="34"/>
      <c r="M4562" s="34"/>
    </row>
    <row r="4563" spans="9:13" s="33" customFormat="1" ht="11.25" x14ac:dyDescent="0.15">
      <c r="I4563" s="34"/>
      <c r="J4563" s="34"/>
      <c r="K4563" s="35"/>
      <c r="L4563" s="34"/>
      <c r="M4563" s="34"/>
    </row>
    <row r="4564" spans="9:13" s="33" customFormat="1" ht="11.25" x14ac:dyDescent="0.15">
      <c r="I4564" s="34"/>
      <c r="J4564" s="34"/>
      <c r="K4564" s="35"/>
      <c r="L4564" s="34"/>
      <c r="M4564" s="34"/>
    </row>
    <row r="4565" spans="9:13" s="33" customFormat="1" ht="11.25" x14ac:dyDescent="0.15">
      <c r="I4565" s="34"/>
      <c r="J4565" s="34"/>
      <c r="K4565" s="35"/>
      <c r="L4565" s="34"/>
      <c r="M4565" s="34"/>
    </row>
    <row r="4566" spans="9:13" s="33" customFormat="1" ht="11.25" x14ac:dyDescent="0.15">
      <c r="I4566" s="34"/>
      <c r="J4566" s="34"/>
      <c r="K4566" s="35"/>
      <c r="L4566" s="34"/>
      <c r="M4566" s="34"/>
    </row>
    <row r="4567" spans="9:13" s="33" customFormat="1" ht="11.25" x14ac:dyDescent="0.15">
      <c r="I4567" s="34"/>
      <c r="J4567" s="34"/>
      <c r="K4567" s="35"/>
      <c r="L4567" s="34"/>
      <c r="M4567" s="34"/>
    </row>
    <row r="4568" spans="9:13" s="33" customFormat="1" ht="11.25" x14ac:dyDescent="0.15">
      <c r="I4568" s="34"/>
      <c r="J4568" s="34"/>
      <c r="K4568" s="35"/>
      <c r="L4568" s="34"/>
      <c r="M4568" s="34"/>
    </row>
    <row r="4569" spans="9:13" s="33" customFormat="1" ht="11.25" x14ac:dyDescent="0.15">
      <c r="I4569" s="34"/>
      <c r="J4569" s="34"/>
      <c r="K4569" s="35"/>
      <c r="L4569" s="34"/>
      <c r="M4569" s="34"/>
    </row>
    <row r="4570" spans="9:13" s="33" customFormat="1" ht="11.25" x14ac:dyDescent="0.15">
      <c r="I4570" s="34"/>
      <c r="J4570" s="34"/>
      <c r="K4570" s="35"/>
      <c r="L4570" s="34"/>
      <c r="M4570" s="34"/>
    </row>
    <row r="4571" spans="9:13" s="33" customFormat="1" ht="11.25" x14ac:dyDescent="0.15">
      <c r="I4571" s="34"/>
      <c r="J4571" s="34"/>
      <c r="K4571" s="35"/>
      <c r="L4571" s="34"/>
      <c r="M4571" s="34"/>
    </row>
    <row r="4572" spans="9:13" s="33" customFormat="1" ht="11.25" x14ac:dyDescent="0.15">
      <c r="I4572" s="34"/>
      <c r="J4572" s="34"/>
      <c r="K4572" s="35"/>
      <c r="L4572" s="34"/>
      <c r="M4572" s="34"/>
    </row>
    <row r="4573" spans="9:13" s="33" customFormat="1" ht="11.25" x14ac:dyDescent="0.15">
      <c r="I4573" s="34"/>
      <c r="J4573" s="34"/>
      <c r="K4573" s="35"/>
      <c r="L4573" s="34"/>
      <c r="M4573" s="34"/>
    </row>
    <row r="4574" spans="9:13" s="33" customFormat="1" ht="11.25" x14ac:dyDescent="0.15">
      <c r="I4574" s="34"/>
      <c r="J4574" s="34"/>
      <c r="K4574" s="35"/>
      <c r="L4574" s="34"/>
      <c r="M4574" s="34"/>
    </row>
    <row r="4575" spans="9:13" s="33" customFormat="1" ht="11.25" x14ac:dyDescent="0.15">
      <c r="I4575" s="34"/>
      <c r="J4575" s="34"/>
      <c r="K4575" s="35"/>
      <c r="L4575" s="34"/>
      <c r="M4575" s="34"/>
    </row>
    <row r="4576" spans="9:13" s="33" customFormat="1" ht="11.25" x14ac:dyDescent="0.15">
      <c r="I4576" s="34"/>
      <c r="J4576" s="34"/>
      <c r="K4576" s="35"/>
      <c r="L4576" s="34"/>
      <c r="M4576" s="34"/>
    </row>
    <row r="4577" spans="9:13" s="33" customFormat="1" ht="11.25" x14ac:dyDescent="0.15">
      <c r="I4577" s="34"/>
      <c r="J4577" s="34"/>
      <c r="K4577" s="35"/>
      <c r="L4577" s="34"/>
      <c r="M4577" s="34"/>
    </row>
    <row r="4578" spans="9:13" s="33" customFormat="1" ht="11.25" x14ac:dyDescent="0.15">
      <c r="I4578" s="34"/>
      <c r="J4578" s="34"/>
      <c r="K4578" s="35"/>
      <c r="L4578" s="34"/>
      <c r="M4578" s="34"/>
    </row>
    <row r="4579" spans="9:13" s="33" customFormat="1" ht="11.25" x14ac:dyDescent="0.15">
      <c r="I4579" s="34"/>
      <c r="J4579" s="34"/>
      <c r="K4579" s="35"/>
      <c r="L4579" s="34"/>
      <c r="M4579" s="34"/>
    </row>
    <row r="4580" spans="9:13" s="33" customFormat="1" ht="11.25" x14ac:dyDescent="0.15">
      <c r="I4580" s="34"/>
      <c r="J4580" s="34"/>
      <c r="K4580" s="35"/>
      <c r="L4580" s="34"/>
      <c r="M4580" s="34"/>
    </row>
    <row r="4581" spans="9:13" s="33" customFormat="1" ht="11.25" x14ac:dyDescent="0.15">
      <c r="I4581" s="34"/>
      <c r="J4581" s="34"/>
      <c r="K4581" s="35"/>
      <c r="L4581" s="34"/>
      <c r="M4581" s="34"/>
    </row>
    <row r="4582" spans="9:13" s="33" customFormat="1" ht="11.25" x14ac:dyDescent="0.15">
      <c r="I4582" s="34"/>
      <c r="J4582" s="34"/>
      <c r="K4582" s="35"/>
      <c r="L4582" s="34"/>
      <c r="M4582" s="34"/>
    </row>
    <row r="4583" spans="9:13" s="33" customFormat="1" ht="11.25" x14ac:dyDescent="0.15">
      <c r="I4583" s="34"/>
      <c r="J4583" s="34"/>
      <c r="K4583" s="35"/>
      <c r="L4583" s="34"/>
      <c r="M4583" s="34"/>
    </row>
    <row r="4584" spans="9:13" s="33" customFormat="1" ht="11.25" x14ac:dyDescent="0.15">
      <c r="I4584" s="34"/>
      <c r="J4584" s="34"/>
      <c r="K4584" s="35"/>
      <c r="L4584" s="34"/>
      <c r="M4584" s="34"/>
    </row>
    <row r="4585" spans="9:13" s="33" customFormat="1" ht="11.25" x14ac:dyDescent="0.15">
      <c r="I4585" s="34"/>
      <c r="J4585" s="34"/>
      <c r="K4585" s="35"/>
      <c r="L4585" s="34"/>
      <c r="M4585" s="34"/>
    </row>
    <row r="4586" spans="9:13" s="33" customFormat="1" ht="11.25" x14ac:dyDescent="0.15">
      <c r="I4586" s="34"/>
      <c r="J4586" s="34"/>
      <c r="K4586" s="35"/>
      <c r="L4586" s="34"/>
      <c r="M4586" s="34"/>
    </row>
    <row r="4587" spans="9:13" s="33" customFormat="1" ht="11.25" x14ac:dyDescent="0.15">
      <c r="I4587" s="34"/>
      <c r="J4587" s="34"/>
      <c r="K4587" s="35"/>
      <c r="L4587" s="34"/>
      <c r="M4587" s="34"/>
    </row>
    <row r="4588" spans="9:13" s="33" customFormat="1" ht="11.25" x14ac:dyDescent="0.15">
      <c r="I4588" s="34"/>
      <c r="J4588" s="34"/>
      <c r="K4588" s="35"/>
      <c r="L4588" s="34"/>
      <c r="M4588" s="34"/>
    </row>
    <row r="4589" spans="9:13" s="33" customFormat="1" ht="11.25" x14ac:dyDescent="0.15">
      <c r="I4589" s="34"/>
      <c r="J4589" s="34"/>
      <c r="K4589" s="35"/>
      <c r="L4589" s="34"/>
      <c r="M4589" s="34"/>
    </row>
    <row r="4590" spans="9:13" s="33" customFormat="1" ht="11.25" x14ac:dyDescent="0.15">
      <c r="I4590" s="34"/>
      <c r="J4590" s="34"/>
      <c r="K4590" s="35"/>
      <c r="L4590" s="34"/>
      <c r="M4590" s="34"/>
    </row>
    <row r="4591" spans="9:13" s="33" customFormat="1" ht="11.25" x14ac:dyDescent="0.15">
      <c r="I4591" s="34"/>
      <c r="J4591" s="34"/>
      <c r="K4591" s="35"/>
      <c r="L4591" s="34"/>
      <c r="M4591" s="34"/>
    </row>
    <row r="4592" spans="9:13" s="33" customFormat="1" ht="11.25" x14ac:dyDescent="0.15">
      <c r="I4592" s="34"/>
      <c r="J4592" s="34"/>
      <c r="K4592" s="35"/>
      <c r="L4592" s="34"/>
      <c r="M4592" s="34"/>
    </row>
    <row r="4593" spans="9:13" s="33" customFormat="1" ht="11.25" x14ac:dyDescent="0.15">
      <c r="I4593" s="34"/>
      <c r="J4593" s="34"/>
      <c r="K4593" s="35"/>
      <c r="L4593" s="34"/>
      <c r="M4593" s="34"/>
    </row>
    <row r="4594" spans="9:13" s="33" customFormat="1" ht="11.25" x14ac:dyDescent="0.15">
      <c r="I4594" s="34"/>
      <c r="J4594" s="34"/>
      <c r="K4594" s="35"/>
      <c r="L4594" s="34"/>
      <c r="M4594" s="34"/>
    </row>
    <row r="4595" spans="9:13" s="33" customFormat="1" ht="11.25" x14ac:dyDescent="0.15">
      <c r="I4595" s="34"/>
      <c r="J4595" s="34"/>
      <c r="K4595" s="35"/>
      <c r="L4595" s="34"/>
      <c r="M4595" s="34"/>
    </row>
    <row r="4596" spans="9:13" s="33" customFormat="1" ht="11.25" x14ac:dyDescent="0.15">
      <c r="I4596" s="34"/>
      <c r="J4596" s="34"/>
      <c r="K4596" s="35"/>
      <c r="L4596" s="34"/>
      <c r="M4596" s="34"/>
    </row>
    <row r="4597" spans="9:13" s="33" customFormat="1" ht="11.25" x14ac:dyDescent="0.15">
      <c r="I4597" s="34"/>
      <c r="J4597" s="34"/>
      <c r="K4597" s="35"/>
      <c r="L4597" s="34"/>
      <c r="M4597" s="34"/>
    </row>
    <row r="4598" spans="9:13" s="33" customFormat="1" ht="11.25" x14ac:dyDescent="0.15">
      <c r="I4598" s="34"/>
      <c r="J4598" s="34"/>
      <c r="K4598" s="35"/>
      <c r="L4598" s="34"/>
      <c r="M4598" s="34"/>
    </row>
    <row r="4599" spans="9:13" s="33" customFormat="1" ht="11.25" x14ac:dyDescent="0.15">
      <c r="I4599" s="34"/>
      <c r="J4599" s="34"/>
      <c r="K4599" s="35"/>
      <c r="L4599" s="34"/>
      <c r="M4599" s="34"/>
    </row>
    <row r="4600" spans="9:13" s="33" customFormat="1" ht="11.25" x14ac:dyDescent="0.15">
      <c r="I4600" s="34"/>
      <c r="J4600" s="34"/>
      <c r="K4600" s="35"/>
      <c r="L4600" s="34"/>
      <c r="M4600" s="34"/>
    </row>
    <row r="4601" spans="9:13" s="33" customFormat="1" ht="11.25" x14ac:dyDescent="0.15">
      <c r="I4601" s="34"/>
      <c r="J4601" s="34"/>
      <c r="K4601" s="35"/>
      <c r="L4601" s="34"/>
      <c r="M4601" s="34"/>
    </row>
    <row r="4602" spans="9:13" s="33" customFormat="1" ht="11.25" x14ac:dyDescent="0.15">
      <c r="I4602" s="34"/>
      <c r="J4602" s="34"/>
      <c r="K4602" s="35"/>
      <c r="L4602" s="34"/>
      <c r="M4602" s="34"/>
    </row>
    <row r="4603" spans="9:13" s="33" customFormat="1" ht="11.25" x14ac:dyDescent="0.15">
      <c r="I4603" s="34"/>
      <c r="J4603" s="34"/>
      <c r="K4603" s="35"/>
      <c r="L4603" s="34"/>
      <c r="M4603" s="34"/>
    </row>
    <row r="4604" spans="9:13" s="33" customFormat="1" ht="11.25" x14ac:dyDescent="0.15">
      <c r="I4604" s="34"/>
      <c r="J4604" s="34"/>
      <c r="K4604" s="35"/>
      <c r="L4604" s="34"/>
      <c r="M4604" s="34"/>
    </row>
    <row r="4605" spans="9:13" s="33" customFormat="1" ht="11.25" x14ac:dyDescent="0.15">
      <c r="I4605" s="34"/>
      <c r="J4605" s="34"/>
      <c r="K4605" s="35"/>
      <c r="L4605" s="34"/>
      <c r="M4605" s="34"/>
    </row>
    <row r="4606" spans="9:13" s="33" customFormat="1" ht="11.25" x14ac:dyDescent="0.15">
      <c r="I4606" s="34"/>
      <c r="J4606" s="34"/>
      <c r="K4606" s="35"/>
      <c r="L4606" s="34"/>
      <c r="M4606" s="34"/>
    </row>
    <row r="4607" spans="9:13" s="33" customFormat="1" ht="11.25" x14ac:dyDescent="0.15">
      <c r="I4607" s="34"/>
      <c r="J4607" s="34"/>
      <c r="K4607" s="35"/>
      <c r="L4607" s="34"/>
      <c r="M4607" s="34"/>
    </row>
    <row r="4608" spans="9:13" s="33" customFormat="1" ht="11.25" x14ac:dyDescent="0.15">
      <c r="I4608" s="34"/>
      <c r="J4608" s="34"/>
      <c r="K4608" s="35"/>
      <c r="L4608" s="34"/>
      <c r="M4608" s="34"/>
    </row>
    <row r="4609" spans="9:13" s="33" customFormat="1" ht="11.25" x14ac:dyDescent="0.15">
      <c r="I4609" s="34"/>
      <c r="J4609" s="34"/>
      <c r="K4609" s="35"/>
      <c r="L4609" s="34"/>
      <c r="M4609" s="34"/>
    </row>
    <row r="4610" spans="9:13" s="33" customFormat="1" ht="11.25" x14ac:dyDescent="0.15">
      <c r="I4610" s="34"/>
      <c r="J4610" s="34"/>
      <c r="K4610" s="35"/>
      <c r="L4610" s="34"/>
      <c r="M4610" s="34"/>
    </row>
    <row r="4611" spans="9:13" s="33" customFormat="1" ht="11.25" x14ac:dyDescent="0.15">
      <c r="I4611" s="34"/>
      <c r="J4611" s="34"/>
      <c r="K4611" s="35"/>
      <c r="L4611" s="34"/>
      <c r="M4611" s="34"/>
    </row>
    <row r="4612" spans="9:13" s="33" customFormat="1" ht="11.25" x14ac:dyDescent="0.15">
      <c r="I4612" s="34"/>
      <c r="J4612" s="34"/>
      <c r="K4612" s="35"/>
      <c r="L4612" s="34"/>
      <c r="M4612" s="34"/>
    </row>
    <row r="4613" spans="9:13" s="33" customFormat="1" ht="11.25" x14ac:dyDescent="0.15">
      <c r="I4613" s="34"/>
      <c r="J4613" s="34"/>
      <c r="K4613" s="35"/>
      <c r="L4613" s="34"/>
      <c r="M4613" s="34"/>
    </row>
    <row r="4614" spans="9:13" s="33" customFormat="1" ht="11.25" x14ac:dyDescent="0.15">
      <c r="I4614" s="34"/>
      <c r="J4614" s="34"/>
      <c r="K4614" s="35"/>
      <c r="L4614" s="34"/>
      <c r="M4614" s="34"/>
    </row>
    <row r="4615" spans="9:13" s="33" customFormat="1" ht="11.25" x14ac:dyDescent="0.15">
      <c r="I4615" s="34"/>
      <c r="J4615" s="34"/>
      <c r="K4615" s="35"/>
      <c r="L4615" s="34"/>
      <c r="M4615" s="34"/>
    </row>
    <row r="4616" spans="9:13" s="33" customFormat="1" ht="11.25" x14ac:dyDescent="0.15">
      <c r="I4616" s="34"/>
      <c r="J4616" s="34"/>
      <c r="K4616" s="35"/>
      <c r="L4616" s="34"/>
      <c r="M4616" s="34"/>
    </row>
    <row r="4617" spans="9:13" s="33" customFormat="1" ht="11.25" x14ac:dyDescent="0.15">
      <c r="I4617" s="34"/>
      <c r="J4617" s="34"/>
      <c r="K4617" s="35"/>
      <c r="L4617" s="34"/>
      <c r="M4617" s="34"/>
    </row>
    <row r="4618" spans="9:13" s="33" customFormat="1" ht="11.25" x14ac:dyDescent="0.15">
      <c r="I4618" s="34"/>
      <c r="J4618" s="34"/>
      <c r="K4618" s="35"/>
      <c r="L4618" s="34"/>
      <c r="M4618" s="34"/>
    </row>
    <row r="4619" spans="9:13" s="33" customFormat="1" ht="11.25" x14ac:dyDescent="0.15">
      <c r="I4619" s="34"/>
      <c r="J4619" s="34"/>
      <c r="K4619" s="35"/>
      <c r="L4619" s="34"/>
      <c r="M4619" s="34"/>
    </row>
    <row r="4620" spans="9:13" s="33" customFormat="1" ht="11.25" x14ac:dyDescent="0.15">
      <c r="I4620" s="34"/>
      <c r="J4620" s="34"/>
      <c r="K4620" s="35"/>
      <c r="L4620" s="34"/>
      <c r="M4620" s="34"/>
    </row>
    <row r="4621" spans="9:13" s="33" customFormat="1" ht="11.25" x14ac:dyDescent="0.15">
      <c r="I4621" s="34"/>
      <c r="J4621" s="34"/>
      <c r="K4621" s="35"/>
      <c r="L4621" s="34"/>
      <c r="M4621" s="34"/>
    </row>
    <row r="4622" spans="9:13" s="33" customFormat="1" ht="11.25" x14ac:dyDescent="0.15">
      <c r="I4622" s="34"/>
      <c r="J4622" s="34"/>
      <c r="K4622" s="35"/>
      <c r="L4622" s="34"/>
      <c r="M4622" s="34"/>
    </row>
    <row r="4623" spans="9:13" s="33" customFormat="1" ht="11.25" x14ac:dyDescent="0.15">
      <c r="I4623" s="34"/>
      <c r="J4623" s="34"/>
      <c r="K4623" s="35"/>
      <c r="L4623" s="34"/>
      <c r="M4623" s="34"/>
    </row>
    <row r="4624" spans="9:13" s="33" customFormat="1" ht="11.25" x14ac:dyDescent="0.15">
      <c r="I4624" s="34"/>
      <c r="J4624" s="34"/>
      <c r="K4624" s="35"/>
      <c r="L4624" s="34"/>
      <c r="M4624" s="34"/>
    </row>
    <row r="4625" spans="9:13" s="33" customFormat="1" ht="11.25" x14ac:dyDescent="0.15">
      <c r="I4625" s="34"/>
      <c r="J4625" s="34"/>
      <c r="K4625" s="35"/>
      <c r="L4625" s="34"/>
      <c r="M4625" s="34"/>
    </row>
    <row r="4626" spans="9:13" s="33" customFormat="1" ht="11.25" x14ac:dyDescent="0.15">
      <c r="I4626" s="34"/>
      <c r="J4626" s="34"/>
      <c r="K4626" s="35"/>
      <c r="L4626" s="34"/>
      <c r="M4626" s="34"/>
    </row>
    <row r="4627" spans="9:13" s="33" customFormat="1" ht="11.25" x14ac:dyDescent="0.15">
      <c r="I4627" s="34"/>
      <c r="J4627" s="34"/>
      <c r="K4627" s="35"/>
      <c r="L4627" s="34"/>
      <c r="M4627" s="34"/>
    </row>
    <row r="4628" spans="9:13" s="33" customFormat="1" ht="11.25" x14ac:dyDescent="0.15">
      <c r="I4628" s="34"/>
      <c r="J4628" s="34"/>
      <c r="K4628" s="35"/>
      <c r="L4628" s="34"/>
      <c r="M4628" s="34"/>
    </row>
    <row r="4629" spans="9:13" s="33" customFormat="1" ht="11.25" x14ac:dyDescent="0.15">
      <c r="I4629" s="34"/>
      <c r="J4629" s="34"/>
      <c r="K4629" s="35"/>
      <c r="L4629" s="34"/>
      <c r="M4629" s="34"/>
    </row>
    <row r="4630" spans="9:13" s="33" customFormat="1" ht="11.25" x14ac:dyDescent="0.15">
      <c r="I4630" s="34"/>
      <c r="J4630" s="34"/>
      <c r="K4630" s="35"/>
      <c r="L4630" s="34"/>
      <c r="M4630" s="34"/>
    </row>
    <row r="4631" spans="9:13" s="33" customFormat="1" ht="11.25" x14ac:dyDescent="0.15">
      <c r="I4631" s="34"/>
      <c r="J4631" s="34"/>
      <c r="K4631" s="35"/>
      <c r="L4631" s="34"/>
      <c r="M4631" s="34"/>
    </row>
    <row r="4632" spans="9:13" s="33" customFormat="1" ht="11.25" x14ac:dyDescent="0.15">
      <c r="I4632" s="34"/>
      <c r="J4632" s="34"/>
      <c r="K4632" s="35"/>
      <c r="L4632" s="34"/>
      <c r="M4632" s="34"/>
    </row>
    <row r="4633" spans="9:13" s="33" customFormat="1" ht="11.25" x14ac:dyDescent="0.15">
      <c r="I4633" s="34"/>
      <c r="J4633" s="34"/>
      <c r="K4633" s="35"/>
      <c r="L4633" s="34"/>
      <c r="M4633" s="34"/>
    </row>
    <row r="4634" spans="9:13" s="33" customFormat="1" ht="11.25" x14ac:dyDescent="0.15">
      <c r="I4634" s="34"/>
      <c r="J4634" s="34"/>
      <c r="K4634" s="35"/>
      <c r="L4634" s="34"/>
      <c r="M4634" s="34"/>
    </row>
    <row r="4635" spans="9:13" s="33" customFormat="1" ht="11.25" x14ac:dyDescent="0.15">
      <c r="I4635" s="34"/>
      <c r="J4635" s="34"/>
      <c r="K4635" s="35"/>
      <c r="L4635" s="34"/>
      <c r="M4635" s="34"/>
    </row>
    <row r="4636" spans="9:13" s="33" customFormat="1" ht="11.25" x14ac:dyDescent="0.15">
      <c r="I4636" s="34"/>
      <c r="J4636" s="34"/>
      <c r="K4636" s="35"/>
      <c r="L4636" s="34"/>
      <c r="M4636" s="34"/>
    </row>
    <row r="4637" spans="9:13" s="33" customFormat="1" ht="11.25" x14ac:dyDescent="0.15">
      <c r="I4637" s="34"/>
      <c r="J4637" s="34"/>
      <c r="K4637" s="35"/>
      <c r="L4637" s="34"/>
      <c r="M4637" s="34"/>
    </row>
    <row r="4638" spans="9:13" s="33" customFormat="1" ht="11.25" x14ac:dyDescent="0.15">
      <c r="I4638" s="34"/>
      <c r="J4638" s="34"/>
      <c r="K4638" s="35"/>
      <c r="L4638" s="34"/>
      <c r="M4638" s="34"/>
    </row>
    <row r="4639" spans="9:13" s="33" customFormat="1" ht="11.25" x14ac:dyDescent="0.15">
      <c r="I4639" s="34"/>
      <c r="J4639" s="34"/>
      <c r="K4639" s="35"/>
      <c r="L4639" s="34"/>
      <c r="M4639" s="34"/>
    </row>
    <row r="4640" spans="9:13" s="33" customFormat="1" ht="11.25" x14ac:dyDescent="0.15">
      <c r="I4640" s="34"/>
      <c r="J4640" s="34"/>
      <c r="K4640" s="35"/>
      <c r="L4640" s="34"/>
      <c r="M4640" s="34"/>
    </row>
    <row r="4641" spans="9:13" s="33" customFormat="1" ht="11.25" x14ac:dyDescent="0.15">
      <c r="I4641" s="34"/>
      <c r="J4641" s="34"/>
      <c r="K4641" s="35"/>
      <c r="L4641" s="34"/>
      <c r="M4641" s="34"/>
    </row>
    <row r="4642" spans="9:13" s="33" customFormat="1" ht="11.25" x14ac:dyDescent="0.15">
      <c r="I4642" s="34"/>
      <c r="J4642" s="34"/>
      <c r="K4642" s="35"/>
      <c r="L4642" s="34"/>
      <c r="M4642" s="34"/>
    </row>
    <row r="4643" spans="9:13" s="33" customFormat="1" ht="11.25" x14ac:dyDescent="0.15">
      <c r="I4643" s="34"/>
      <c r="J4643" s="34"/>
      <c r="K4643" s="35"/>
      <c r="L4643" s="34"/>
      <c r="M4643" s="34"/>
    </row>
    <row r="4644" spans="9:13" s="33" customFormat="1" ht="11.25" x14ac:dyDescent="0.15">
      <c r="I4644" s="34"/>
      <c r="J4644" s="34"/>
      <c r="K4644" s="35"/>
      <c r="L4644" s="34"/>
      <c r="M4644" s="34"/>
    </row>
    <row r="4645" spans="9:13" s="33" customFormat="1" ht="11.25" x14ac:dyDescent="0.15">
      <c r="I4645" s="34"/>
      <c r="J4645" s="34"/>
      <c r="K4645" s="35"/>
      <c r="L4645" s="34"/>
      <c r="M4645" s="34"/>
    </row>
    <row r="4646" spans="9:13" s="33" customFormat="1" ht="11.25" x14ac:dyDescent="0.15">
      <c r="I4646" s="34"/>
      <c r="J4646" s="34"/>
      <c r="K4646" s="35"/>
      <c r="L4646" s="34"/>
      <c r="M4646" s="34"/>
    </row>
    <row r="4647" spans="9:13" s="33" customFormat="1" ht="11.25" x14ac:dyDescent="0.15">
      <c r="I4647" s="34"/>
      <c r="J4647" s="34"/>
      <c r="K4647" s="35"/>
      <c r="L4647" s="34"/>
      <c r="M4647" s="34"/>
    </row>
    <row r="4648" spans="9:13" s="33" customFormat="1" ht="11.25" x14ac:dyDescent="0.15">
      <c r="I4648" s="34"/>
      <c r="J4648" s="34"/>
      <c r="K4648" s="35"/>
      <c r="L4648" s="34"/>
      <c r="M4648" s="34"/>
    </row>
    <row r="4649" spans="9:13" s="33" customFormat="1" ht="11.25" x14ac:dyDescent="0.15">
      <c r="I4649" s="34"/>
      <c r="J4649" s="34"/>
      <c r="K4649" s="35"/>
      <c r="L4649" s="34"/>
      <c r="M4649" s="34"/>
    </row>
    <row r="4650" spans="9:13" s="33" customFormat="1" ht="11.25" x14ac:dyDescent="0.15">
      <c r="I4650" s="34"/>
      <c r="J4650" s="34"/>
      <c r="K4650" s="35"/>
      <c r="L4650" s="34"/>
      <c r="M4650" s="34"/>
    </row>
    <row r="4651" spans="9:13" s="33" customFormat="1" ht="11.25" x14ac:dyDescent="0.15">
      <c r="I4651" s="34"/>
      <c r="J4651" s="34"/>
      <c r="K4651" s="35"/>
      <c r="L4651" s="34"/>
      <c r="M4651" s="34"/>
    </row>
    <row r="4652" spans="9:13" s="33" customFormat="1" ht="11.25" x14ac:dyDescent="0.15">
      <c r="I4652" s="34"/>
      <c r="J4652" s="34"/>
      <c r="K4652" s="35"/>
      <c r="L4652" s="34"/>
      <c r="M4652" s="34"/>
    </row>
    <row r="4653" spans="9:13" s="33" customFormat="1" ht="11.25" x14ac:dyDescent="0.15">
      <c r="I4653" s="34"/>
      <c r="J4653" s="34"/>
      <c r="K4653" s="35"/>
      <c r="L4653" s="34"/>
      <c r="M4653" s="34"/>
    </row>
    <row r="4654" spans="9:13" s="33" customFormat="1" ht="11.25" x14ac:dyDescent="0.15">
      <c r="I4654" s="34"/>
      <c r="J4654" s="34"/>
      <c r="K4654" s="35"/>
      <c r="L4654" s="34"/>
      <c r="M4654" s="34"/>
    </row>
    <row r="4655" spans="9:13" s="33" customFormat="1" ht="11.25" x14ac:dyDescent="0.15">
      <c r="I4655" s="34"/>
      <c r="J4655" s="34"/>
      <c r="K4655" s="35"/>
      <c r="L4655" s="34"/>
      <c r="M4655" s="34"/>
    </row>
    <row r="4656" spans="9:13" s="33" customFormat="1" ht="11.25" x14ac:dyDescent="0.15">
      <c r="I4656" s="34"/>
      <c r="J4656" s="34"/>
      <c r="K4656" s="35"/>
      <c r="L4656" s="34"/>
      <c r="M4656" s="34"/>
    </row>
    <row r="4657" spans="9:13" s="33" customFormat="1" ht="11.25" x14ac:dyDescent="0.15">
      <c r="I4657" s="34"/>
      <c r="J4657" s="34"/>
      <c r="K4657" s="35"/>
      <c r="L4657" s="34"/>
      <c r="M4657" s="34"/>
    </row>
    <row r="4658" spans="9:13" s="33" customFormat="1" ht="11.25" x14ac:dyDescent="0.15">
      <c r="I4658" s="34"/>
      <c r="J4658" s="34"/>
      <c r="K4658" s="35"/>
      <c r="L4658" s="34"/>
      <c r="M4658" s="34"/>
    </row>
    <row r="4659" spans="9:13" s="33" customFormat="1" ht="11.25" x14ac:dyDescent="0.15">
      <c r="I4659" s="34"/>
      <c r="J4659" s="34"/>
      <c r="K4659" s="35"/>
      <c r="L4659" s="34"/>
      <c r="M4659" s="34"/>
    </row>
    <row r="4660" spans="9:13" s="33" customFormat="1" ht="11.25" x14ac:dyDescent="0.15">
      <c r="I4660" s="34"/>
      <c r="J4660" s="34"/>
      <c r="K4660" s="35"/>
      <c r="L4660" s="34"/>
      <c r="M4660" s="34"/>
    </row>
    <row r="4661" spans="9:13" s="33" customFormat="1" ht="11.25" x14ac:dyDescent="0.15">
      <c r="I4661" s="34"/>
      <c r="J4661" s="34"/>
      <c r="K4661" s="35"/>
      <c r="L4661" s="34"/>
      <c r="M4661" s="34"/>
    </row>
    <row r="4662" spans="9:13" s="33" customFormat="1" ht="11.25" x14ac:dyDescent="0.15">
      <c r="I4662" s="34"/>
      <c r="J4662" s="34"/>
      <c r="K4662" s="35"/>
      <c r="L4662" s="34"/>
      <c r="M4662" s="34"/>
    </row>
    <row r="4663" spans="9:13" s="33" customFormat="1" ht="11.25" x14ac:dyDescent="0.15">
      <c r="I4663" s="34"/>
      <c r="J4663" s="34"/>
      <c r="K4663" s="35"/>
      <c r="L4663" s="34"/>
      <c r="M4663" s="34"/>
    </row>
    <row r="4664" spans="9:13" s="33" customFormat="1" ht="11.25" x14ac:dyDescent="0.15">
      <c r="I4664" s="34"/>
      <c r="J4664" s="34"/>
      <c r="K4664" s="35"/>
      <c r="L4664" s="34"/>
      <c r="M4664" s="34"/>
    </row>
    <row r="4665" spans="9:13" s="33" customFormat="1" ht="11.25" x14ac:dyDescent="0.15">
      <c r="I4665" s="34"/>
      <c r="J4665" s="34"/>
      <c r="K4665" s="35"/>
      <c r="L4665" s="34"/>
      <c r="M4665" s="34"/>
    </row>
    <row r="4666" spans="9:13" s="33" customFormat="1" ht="11.25" x14ac:dyDescent="0.15">
      <c r="I4666" s="34"/>
      <c r="J4666" s="34"/>
      <c r="K4666" s="35"/>
      <c r="L4666" s="34"/>
      <c r="M4666" s="34"/>
    </row>
    <row r="4667" spans="9:13" s="33" customFormat="1" ht="11.25" x14ac:dyDescent="0.15">
      <c r="I4667" s="34"/>
      <c r="J4667" s="34"/>
      <c r="K4667" s="35"/>
      <c r="L4667" s="34"/>
      <c r="M4667" s="34"/>
    </row>
    <row r="4668" spans="9:13" s="33" customFormat="1" ht="11.25" x14ac:dyDescent="0.15">
      <c r="I4668" s="34"/>
      <c r="J4668" s="34"/>
      <c r="K4668" s="35"/>
      <c r="L4668" s="34"/>
      <c r="M4668" s="34"/>
    </row>
    <row r="4669" spans="9:13" s="33" customFormat="1" ht="11.25" x14ac:dyDescent="0.15">
      <c r="I4669" s="34"/>
      <c r="J4669" s="34"/>
      <c r="K4669" s="35"/>
      <c r="L4669" s="34"/>
      <c r="M4669" s="34"/>
    </row>
    <row r="4670" spans="9:13" s="33" customFormat="1" ht="11.25" x14ac:dyDescent="0.15">
      <c r="I4670" s="34"/>
      <c r="J4670" s="34"/>
      <c r="K4670" s="35"/>
      <c r="L4670" s="34"/>
      <c r="M4670" s="34"/>
    </row>
    <row r="4671" spans="9:13" s="33" customFormat="1" ht="11.25" x14ac:dyDescent="0.15">
      <c r="I4671" s="34"/>
      <c r="J4671" s="34"/>
      <c r="K4671" s="35"/>
      <c r="L4671" s="34"/>
      <c r="M4671" s="34"/>
    </row>
    <row r="4672" spans="9:13" s="33" customFormat="1" ht="11.25" x14ac:dyDescent="0.15">
      <c r="I4672" s="34"/>
      <c r="J4672" s="34"/>
      <c r="K4672" s="35"/>
      <c r="L4672" s="34"/>
      <c r="M4672" s="34"/>
    </row>
    <row r="4673" spans="9:13" s="33" customFormat="1" ht="11.25" x14ac:dyDescent="0.15">
      <c r="I4673" s="34"/>
      <c r="J4673" s="34"/>
      <c r="K4673" s="35"/>
      <c r="L4673" s="34"/>
      <c r="M4673" s="34"/>
    </row>
    <row r="4674" spans="9:13" s="33" customFormat="1" ht="11.25" x14ac:dyDescent="0.15">
      <c r="I4674" s="34"/>
      <c r="J4674" s="34"/>
      <c r="K4674" s="35"/>
      <c r="L4674" s="34"/>
      <c r="M4674" s="34"/>
    </row>
    <row r="4675" spans="9:13" s="33" customFormat="1" ht="11.25" x14ac:dyDescent="0.15">
      <c r="I4675" s="34"/>
      <c r="J4675" s="34"/>
      <c r="K4675" s="35"/>
      <c r="L4675" s="34"/>
      <c r="M4675" s="34"/>
    </row>
    <row r="4676" spans="9:13" s="33" customFormat="1" ht="11.25" x14ac:dyDescent="0.15">
      <c r="I4676" s="34"/>
      <c r="J4676" s="34"/>
      <c r="K4676" s="35"/>
      <c r="L4676" s="34"/>
      <c r="M4676" s="34"/>
    </row>
    <row r="4677" spans="9:13" s="33" customFormat="1" ht="11.25" x14ac:dyDescent="0.15">
      <c r="I4677" s="34"/>
      <c r="J4677" s="34"/>
      <c r="K4677" s="35"/>
      <c r="L4677" s="34"/>
      <c r="M4677" s="34"/>
    </row>
    <row r="4678" spans="9:13" s="33" customFormat="1" ht="11.25" x14ac:dyDescent="0.15">
      <c r="I4678" s="34"/>
      <c r="J4678" s="34"/>
      <c r="K4678" s="35"/>
      <c r="L4678" s="34"/>
      <c r="M4678" s="34"/>
    </row>
    <row r="4679" spans="9:13" s="33" customFormat="1" ht="11.25" x14ac:dyDescent="0.15">
      <c r="I4679" s="34"/>
      <c r="J4679" s="34"/>
      <c r="K4679" s="35"/>
      <c r="L4679" s="34"/>
      <c r="M4679" s="34"/>
    </row>
    <row r="4680" spans="9:13" s="33" customFormat="1" ht="11.25" x14ac:dyDescent="0.15">
      <c r="I4680" s="34"/>
      <c r="J4680" s="34"/>
      <c r="K4680" s="35"/>
      <c r="L4680" s="34"/>
      <c r="M4680" s="34"/>
    </row>
    <row r="4681" spans="9:13" s="33" customFormat="1" ht="11.25" x14ac:dyDescent="0.15">
      <c r="I4681" s="34"/>
      <c r="J4681" s="34"/>
      <c r="K4681" s="35"/>
      <c r="L4681" s="34"/>
      <c r="M4681" s="34"/>
    </row>
    <row r="4682" spans="9:13" s="33" customFormat="1" ht="11.25" x14ac:dyDescent="0.15">
      <c r="I4682" s="34"/>
      <c r="J4682" s="34"/>
      <c r="K4682" s="35"/>
      <c r="L4682" s="34"/>
      <c r="M4682" s="34"/>
    </row>
    <row r="4683" spans="9:13" s="33" customFormat="1" ht="11.25" x14ac:dyDescent="0.15">
      <c r="I4683" s="34"/>
      <c r="J4683" s="34"/>
      <c r="K4683" s="35"/>
      <c r="L4683" s="34"/>
      <c r="M4683" s="34"/>
    </row>
    <row r="4684" spans="9:13" s="33" customFormat="1" ht="11.25" x14ac:dyDescent="0.15">
      <c r="I4684" s="34"/>
      <c r="J4684" s="34"/>
      <c r="K4684" s="35"/>
      <c r="L4684" s="34"/>
      <c r="M4684" s="34"/>
    </row>
    <row r="4685" spans="9:13" s="33" customFormat="1" ht="11.25" x14ac:dyDescent="0.15">
      <c r="I4685" s="34"/>
      <c r="J4685" s="34"/>
      <c r="K4685" s="35"/>
      <c r="L4685" s="34"/>
      <c r="M4685" s="34"/>
    </row>
    <row r="4686" spans="9:13" s="33" customFormat="1" ht="11.25" x14ac:dyDescent="0.15">
      <c r="I4686" s="34"/>
      <c r="J4686" s="34"/>
      <c r="K4686" s="35"/>
      <c r="L4686" s="34"/>
      <c r="M4686" s="34"/>
    </row>
    <row r="4687" spans="9:13" s="33" customFormat="1" ht="11.25" x14ac:dyDescent="0.15">
      <c r="I4687" s="34"/>
      <c r="J4687" s="34"/>
      <c r="K4687" s="35"/>
      <c r="L4687" s="34"/>
      <c r="M4687" s="34"/>
    </row>
    <row r="4688" spans="9:13" s="33" customFormat="1" ht="11.25" x14ac:dyDescent="0.15">
      <c r="I4688" s="34"/>
      <c r="J4688" s="34"/>
      <c r="K4688" s="35"/>
      <c r="L4688" s="34"/>
      <c r="M4688" s="34"/>
    </row>
    <row r="4689" spans="9:13" s="33" customFormat="1" ht="11.25" x14ac:dyDescent="0.15">
      <c r="I4689" s="34"/>
      <c r="J4689" s="34"/>
      <c r="K4689" s="35"/>
      <c r="L4689" s="34"/>
      <c r="M4689" s="34"/>
    </row>
    <row r="4690" spans="9:13" s="33" customFormat="1" ht="11.25" x14ac:dyDescent="0.15">
      <c r="I4690" s="34"/>
      <c r="J4690" s="34"/>
      <c r="K4690" s="35"/>
      <c r="L4690" s="34"/>
      <c r="M4690" s="34"/>
    </row>
    <row r="4691" spans="9:13" s="33" customFormat="1" ht="11.25" x14ac:dyDescent="0.15">
      <c r="I4691" s="34"/>
      <c r="J4691" s="34"/>
      <c r="K4691" s="35"/>
      <c r="L4691" s="34"/>
      <c r="M4691" s="34"/>
    </row>
    <row r="4692" spans="9:13" s="33" customFormat="1" ht="11.25" x14ac:dyDescent="0.15">
      <c r="I4692" s="34"/>
      <c r="J4692" s="34"/>
      <c r="K4692" s="35"/>
      <c r="L4692" s="34"/>
      <c r="M4692" s="34"/>
    </row>
    <row r="4693" spans="9:13" s="33" customFormat="1" ht="11.25" x14ac:dyDescent="0.15">
      <c r="I4693" s="34"/>
      <c r="J4693" s="34"/>
      <c r="K4693" s="35"/>
      <c r="L4693" s="34"/>
      <c r="M4693" s="34"/>
    </row>
    <row r="4694" spans="9:13" s="33" customFormat="1" ht="11.25" x14ac:dyDescent="0.15">
      <c r="I4694" s="34"/>
      <c r="J4694" s="34"/>
      <c r="K4694" s="35"/>
      <c r="L4694" s="34"/>
      <c r="M4694" s="34"/>
    </row>
    <row r="4695" spans="9:13" s="33" customFormat="1" ht="11.25" x14ac:dyDescent="0.15">
      <c r="I4695" s="34"/>
      <c r="J4695" s="34"/>
      <c r="K4695" s="35"/>
      <c r="L4695" s="34"/>
      <c r="M4695" s="34"/>
    </row>
    <row r="4696" spans="9:13" s="33" customFormat="1" ht="11.25" x14ac:dyDescent="0.15">
      <c r="I4696" s="34"/>
      <c r="J4696" s="34"/>
      <c r="K4696" s="35"/>
      <c r="L4696" s="34"/>
      <c r="M4696" s="34"/>
    </row>
    <row r="4697" spans="9:13" s="33" customFormat="1" ht="11.25" x14ac:dyDescent="0.15">
      <c r="I4697" s="34"/>
      <c r="J4697" s="34"/>
      <c r="K4697" s="35"/>
      <c r="L4697" s="34"/>
      <c r="M4697" s="34"/>
    </row>
    <row r="4698" spans="9:13" s="33" customFormat="1" ht="11.25" x14ac:dyDescent="0.15">
      <c r="I4698" s="34"/>
      <c r="J4698" s="34"/>
      <c r="K4698" s="35"/>
      <c r="L4698" s="34"/>
      <c r="M4698" s="34"/>
    </row>
    <row r="4699" spans="9:13" s="33" customFormat="1" ht="11.25" x14ac:dyDescent="0.15">
      <c r="I4699" s="34"/>
      <c r="J4699" s="34"/>
      <c r="K4699" s="35"/>
      <c r="L4699" s="34"/>
      <c r="M4699" s="34"/>
    </row>
    <row r="4700" spans="9:13" s="33" customFormat="1" ht="11.25" x14ac:dyDescent="0.15">
      <c r="I4700" s="34"/>
      <c r="J4700" s="34"/>
      <c r="K4700" s="35"/>
      <c r="L4700" s="34"/>
      <c r="M4700" s="34"/>
    </row>
    <row r="4701" spans="9:13" s="33" customFormat="1" ht="11.25" x14ac:dyDescent="0.15">
      <c r="I4701" s="34"/>
      <c r="J4701" s="34"/>
      <c r="K4701" s="35"/>
      <c r="L4701" s="34"/>
      <c r="M4701" s="34"/>
    </row>
    <row r="4702" spans="9:13" s="33" customFormat="1" ht="11.25" x14ac:dyDescent="0.15">
      <c r="I4702" s="34"/>
      <c r="J4702" s="34"/>
      <c r="K4702" s="35"/>
      <c r="L4702" s="34"/>
      <c r="M4702" s="34"/>
    </row>
    <row r="4703" spans="9:13" s="33" customFormat="1" ht="11.25" x14ac:dyDescent="0.15">
      <c r="I4703" s="34"/>
      <c r="J4703" s="34"/>
      <c r="K4703" s="35"/>
      <c r="L4703" s="34"/>
      <c r="M4703" s="34"/>
    </row>
    <row r="4704" spans="9:13" s="33" customFormat="1" ht="11.25" x14ac:dyDescent="0.15">
      <c r="I4704" s="34"/>
      <c r="J4704" s="34"/>
      <c r="K4704" s="35"/>
      <c r="L4704" s="34"/>
      <c r="M4704" s="34"/>
    </row>
    <row r="4705" spans="9:13" s="33" customFormat="1" ht="11.25" x14ac:dyDescent="0.15">
      <c r="I4705" s="34"/>
      <c r="J4705" s="34"/>
      <c r="K4705" s="35"/>
      <c r="L4705" s="34"/>
      <c r="M4705" s="34"/>
    </row>
    <row r="4706" spans="9:13" s="33" customFormat="1" ht="11.25" x14ac:dyDescent="0.15">
      <c r="I4706" s="34"/>
      <c r="J4706" s="34"/>
      <c r="K4706" s="35"/>
      <c r="L4706" s="34"/>
      <c r="M4706" s="34"/>
    </row>
    <row r="4707" spans="9:13" s="33" customFormat="1" ht="11.25" x14ac:dyDescent="0.15">
      <c r="I4707" s="34"/>
      <c r="J4707" s="34"/>
      <c r="K4707" s="35"/>
      <c r="L4707" s="34"/>
      <c r="M4707" s="34"/>
    </row>
    <row r="4708" spans="9:13" s="33" customFormat="1" ht="11.25" x14ac:dyDescent="0.15">
      <c r="I4708" s="34"/>
      <c r="J4708" s="34"/>
      <c r="K4708" s="35"/>
      <c r="L4708" s="34"/>
      <c r="M4708" s="34"/>
    </row>
    <row r="4709" spans="9:13" s="33" customFormat="1" ht="11.25" x14ac:dyDescent="0.15">
      <c r="I4709" s="34"/>
      <c r="J4709" s="34"/>
      <c r="K4709" s="35"/>
      <c r="L4709" s="34"/>
      <c r="M4709" s="34"/>
    </row>
    <row r="4710" spans="9:13" s="33" customFormat="1" ht="11.25" x14ac:dyDescent="0.15">
      <c r="I4710" s="34"/>
      <c r="J4710" s="34"/>
      <c r="K4710" s="35"/>
      <c r="L4710" s="34"/>
      <c r="M4710" s="34"/>
    </row>
    <row r="4711" spans="9:13" s="33" customFormat="1" ht="11.25" x14ac:dyDescent="0.15">
      <c r="I4711" s="34"/>
      <c r="J4711" s="34"/>
      <c r="K4711" s="35"/>
      <c r="L4711" s="34"/>
      <c r="M4711" s="34"/>
    </row>
    <row r="4712" spans="9:13" s="33" customFormat="1" ht="11.25" x14ac:dyDescent="0.15">
      <c r="I4712" s="34"/>
      <c r="J4712" s="34"/>
      <c r="K4712" s="35"/>
      <c r="L4712" s="34"/>
      <c r="M4712" s="34"/>
    </row>
    <row r="4713" spans="9:13" s="33" customFormat="1" ht="11.25" x14ac:dyDescent="0.15">
      <c r="I4713" s="34"/>
      <c r="J4713" s="34"/>
      <c r="K4713" s="35"/>
      <c r="L4713" s="34"/>
      <c r="M4713" s="34"/>
    </row>
    <row r="4714" spans="9:13" s="33" customFormat="1" ht="11.25" x14ac:dyDescent="0.15">
      <c r="I4714" s="34"/>
      <c r="J4714" s="34"/>
      <c r="K4714" s="35"/>
      <c r="L4714" s="34"/>
      <c r="M4714" s="34"/>
    </row>
    <row r="4715" spans="9:13" s="33" customFormat="1" ht="11.25" x14ac:dyDescent="0.15">
      <c r="I4715" s="34"/>
      <c r="J4715" s="34"/>
      <c r="K4715" s="35"/>
      <c r="L4715" s="34"/>
      <c r="M4715" s="34"/>
    </row>
    <row r="4716" spans="9:13" s="33" customFormat="1" ht="11.25" x14ac:dyDescent="0.15">
      <c r="I4716" s="34"/>
      <c r="J4716" s="34"/>
      <c r="K4716" s="35"/>
      <c r="L4716" s="34"/>
      <c r="M4716" s="34"/>
    </row>
    <row r="4717" spans="9:13" s="33" customFormat="1" ht="11.25" x14ac:dyDescent="0.15">
      <c r="I4717" s="34"/>
      <c r="J4717" s="34"/>
      <c r="K4717" s="35"/>
      <c r="L4717" s="34"/>
      <c r="M4717" s="34"/>
    </row>
    <row r="4718" spans="9:13" s="33" customFormat="1" ht="11.25" x14ac:dyDescent="0.15">
      <c r="I4718" s="34"/>
      <c r="J4718" s="34"/>
      <c r="K4718" s="35"/>
      <c r="L4718" s="34"/>
      <c r="M4718" s="34"/>
    </row>
    <row r="4719" spans="9:13" s="33" customFormat="1" ht="11.25" x14ac:dyDescent="0.15">
      <c r="I4719" s="34"/>
      <c r="J4719" s="34"/>
      <c r="K4719" s="35"/>
      <c r="L4719" s="34"/>
      <c r="M4719" s="34"/>
    </row>
    <row r="4720" spans="9:13" s="33" customFormat="1" ht="11.25" x14ac:dyDescent="0.15">
      <c r="I4720" s="34"/>
      <c r="J4720" s="34"/>
      <c r="K4720" s="35"/>
      <c r="L4720" s="34"/>
      <c r="M4720" s="34"/>
    </row>
    <row r="4721" spans="9:13" s="33" customFormat="1" ht="11.25" x14ac:dyDescent="0.15">
      <c r="I4721" s="34"/>
      <c r="J4721" s="34"/>
      <c r="K4721" s="35"/>
      <c r="L4721" s="34"/>
      <c r="M4721" s="34"/>
    </row>
    <row r="4722" spans="9:13" s="33" customFormat="1" ht="11.25" x14ac:dyDescent="0.15">
      <c r="I4722" s="34"/>
      <c r="J4722" s="34"/>
      <c r="K4722" s="35"/>
      <c r="L4722" s="34"/>
      <c r="M4722" s="34"/>
    </row>
    <row r="4723" spans="9:13" s="33" customFormat="1" ht="11.25" x14ac:dyDescent="0.15">
      <c r="I4723" s="34"/>
      <c r="J4723" s="34"/>
      <c r="K4723" s="35"/>
      <c r="L4723" s="34"/>
      <c r="M4723" s="34"/>
    </row>
    <row r="4724" spans="9:13" s="33" customFormat="1" ht="11.25" x14ac:dyDescent="0.15">
      <c r="I4724" s="34"/>
      <c r="J4724" s="34"/>
      <c r="K4724" s="35"/>
      <c r="L4724" s="34"/>
      <c r="M4724" s="34"/>
    </row>
    <row r="4725" spans="9:13" s="33" customFormat="1" ht="11.25" x14ac:dyDescent="0.15">
      <c r="I4725" s="34"/>
      <c r="J4725" s="34"/>
      <c r="K4725" s="35"/>
      <c r="L4725" s="34"/>
      <c r="M4725" s="34"/>
    </row>
    <row r="4726" spans="9:13" s="33" customFormat="1" ht="11.25" x14ac:dyDescent="0.15">
      <c r="I4726" s="34"/>
      <c r="J4726" s="34"/>
      <c r="K4726" s="35"/>
      <c r="L4726" s="34"/>
      <c r="M4726" s="34"/>
    </row>
    <row r="4727" spans="9:13" s="33" customFormat="1" ht="11.25" x14ac:dyDescent="0.15">
      <c r="I4727" s="34"/>
      <c r="J4727" s="34"/>
      <c r="K4727" s="35"/>
      <c r="L4727" s="34"/>
      <c r="M4727" s="34"/>
    </row>
    <row r="4728" spans="9:13" s="33" customFormat="1" ht="11.25" x14ac:dyDescent="0.15">
      <c r="I4728" s="34"/>
      <c r="J4728" s="34"/>
      <c r="K4728" s="35"/>
      <c r="L4728" s="34"/>
      <c r="M4728" s="34"/>
    </row>
    <row r="4729" spans="9:13" s="33" customFormat="1" ht="11.25" x14ac:dyDescent="0.15">
      <c r="I4729" s="34"/>
      <c r="J4729" s="34"/>
      <c r="K4729" s="35"/>
      <c r="L4729" s="34"/>
      <c r="M4729" s="34"/>
    </row>
    <row r="4730" spans="9:13" s="33" customFormat="1" ht="11.25" x14ac:dyDescent="0.15">
      <c r="I4730" s="34"/>
      <c r="J4730" s="34"/>
      <c r="K4730" s="35"/>
      <c r="L4730" s="34"/>
      <c r="M4730" s="34"/>
    </row>
    <row r="4731" spans="9:13" s="33" customFormat="1" ht="11.25" x14ac:dyDescent="0.15">
      <c r="I4731" s="34"/>
      <c r="J4731" s="34"/>
      <c r="K4731" s="35"/>
      <c r="L4731" s="34"/>
      <c r="M4731" s="34"/>
    </row>
    <row r="4732" spans="9:13" s="33" customFormat="1" ht="11.25" x14ac:dyDescent="0.15">
      <c r="I4732" s="34"/>
      <c r="J4732" s="34"/>
      <c r="K4732" s="35"/>
      <c r="L4732" s="34"/>
      <c r="M4732" s="34"/>
    </row>
    <row r="4733" spans="9:13" s="33" customFormat="1" ht="11.25" x14ac:dyDescent="0.15">
      <c r="I4733" s="34"/>
      <c r="J4733" s="34"/>
      <c r="K4733" s="35"/>
      <c r="L4733" s="34"/>
      <c r="M4733" s="34"/>
    </row>
    <row r="4734" spans="9:13" s="33" customFormat="1" ht="11.25" x14ac:dyDescent="0.15">
      <c r="I4734" s="34"/>
      <c r="J4734" s="34"/>
      <c r="K4734" s="35"/>
      <c r="L4734" s="34"/>
      <c r="M4734" s="34"/>
    </row>
    <row r="4735" spans="9:13" s="33" customFormat="1" ht="11.25" x14ac:dyDescent="0.15">
      <c r="I4735" s="34"/>
      <c r="J4735" s="34"/>
      <c r="K4735" s="35"/>
      <c r="L4735" s="34"/>
      <c r="M4735" s="34"/>
    </row>
    <row r="4736" spans="9:13" s="33" customFormat="1" ht="11.25" x14ac:dyDescent="0.15">
      <c r="I4736" s="34"/>
      <c r="J4736" s="34"/>
      <c r="K4736" s="35"/>
      <c r="L4736" s="34"/>
      <c r="M4736" s="34"/>
    </row>
    <row r="4737" spans="9:13" s="33" customFormat="1" ht="11.25" x14ac:dyDescent="0.15">
      <c r="I4737" s="34"/>
      <c r="J4737" s="34"/>
      <c r="K4737" s="35"/>
      <c r="L4737" s="34"/>
      <c r="M4737" s="34"/>
    </row>
    <row r="4738" spans="9:13" s="33" customFormat="1" ht="11.25" x14ac:dyDescent="0.15">
      <c r="I4738" s="34"/>
      <c r="J4738" s="34"/>
      <c r="K4738" s="35"/>
      <c r="L4738" s="34"/>
      <c r="M4738" s="34"/>
    </row>
    <row r="4739" spans="9:13" s="33" customFormat="1" ht="11.25" x14ac:dyDescent="0.15">
      <c r="I4739" s="34"/>
      <c r="J4739" s="34"/>
      <c r="K4739" s="35"/>
      <c r="L4739" s="34"/>
      <c r="M4739" s="34"/>
    </row>
    <row r="4740" spans="9:13" s="33" customFormat="1" ht="11.25" x14ac:dyDescent="0.15">
      <c r="I4740" s="34"/>
      <c r="J4740" s="34"/>
      <c r="K4740" s="35"/>
      <c r="L4740" s="34"/>
      <c r="M4740" s="34"/>
    </row>
    <row r="4741" spans="9:13" s="33" customFormat="1" ht="11.25" x14ac:dyDescent="0.15">
      <c r="I4741" s="34"/>
      <c r="J4741" s="34"/>
      <c r="K4741" s="35"/>
      <c r="L4741" s="34"/>
      <c r="M4741" s="34"/>
    </row>
    <row r="4742" spans="9:13" s="33" customFormat="1" ht="11.25" x14ac:dyDescent="0.15">
      <c r="I4742" s="34"/>
      <c r="J4742" s="34"/>
      <c r="K4742" s="35"/>
      <c r="L4742" s="34"/>
      <c r="M4742" s="34"/>
    </row>
    <row r="4743" spans="9:13" s="33" customFormat="1" ht="11.25" x14ac:dyDescent="0.15">
      <c r="I4743" s="34"/>
      <c r="J4743" s="34"/>
      <c r="K4743" s="35"/>
      <c r="L4743" s="34"/>
      <c r="M4743" s="34"/>
    </row>
    <row r="4744" spans="9:13" s="33" customFormat="1" ht="11.25" x14ac:dyDescent="0.15">
      <c r="I4744" s="34"/>
      <c r="J4744" s="34"/>
      <c r="K4744" s="35"/>
      <c r="L4744" s="34"/>
      <c r="M4744" s="34"/>
    </row>
    <row r="4745" spans="9:13" s="33" customFormat="1" ht="11.25" x14ac:dyDescent="0.15">
      <c r="I4745" s="34"/>
      <c r="J4745" s="34"/>
      <c r="K4745" s="35"/>
      <c r="L4745" s="34"/>
      <c r="M4745" s="34"/>
    </row>
    <row r="4746" spans="9:13" s="33" customFormat="1" ht="11.25" x14ac:dyDescent="0.15">
      <c r="I4746" s="34"/>
      <c r="J4746" s="34"/>
      <c r="K4746" s="35"/>
      <c r="L4746" s="34"/>
      <c r="M4746" s="34"/>
    </row>
    <row r="4747" spans="9:13" s="33" customFormat="1" ht="11.25" x14ac:dyDescent="0.15">
      <c r="I4747" s="34"/>
      <c r="J4747" s="34"/>
      <c r="K4747" s="35"/>
      <c r="L4747" s="34"/>
      <c r="M4747" s="34"/>
    </row>
    <row r="4748" spans="9:13" s="33" customFormat="1" ht="11.25" x14ac:dyDescent="0.15">
      <c r="I4748" s="34"/>
      <c r="J4748" s="34"/>
      <c r="K4748" s="35"/>
      <c r="L4748" s="34"/>
      <c r="M4748" s="34"/>
    </row>
    <row r="4749" spans="9:13" s="33" customFormat="1" ht="11.25" x14ac:dyDescent="0.15">
      <c r="I4749" s="34"/>
      <c r="J4749" s="34"/>
      <c r="K4749" s="35"/>
      <c r="L4749" s="34"/>
      <c r="M4749" s="34"/>
    </row>
    <row r="4750" spans="9:13" s="33" customFormat="1" ht="11.25" x14ac:dyDescent="0.15">
      <c r="I4750" s="34"/>
      <c r="J4750" s="34"/>
      <c r="K4750" s="35"/>
      <c r="L4750" s="34"/>
      <c r="M4750" s="34"/>
    </row>
    <row r="4751" spans="9:13" s="33" customFormat="1" ht="11.25" x14ac:dyDescent="0.15">
      <c r="I4751" s="34"/>
      <c r="J4751" s="34"/>
      <c r="K4751" s="35"/>
      <c r="L4751" s="34"/>
      <c r="M4751" s="34"/>
    </row>
    <row r="4752" spans="9:13" s="33" customFormat="1" ht="11.25" x14ac:dyDescent="0.15">
      <c r="I4752" s="34"/>
      <c r="J4752" s="34"/>
      <c r="K4752" s="35"/>
      <c r="L4752" s="34"/>
      <c r="M4752" s="34"/>
    </row>
    <row r="4753" spans="9:13" s="33" customFormat="1" ht="11.25" x14ac:dyDescent="0.15">
      <c r="I4753" s="34"/>
      <c r="J4753" s="34"/>
      <c r="K4753" s="35"/>
      <c r="L4753" s="34"/>
      <c r="M4753" s="34"/>
    </row>
    <row r="4754" spans="9:13" s="33" customFormat="1" ht="11.25" x14ac:dyDescent="0.15">
      <c r="I4754" s="34"/>
      <c r="J4754" s="34"/>
      <c r="K4754" s="35"/>
      <c r="L4754" s="34"/>
      <c r="M4754" s="34"/>
    </row>
    <row r="4755" spans="9:13" s="33" customFormat="1" ht="11.25" x14ac:dyDescent="0.15">
      <c r="I4755" s="34"/>
      <c r="J4755" s="34"/>
      <c r="K4755" s="35"/>
      <c r="L4755" s="34"/>
      <c r="M4755" s="34"/>
    </row>
    <row r="4756" spans="9:13" s="33" customFormat="1" ht="11.25" x14ac:dyDescent="0.15">
      <c r="I4756" s="34"/>
      <c r="J4756" s="34"/>
      <c r="K4756" s="35"/>
      <c r="L4756" s="34"/>
      <c r="M4756" s="34"/>
    </row>
    <row r="4757" spans="9:13" s="33" customFormat="1" ht="11.25" x14ac:dyDescent="0.15">
      <c r="I4757" s="34"/>
      <c r="J4757" s="34"/>
      <c r="K4757" s="35"/>
      <c r="L4757" s="34"/>
      <c r="M4757" s="34"/>
    </row>
    <row r="4758" spans="9:13" s="33" customFormat="1" ht="11.25" x14ac:dyDescent="0.15">
      <c r="I4758" s="34"/>
      <c r="J4758" s="34"/>
      <c r="K4758" s="35"/>
      <c r="L4758" s="34"/>
      <c r="M4758" s="34"/>
    </row>
    <row r="4759" spans="9:13" s="33" customFormat="1" ht="11.25" x14ac:dyDescent="0.15">
      <c r="I4759" s="34"/>
      <c r="J4759" s="34"/>
      <c r="K4759" s="35"/>
      <c r="L4759" s="34"/>
      <c r="M4759" s="34"/>
    </row>
    <row r="4760" spans="9:13" s="33" customFormat="1" ht="11.25" x14ac:dyDescent="0.15">
      <c r="I4760" s="34"/>
      <c r="J4760" s="34"/>
      <c r="K4760" s="35"/>
      <c r="L4760" s="34"/>
      <c r="M4760" s="34"/>
    </row>
    <row r="4761" spans="9:13" s="33" customFormat="1" ht="11.25" x14ac:dyDescent="0.15">
      <c r="I4761" s="34"/>
      <c r="J4761" s="34"/>
      <c r="K4761" s="35"/>
      <c r="L4761" s="34"/>
      <c r="M4761" s="34"/>
    </row>
    <row r="4762" spans="9:13" s="33" customFormat="1" ht="11.25" x14ac:dyDescent="0.15">
      <c r="I4762" s="34"/>
      <c r="J4762" s="34"/>
      <c r="K4762" s="35"/>
      <c r="L4762" s="34"/>
      <c r="M4762" s="34"/>
    </row>
    <row r="4763" spans="9:13" s="33" customFormat="1" ht="11.25" x14ac:dyDescent="0.15">
      <c r="I4763" s="34"/>
      <c r="J4763" s="34"/>
      <c r="K4763" s="35"/>
      <c r="L4763" s="34"/>
      <c r="M4763" s="34"/>
    </row>
    <row r="4764" spans="9:13" s="33" customFormat="1" ht="11.25" x14ac:dyDescent="0.15">
      <c r="I4764" s="34"/>
      <c r="J4764" s="34"/>
      <c r="K4764" s="35"/>
      <c r="L4764" s="34"/>
      <c r="M4764" s="34"/>
    </row>
    <row r="4765" spans="9:13" s="33" customFormat="1" ht="11.25" x14ac:dyDescent="0.15">
      <c r="I4765" s="34"/>
      <c r="J4765" s="34"/>
      <c r="K4765" s="35"/>
      <c r="L4765" s="34"/>
      <c r="M4765" s="34"/>
    </row>
    <row r="4766" spans="9:13" s="33" customFormat="1" ht="11.25" x14ac:dyDescent="0.15">
      <c r="I4766" s="34"/>
      <c r="J4766" s="34"/>
      <c r="K4766" s="35"/>
      <c r="L4766" s="34"/>
      <c r="M4766" s="34"/>
    </row>
    <row r="4767" spans="9:13" s="33" customFormat="1" ht="11.25" x14ac:dyDescent="0.15">
      <c r="I4767" s="34"/>
      <c r="J4767" s="34"/>
      <c r="K4767" s="35"/>
      <c r="L4767" s="34"/>
      <c r="M4767" s="34"/>
    </row>
    <row r="4768" spans="9:13" s="33" customFormat="1" ht="11.25" x14ac:dyDescent="0.15">
      <c r="I4768" s="34"/>
      <c r="J4768" s="34"/>
      <c r="K4768" s="35"/>
      <c r="L4768" s="34"/>
      <c r="M4768" s="34"/>
    </row>
    <row r="4769" spans="9:13" s="33" customFormat="1" ht="11.25" x14ac:dyDescent="0.15">
      <c r="I4769" s="34"/>
      <c r="J4769" s="34"/>
      <c r="K4769" s="35"/>
      <c r="L4769" s="34"/>
      <c r="M4769" s="34"/>
    </row>
    <row r="4770" spans="9:13" s="33" customFormat="1" ht="11.25" x14ac:dyDescent="0.15">
      <c r="I4770" s="34"/>
      <c r="J4770" s="34"/>
      <c r="K4770" s="35"/>
      <c r="L4770" s="34"/>
      <c r="M4770" s="34"/>
    </row>
    <row r="4771" spans="9:13" s="33" customFormat="1" ht="11.25" x14ac:dyDescent="0.15">
      <c r="I4771" s="34"/>
      <c r="J4771" s="34"/>
      <c r="K4771" s="35"/>
      <c r="L4771" s="34"/>
      <c r="M4771" s="34"/>
    </row>
    <row r="4772" spans="9:13" s="33" customFormat="1" ht="11.25" x14ac:dyDescent="0.15">
      <c r="I4772" s="34"/>
      <c r="J4772" s="34"/>
      <c r="K4772" s="35"/>
      <c r="L4772" s="34"/>
      <c r="M4772" s="34"/>
    </row>
    <row r="4773" spans="9:13" s="33" customFormat="1" ht="11.25" x14ac:dyDescent="0.15">
      <c r="I4773" s="34"/>
      <c r="J4773" s="34"/>
      <c r="K4773" s="35"/>
      <c r="L4773" s="34"/>
      <c r="M4773" s="34"/>
    </row>
    <row r="4774" spans="9:13" s="33" customFormat="1" ht="11.25" x14ac:dyDescent="0.15">
      <c r="I4774" s="34"/>
      <c r="J4774" s="34"/>
      <c r="K4774" s="35"/>
      <c r="L4774" s="34"/>
      <c r="M4774" s="34"/>
    </row>
    <row r="4775" spans="9:13" s="33" customFormat="1" ht="11.25" x14ac:dyDescent="0.15">
      <c r="I4775" s="34"/>
      <c r="J4775" s="34"/>
      <c r="K4775" s="35"/>
      <c r="L4775" s="34"/>
      <c r="M4775" s="34"/>
    </row>
    <row r="4776" spans="9:13" s="33" customFormat="1" ht="11.25" x14ac:dyDescent="0.15">
      <c r="I4776" s="34"/>
      <c r="J4776" s="34"/>
      <c r="K4776" s="35"/>
      <c r="L4776" s="34"/>
      <c r="M4776" s="34"/>
    </row>
    <row r="4777" spans="9:13" s="33" customFormat="1" ht="11.25" x14ac:dyDescent="0.15">
      <c r="I4777" s="34"/>
      <c r="J4777" s="34"/>
      <c r="K4777" s="35"/>
      <c r="L4777" s="34"/>
      <c r="M4777" s="34"/>
    </row>
    <row r="4778" spans="9:13" s="33" customFormat="1" ht="11.25" x14ac:dyDescent="0.15">
      <c r="I4778" s="34"/>
      <c r="J4778" s="34"/>
      <c r="K4778" s="35"/>
      <c r="L4778" s="34"/>
      <c r="M4778" s="34"/>
    </row>
    <row r="4779" spans="9:13" s="33" customFormat="1" ht="11.25" x14ac:dyDescent="0.15">
      <c r="I4779" s="34"/>
      <c r="J4779" s="34"/>
      <c r="K4779" s="35"/>
      <c r="L4779" s="34"/>
      <c r="M4779" s="34"/>
    </row>
    <row r="4780" spans="9:13" s="33" customFormat="1" ht="11.25" x14ac:dyDescent="0.15">
      <c r="I4780" s="34"/>
      <c r="J4780" s="34"/>
      <c r="K4780" s="35"/>
      <c r="L4780" s="34"/>
      <c r="M4780" s="34"/>
    </row>
    <row r="4781" spans="9:13" s="33" customFormat="1" ht="11.25" x14ac:dyDescent="0.15">
      <c r="I4781" s="34"/>
      <c r="J4781" s="34"/>
      <c r="K4781" s="35"/>
      <c r="L4781" s="34"/>
      <c r="M4781" s="34"/>
    </row>
    <row r="4782" spans="9:13" s="33" customFormat="1" ht="11.25" x14ac:dyDescent="0.15">
      <c r="I4782" s="34"/>
      <c r="J4782" s="34"/>
      <c r="K4782" s="35"/>
      <c r="L4782" s="34"/>
      <c r="M4782" s="34"/>
    </row>
    <row r="4783" spans="9:13" s="33" customFormat="1" ht="11.25" x14ac:dyDescent="0.15">
      <c r="I4783" s="34"/>
      <c r="J4783" s="34"/>
      <c r="K4783" s="35"/>
      <c r="L4783" s="34"/>
      <c r="M4783" s="34"/>
    </row>
    <row r="4784" spans="9:13" s="33" customFormat="1" ht="11.25" x14ac:dyDescent="0.15">
      <c r="I4784" s="34"/>
      <c r="J4784" s="34"/>
      <c r="K4784" s="35"/>
      <c r="L4784" s="34"/>
      <c r="M4784" s="34"/>
    </row>
    <row r="4785" spans="9:13" s="33" customFormat="1" ht="11.25" x14ac:dyDescent="0.15">
      <c r="I4785" s="34"/>
      <c r="J4785" s="34"/>
      <c r="K4785" s="35"/>
      <c r="L4785" s="34"/>
      <c r="M4785" s="34"/>
    </row>
    <row r="4786" spans="9:13" s="33" customFormat="1" ht="11.25" x14ac:dyDescent="0.15">
      <c r="I4786" s="34"/>
      <c r="J4786" s="34"/>
      <c r="K4786" s="35"/>
      <c r="L4786" s="34"/>
      <c r="M4786" s="34"/>
    </row>
    <row r="4787" spans="9:13" s="33" customFormat="1" ht="11.25" x14ac:dyDescent="0.15">
      <c r="I4787" s="34"/>
      <c r="J4787" s="34"/>
      <c r="K4787" s="35"/>
      <c r="L4787" s="34"/>
      <c r="M4787" s="34"/>
    </row>
    <row r="4788" spans="9:13" s="33" customFormat="1" ht="11.25" x14ac:dyDescent="0.15">
      <c r="I4788" s="34"/>
      <c r="J4788" s="34"/>
      <c r="K4788" s="35"/>
      <c r="L4788" s="34"/>
      <c r="M4788" s="34"/>
    </row>
    <row r="4789" spans="9:13" s="33" customFormat="1" ht="11.25" x14ac:dyDescent="0.15">
      <c r="I4789" s="34"/>
      <c r="J4789" s="34"/>
      <c r="K4789" s="35"/>
      <c r="L4789" s="34"/>
      <c r="M4789" s="34"/>
    </row>
    <row r="4790" spans="9:13" s="33" customFormat="1" ht="11.25" x14ac:dyDescent="0.15">
      <c r="I4790" s="34"/>
      <c r="J4790" s="34"/>
      <c r="K4790" s="35"/>
      <c r="L4790" s="34"/>
      <c r="M4790" s="34"/>
    </row>
    <row r="4791" spans="9:13" s="33" customFormat="1" ht="11.25" x14ac:dyDescent="0.15">
      <c r="I4791" s="34"/>
      <c r="J4791" s="34"/>
      <c r="K4791" s="35"/>
      <c r="L4791" s="34"/>
      <c r="M4791" s="34"/>
    </row>
    <row r="4792" spans="9:13" s="33" customFormat="1" ht="11.25" x14ac:dyDescent="0.15">
      <c r="I4792" s="34"/>
      <c r="J4792" s="34"/>
      <c r="K4792" s="35"/>
      <c r="L4792" s="34"/>
      <c r="M4792" s="34"/>
    </row>
    <row r="4793" spans="9:13" s="33" customFormat="1" ht="11.25" x14ac:dyDescent="0.15">
      <c r="I4793" s="34"/>
      <c r="J4793" s="34"/>
      <c r="K4793" s="35"/>
      <c r="L4793" s="34"/>
      <c r="M4793" s="34"/>
    </row>
    <row r="4794" spans="9:13" s="33" customFormat="1" ht="11.25" x14ac:dyDescent="0.15">
      <c r="I4794" s="34"/>
      <c r="J4794" s="34"/>
      <c r="K4794" s="35"/>
      <c r="L4794" s="34"/>
      <c r="M4794" s="34"/>
    </row>
    <row r="4795" spans="9:13" s="33" customFormat="1" ht="11.25" x14ac:dyDescent="0.15">
      <c r="I4795" s="34"/>
      <c r="J4795" s="34"/>
      <c r="K4795" s="35"/>
      <c r="L4795" s="34"/>
      <c r="M4795" s="34"/>
    </row>
    <row r="4796" spans="9:13" s="33" customFormat="1" ht="11.25" x14ac:dyDescent="0.15">
      <c r="I4796" s="34"/>
      <c r="J4796" s="34"/>
      <c r="K4796" s="35"/>
      <c r="L4796" s="34"/>
      <c r="M4796" s="34"/>
    </row>
    <row r="4797" spans="9:13" s="33" customFormat="1" ht="11.25" x14ac:dyDescent="0.15">
      <c r="I4797" s="34"/>
      <c r="J4797" s="34"/>
      <c r="K4797" s="35"/>
      <c r="L4797" s="34"/>
      <c r="M4797" s="34"/>
    </row>
    <row r="4798" spans="9:13" s="33" customFormat="1" ht="11.25" x14ac:dyDescent="0.15">
      <c r="I4798" s="34"/>
      <c r="J4798" s="34"/>
      <c r="K4798" s="35"/>
      <c r="L4798" s="34"/>
      <c r="M4798" s="34"/>
    </row>
    <row r="4799" spans="9:13" s="33" customFormat="1" ht="11.25" x14ac:dyDescent="0.15">
      <c r="I4799" s="34"/>
      <c r="J4799" s="34"/>
      <c r="K4799" s="35"/>
      <c r="L4799" s="34"/>
      <c r="M4799" s="34"/>
    </row>
    <row r="4800" spans="9:13" s="33" customFormat="1" ht="11.25" x14ac:dyDescent="0.15">
      <c r="I4800" s="34"/>
      <c r="J4800" s="34"/>
      <c r="K4800" s="35"/>
      <c r="L4800" s="34"/>
      <c r="M4800" s="34"/>
    </row>
    <row r="4801" spans="9:13" s="33" customFormat="1" ht="11.25" x14ac:dyDescent="0.15">
      <c r="I4801" s="34"/>
      <c r="J4801" s="34"/>
      <c r="K4801" s="35"/>
      <c r="L4801" s="34"/>
      <c r="M4801" s="34"/>
    </row>
    <row r="4802" spans="9:13" s="33" customFormat="1" ht="11.25" x14ac:dyDescent="0.15">
      <c r="I4802" s="34"/>
      <c r="J4802" s="34"/>
      <c r="K4802" s="35"/>
      <c r="L4802" s="34"/>
      <c r="M4802" s="34"/>
    </row>
    <row r="4803" spans="9:13" s="33" customFormat="1" ht="11.25" x14ac:dyDescent="0.15">
      <c r="I4803" s="34"/>
      <c r="J4803" s="34"/>
      <c r="K4803" s="35"/>
      <c r="L4803" s="34"/>
      <c r="M4803" s="34"/>
    </row>
    <row r="4804" spans="9:13" s="33" customFormat="1" ht="11.25" x14ac:dyDescent="0.15">
      <c r="I4804" s="34"/>
      <c r="J4804" s="34"/>
      <c r="K4804" s="35"/>
      <c r="L4804" s="34"/>
      <c r="M4804" s="34"/>
    </row>
    <row r="4805" spans="9:13" s="33" customFormat="1" ht="11.25" x14ac:dyDescent="0.15">
      <c r="I4805" s="34"/>
      <c r="J4805" s="34"/>
      <c r="K4805" s="35"/>
      <c r="L4805" s="34"/>
      <c r="M4805" s="34"/>
    </row>
    <row r="4806" spans="9:13" s="33" customFormat="1" ht="11.25" x14ac:dyDescent="0.15">
      <c r="I4806" s="34"/>
      <c r="J4806" s="34"/>
      <c r="K4806" s="35"/>
      <c r="L4806" s="34"/>
      <c r="M4806" s="34"/>
    </row>
    <row r="4807" spans="9:13" s="33" customFormat="1" ht="11.25" x14ac:dyDescent="0.15">
      <c r="I4807" s="34"/>
      <c r="J4807" s="34"/>
      <c r="K4807" s="35"/>
      <c r="L4807" s="34"/>
      <c r="M4807" s="34"/>
    </row>
    <row r="4808" spans="9:13" s="33" customFormat="1" ht="11.25" x14ac:dyDescent="0.15">
      <c r="I4808" s="34"/>
      <c r="J4808" s="34"/>
      <c r="K4808" s="35"/>
      <c r="L4808" s="34"/>
      <c r="M4808" s="34"/>
    </row>
    <row r="4809" spans="9:13" s="33" customFormat="1" ht="11.25" x14ac:dyDescent="0.15">
      <c r="I4809" s="34"/>
      <c r="J4809" s="34"/>
      <c r="K4809" s="35"/>
      <c r="L4809" s="34"/>
      <c r="M4809" s="34"/>
    </row>
    <row r="4810" spans="9:13" s="33" customFormat="1" ht="11.25" x14ac:dyDescent="0.15">
      <c r="I4810" s="34"/>
      <c r="J4810" s="34"/>
      <c r="K4810" s="35"/>
      <c r="L4810" s="34"/>
      <c r="M4810" s="34"/>
    </row>
    <row r="4811" spans="9:13" s="33" customFormat="1" ht="11.25" x14ac:dyDescent="0.15">
      <c r="I4811" s="34"/>
      <c r="J4811" s="34"/>
      <c r="K4811" s="35"/>
      <c r="L4811" s="34"/>
      <c r="M4811" s="34"/>
    </row>
    <row r="4812" spans="9:13" s="33" customFormat="1" ht="11.25" x14ac:dyDescent="0.15">
      <c r="I4812" s="34"/>
      <c r="J4812" s="34"/>
      <c r="K4812" s="35"/>
      <c r="L4812" s="34"/>
      <c r="M4812" s="34"/>
    </row>
    <row r="4813" spans="9:13" s="33" customFormat="1" ht="11.25" x14ac:dyDescent="0.15">
      <c r="I4813" s="34"/>
      <c r="J4813" s="34"/>
      <c r="K4813" s="35"/>
      <c r="L4813" s="34"/>
      <c r="M4813" s="34"/>
    </row>
    <row r="4814" spans="9:13" s="33" customFormat="1" ht="11.25" x14ac:dyDescent="0.15">
      <c r="I4814" s="34"/>
      <c r="J4814" s="34"/>
      <c r="K4814" s="35"/>
      <c r="L4814" s="34"/>
      <c r="M4814" s="34"/>
    </row>
    <row r="4815" spans="9:13" s="33" customFormat="1" ht="11.25" x14ac:dyDescent="0.15">
      <c r="I4815" s="34"/>
      <c r="J4815" s="34"/>
      <c r="K4815" s="35"/>
      <c r="L4815" s="34"/>
      <c r="M4815" s="34"/>
    </row>
    <row r="4816" spans="9:13" s="33" customFormat="1" ht="11.25" x14ac:dyDescent="0.15">
      <c r="I4816" s="34"/>
      <c r="J4816" s="34"/>
      <c r="K4816" s="35"/>
      <c r="L4816" s="34"/>
      <c r="M4816" s="34"/>
    </row>
    <row r="4817" spans="9:13" s="33" customFormat="1" ht="11.25" x14ac:dyDescent="0.15">
      <c r="I4817" s="34"/>
      <c r="J4817" s="34"/>
      <c r="K4817" s="35"/>
      <c r="L4817" s="34"/>
      <c r="M4817" s="34"/>
    </row>
    <row r="4818" spans="9:13" s="33" customFormat="1" ht="11.25" x14ac:dyDescent="0.15">
      <c r="I4818" s="34"/>
      <c r="J4818" s="34"/>
      <c r="K4818" s="35"/>
      <c r="L4818" s="34"/>
      <c r="M4818" s="34"/>
    </row>
    <row r="4819" spans="9:13" s="33" customFormat="1" ht="11.25" x14ac:dyDescent="0.15">
      <c r="I4819" s="34"/>
      <c r="J4819" s="34"/>
      <c r="K4819" s="35"/>
      <c r="L4819" s="34"/>
      <c r="M4819" s="34"/>
    </row>
    <row r="4820" spans="9:13" s="33" customFormat="1" ht="11.25" x14ac:dyDescent="0.15">
      <c r="I4820" s="34"/>
      <c r="J4820" s="34"/>
      <c r="K4820" s="35"/>
      <c r="L4820" s="34"/>
      <c r="M4820" s="34"/>
    </row>
    <row r="4821" spans="9:13" s="33" customFormat="1" ht="11.25" x14ac:dyDescent="0.15">
      <c r="I4821" s="34"/>
      <c r="J4821" s="34"/>
      <c r="K4821" s="35"/>
      <c r="L4821" s="34"/>
      <c r="M4821" s="34"/>
    </row>
    <row r="4822" spans="9:13" s="33" customFormat="1" ht="11.25" x14ac:dyDescent="0.15">
      <c r="I4822" s="34"/>
      <c r="J4822" s="34"/>
      <c r="K4822" s="35"/>
      <c r="L4822" s="34"/>
      <c r="M4822" s="34"/>
    </row>
    <row r="4823" spans="9:13" s="33" customFormat="1" ht="11.25" x14ac:dyDescent="0.15">
      <c r="I4823" s="34"/>
      <c r="J4823" s="34"/>
      <c r="K4823" s="35"/>
      <c r="L4823" s="34"/>
      <c r="M4823" s="34"/>
    </row>
    <row r="4824" spans="9:13" s="33" customFormat="1" ht="11.25" x14ac:dyDescent="0.15">
      <c r="I4824" s="34"/>
      <c r="J4824" s="34"/>
      <c r="K4824" s="35"/>
      <c r="L4824" s="34"/>
      <c r="M4824" s="34"/>
    </row>
    <row r="4825" spans="9:13" s="33" customFormat="1" ht="11.25" x14ac:dyDescent="0.15">
      <c r="I4825" s="34"/>
      <c r="J4825" s="34"/>
      <c r="K4825" s="35"/>
      <c r="L4825" s="34"/>
      <c r="M4825" s="34"/>
    </row>
    <row r="4826" spans="9:13" s="33" customFormat="1" ht="11.25" x14ac:dyDescent="0.15">
      <c r="I4826" s="34"/>
      <c r="J4826" s="34"/>
      <c r="K4826" s="35"/>
      <c r="L4826" s="34"/>
      <c r="M4826" s="34"/>
    </row>
    <row r="4827" spans="9:13" s="33" customFormat="1" ht="11.25" x14ac:dyDescent="0.15">
      <c r="I4827" s="34"/>
      <c r="J4827" s="34"/>
      <c r="K4827" s="35"/>
      <c r="L4827" s="34"/>
      <c r="M4827" s="34"/>
    </row>
    <row r="4828" spans="9:13" s="33" customFormat="1" ht="11.25" x14ac:dyDescent="0.15">
      <c r="I4828" s="34"/>
      <c r="J4828" s="34"/>
      <c r="K4828" s="35"/>
      <c r="L4828" s="34"/>
      <c r="M4828" s="34"/>
    </row>
    <row r="4829" spans="9:13" s="33" customFormat="1" ht="11.25" x14ac:dyDescent="0.15">
      <c r="I4829" s="34"/>
      <c r="J4829" s="34"/>
      <c r="K4829" s="35"/>
      <c r="L4829" s="34"/>
      <c r="M4829" s="34"/>
    </row>
    <row r="4830" spans="9:13" s="33" customFormat="1" ht="11.25" x14ac:dyDescent="0.15">
      <c r="I4830" s="34"/>
      <c r="J4830" s="34"/>
      <c r="K4830" s="35"/>
      <c r="L4830" s="34"/>
      <c r="M4830" s="34"/>
    </row>
    <row r="4831" spans="9:13" s="33" customFormat="1" ht="11.25" x14ac:dyDescent="0.15">
      <c r="I4831" s="34"/>
      <c r="J4831" s="34"/>
      <c r="K4831" s="35"/>
      <c r="L4831" s="34"/>
      <c r="M4831" s="34"/>
    </row>
    <row r="4832" spans="9:13" s="33" customFormat="1" ht="11.25" x14ac:dyDescent="0.15">
      <c r="I4832" s="34"/>
      <c r="J4832" s="34"/>
      <c r="K4832" s="35"/>
      <c r="L4832" s="34"/>
      <c r="M4832" s="34"/>
    </row>
    <row r="4833" spans="9:13" s="33" customFormat="1" ht="11.25" x14ac:dyDescent="0.15">
      <c r="I4833" s="34"/>
      <c r="J4833" s="34"/>
      <c r="K4833" s="35"/>
      <c r="L4833" s="34"/>
      <c r="M4833" s="34"/>
    </row>
    <row r="4834" spans="9:13" s="33" customFormat="1" ht="11.25" x14ac:dyDescent="0.15">
      <c r="I4834" s="34"/>
      <c r="J4834" s="34"/>
      <c r="K4834" s="35"/>
      <c r="L4834" s="34"/>
      <c r="M4834" s="34"/>
    </row>
    <row r="4835" spans="9:13" s="33" customFormat="1" ht="11.25" x14ac:dyDescent="0.15">
      <c r="I4835" s="34"/>
      <c r="J4835" s="34"/>
      <c r="K4835" s="35"/>
      <c r="L4835" s="34"/>
      <c r="M4835" s="34"/>
    </row>
    <row r="4836" spans="9:13" s="33" customFormat="1" ht="11.25" x14ac:dyDescent="0.15">
      <c r="I4836" s="34"/>
      <c r="J4836" s="34"/>
      <c r="K4836" s="35"/>
      <c r="L4836" s="34"/>
      <c r="M4836" s="34"/>
    </row>
    <row r="4837" spans="9:13" s="33" customFormat="1" ht="11.25" x14ac:dyDescent="0.15">
      <c r="I4837" s="34"/>
      <c r="J4837" s="34"/>
      <c r="K4837" s="35"/>
      <c r="L4837" s="34"/>
      <c r="M4837" s="34"/>
    </row>
    <row r="4838" spans="9:13" s="33" customFormat="1" ht="11.25" x14ac:dyDescent="0.15">
      <c r="I4838" s="34"/>
      <c r="J4838" s="34"/>
      <c r="K4838" s="35"/>
      <c r="L4838" s="34"/>
      <c r="M4838" s="34"/>
    </row>
    <row r="4839" spans="9:13" s="33" customFormat="1" ht="11.25" x14ac:dyDescent="0.15">
      <c r="I4839" s="34"/>
      <c r="J4839" s="34"/>
      <c r="K4839" s="35"/>
      <c r="L4839" s="34"/>
      <c r="M4839" s="34"/>
    </row>
    <row r="4840" spans="9:13" s="33" customFormat="1" ht="11.25" x14ac:dyDescent="0.15">
      <c r="I4840" s="34"/>
      <c r="J4840" s="34"/>
      <c r="K4840" s="35"/>
      <c r="L4840" s="34"/>
      <c r="M4840" s="34"/>
    </row>
    <row r="4841" spans="9:13" s="33" customFormat="1" ht="11.25" x14ac:dyDescent="0.15">
      <c r="I4841" s="34"/>
      <c r="J4841" s="34"/>
      <c r="K4841" s="35"/>
      <c r="L4841" s="34"/>
      <c r="M4841" s="34"/>
    </row>
    <row r="4842" spans="9:13" s="33" customFormat="1" ht="11.25" x14ac:dyDescent="0.15">
      <c r="I4842" s="34"/>
      <c r="J4842" s="34"/>
      <c r="K4842" s="35"/>
      <c r="L4842" s="34"/>
      <c r="M4842" s="34"/>
    </row>
    <row r="4843" spans="9:13" s="33" customFormat="1" ht="11.25" x14ac:dyDescent="0.15">
      <c r="I4843" s="34"/>
      <c r="J4843" s="34"/>
      <c r="K4843" s="35"/>
      <c r="L4843" s="34"/>
      <c r="M4843" s="34"/>
    </row>
    <row r="4844" spans="9:13" s="33" customFormat="1" ht="11.25" x14ac:dyDescent="0.15">
      <c r="I4844" s="34"/>
      <c r="J4844" s="34"/>
      <c r="K4844" s="35"/>
      <c r="L4844" s="34"/>
      <c r="M4844" s="34"/>
    </row>
    <row r="4845" spans="9:13" s="33" customFormat="1" ht="11.25" x14ac:dyDescent="0.15">
      <c r="I4845" s="34"/>
      <c r="J4845" s="34"/>
      <c r="K4845" s="35"/>
      <c r="L4845" s="34"/>
      <c r="M4845" s="34"/>
    </row>
    <row r="4846" spans="9:13" s="33" customFormat="1" ht="11.25" x14ac:dyDescent="0.15">
      <c r="I4846" s="34"/>
      <c r="J4846" s="34"/>
      <c r="K4846" s="35"/>
      <c r="L4846" s="34"/>
      <c r="M4846" s="34"/>
    </row>
    <row r="4847" spans="9:13" s="33" customFormat="1" ht="11.25" x14ac:dyDescent="0.15">
      <c r="I4847" s="34"/>
      <c r="J4847" s="34"/>
      <c r="K4847" s="35"/>
      <c r="L4847" s="34"/>
      <c r="M4847" s="34"/>
    </row>
    <row r="4848" spans="9:13" s="33" customFormat="1" ht="11.25" x14ac:dyDescent="0.15">
      <c r="I4848" s="34"/>
      <c r="J4848" s="34"/>
      <c r="K4848" s="35"/>
      <c r="L4848" s="34"/>
      <c r="M4848" s="34"/>
    </row>
    <row r="4849" spans="9:13" s="33" customFormat="1" ht="11.25" x14ac:dyDescent="0.15">
      <c r="I4849" s="34"/>
      <c r="J4849" s="34"/>
      <c r="K4849" s="35"/>
      <c r="L4849" s="34"/>
      <c r="M4849" s="34"/>
    </row>
    <row r="4850" spans="9:13" s="33" customFormat="1" ht="11.25" x14ac:dyDescent="0.15">
      <c r="I4850" s="34"/>
      <c r="J4850" s="34"/>
      <c r="K4850" s="35"/>
      <c r="L4850" s="34"/>
      <c r="M4850" s="34"/>
    </row>
    <row r="4851" spans="9:13" s="33" customFormat="1" ht="11.25" x14ac:dyDescent="0.15">
      <c r="I4851" s="34"/>
      <c r="J4851" s="34"/>
      <c r="K4851" s="35"/>
      <c r="L4851" s="34"/>
      <c r="M4851" s="34"/>
    </row>
    <row r="4852" spans="9:13" s="33" customFormat="1" ht="11.25" x14ac:dyDescent="0.15">
      <c r="I4852" s="34"/>
      <c r="J4852" s="34"/>
      <c r="K4852" s="35"/>
      <c r="L4852" s="34"/>
      <c r="M4852" s="34"/>
    </row>
    <row r="4853" spans="9:13" s="33" customFormat="1" ht="11.25" x14ac:dyDescent="0.15">
      <c r="I4853" s="34"/>
      <c r="J4853" s="34"/>
      <c r="K4853" s="35"/>
      <c r="L4853" s="34"/>
      <c r="M4853" s="34"/>
    </row>
    <row r="4854" spans="9:13" s="33" customFormat="1" ht="11.25" x14ac:dyDescent="0.15">
      <c r="I4854" s="34"/>
      <c r="J4854" s="34"/>
      <c r="K4854" s="35"/>
      <c r="L4854" s="34"/>
      <c r="M4854" s="34"/>
    </row>
    <row r="4855" spans="9:13" s="33" customFormat="1" ht="11.25" x14ac:dyDescent="0.15">
      <c r="I4855" s="34"/>
      <c r="J4855" s="34"/>
      <c r="K4855" s="35"/>
      <c r="L4855" s="34"/>
      <c r="M4855" s="34"/>
    </row>
    <row r="4856" spans="9:13" s="33" customFormat="1" ht="11.25" x14ac:dyDescent="0.15">
      <c r="I4856" s="34"/>
      <c r="J4856" s="34"/>
      <c r="K4856" s="35"/>
      <c r="L4856" s="34"/>
      <c r="M4856" s="34"/>
    </row>
    <row r="4857" spans="9:13" s="33" customFormat="1" ht="11.25" x14ac:dyDescent="0.15">
      <c r="I4857" s="34"/>
      <c r="J4857" s="34"/>
      <c r="K4857" s="35"/>
      <c r="L4857" s="34"/>
      <c r="M4857" s="34"/>
    </row>
    <row r="4858" spans="9:13" s="33" customFormat="1" ht="11.25" x14ac:dyDescent="0.15">
      <c r="I4858" s="34"/>
      <c r="J4858" s="34"/>
      <c r="K4858" s="35"/>
      <c r="L4858" s="34"/>
      <c r="M4858" s="34"/>
    </row>
    <row r="4859" spans="9:13" s="33" customFormat="1" ht="11.25" x14ac:dyDescent="0.15">
      <c r="I4859" s="34"/>
      <c r="J4859" s="34"/>
      <c r="K4859" s="35"/>
      <c r="L4859" s="34"/>
      <c r="M4859" s="34"/>
    </row>
    <row r="4860" spans="9:13" s="33" customFormat="1" ht="11.25" x14ac:dyDescent="0.15">
      <c r="I4860" s="34"/>
      <c r="J4860" s="34"/>
      <c r="K4860" s="35"/>
      <c r="L4860" s="34"/>
      <c r="M4860" s="34"/>
    </row>
    <row r="4861" spans="9:13" s="33" customFormat="1" ht="11.25" x14ac:dyDescent="0.15">
      <c r="I4861" s="34"/>
      <c r="J4861" s="34"/>
      <c r="K4861" s="35"/>
      <c r="L4861" s="34"/>
      <c r="M4861" s="34"/>
    </row>
    <row r="4862" spans="9:13" s="33" customFormat="1" ht="11.25" x14ac:dyDescent="0.15">
      <c r="I4862" s="34"/>
      <c r="J4862" s="34"/>
      <c r="K4862" s="35"/>
      <c r="L4862" s="34"/>
      <c r="M4862" s="34"/>
    </row>
    <row r="4863" spans="9:13" s="33" customFormat="1" ht="11.25" x14ac:dyDescent="0.15">
      <c r="I4863" s="34"/>
      <c r="J4863" s="34"/>
      <c r="K4863" s="35"/>
      <c r="L4863" s="34"/>
      <c r="M4863" s="34"/>
    </row>
    <row r="4864" spans="9:13" s="33" customFormat="1" ht="11.25" x14ac:dyDescent="0.15">
      <c r="I4864" s="34"/>
      <c r="J4864" s="34"/>
      <c r="K4864" s="35"/>
      <c r="L4864" s="34"/>
      <c r="M4864" s="34"/>
    </row>
    <row r="4865" spans="9:13" s="33" customFormat="1" ht="11.25" x14ac:dyDescent="0.15">
      <c r="I4865" s="34"/>
      <c r="J4865" s="34"/>
      <c r="K4865" s="35"/>
      <c r="L4865" s="34"/>
      <c r="M4865" s="34"/>
    </row>
    <row r="4866" spans="9:13" s="33" customFormat="1" ht="11.25" x14ac:dyDescent="0.15">
      <c r="I4866" s="34"/>
      <c r="J4866" s="34"/>
      <c r="K4866" s="35"/>
      <c r="L4866" s="34"/>
      <c r="M4866" s="34"/>
    </row>
    <row r="4867" spans="9:13" s="33" customFormat="1" ht="11.25" x14ac:dyDescent="0.15">
      <c r="I4867" s="34"/>
      <c r="J4867" s="34"/>
      <c r="K4867" s="35"/>
      <c r="L4867" s="34"/>
      <c r="M4867" s="34"/>
    </row>
    <row r="4868" spans="9:13" s="33" customFormat="1" ht="11.25" x14ac:dyDescent="0.15">
      <c r="I4868" s="34"/>
      <c r="J4868" s="34"/>
      <c r="K4868" s="35"/>
      <c r="L4868" s="34"/>
      <c r="M4868" s="34"/>
    </row>
    <row r="4869" spans="9:13" s="33" customFormat="1" ht="11.25" x14ac:dyDescent="0.15">
      <c r="I4869" s="34"/>
      <c r="J4869" s="34"/>
      <c r="K4869" s="35"/>
      <c r="L4869" s="34"/>
      <c r="M4869" s="34"/>
    </row>
    <row r="4870" spans="9:13" s="33" customFormat="1" ht="11.25" x14ac:dyDescent="0.15">
      <c r="I4870" s="34"/>
      <c r="J4870" s="34"/>
      <c r="K4870" s="35"/>
      <c r="L4870" s="34"/>
      <c r="M4870" s="34"/>
    </row>
    <row r="4871" spans="9:13" s="33" customFormat="1" ht="11.25" x14ac:dyDescent="0.15">
      <c r="I4871" s="34"/>
      <c r="J4871" s="34"/>
      <c r="K4871" s="35"/>
      <c r="L4871" s="34"/>
      <c r="M4871" s="34"/>
    </row>
    <row r="4872" spans="9:13" s="33" customFormat="1" ht="11.25" x14ac:dyDescent="0.15">
      <c r="I4872" s="34"/>
      <c r="J4872" s="34"/>
      <c r="K4872" s="35"/>
      <c r="L4872" s="34"/>
      <c r="M4872" s="34"/>
    </row>
    <row r="4873" spans="9:13" s="33" customFormat="1" ht="11.25" x14ac:dyDescent="0.15">
      <c r="I4873" s="34"/>
      <c r="J4873" s="34"/>
      <c r="K4873" s="35"/>
      <c r="L4873" s="34"/>
      <c r="M4873" s="34"/>
    </row>
    <row r="4874" spans="9:13" s="33" customFormat="1" ht="11.25" x14ac:dyDescent="0.15">
      <c r="I4874" s="34"/>
      <c r="J4874" s="34"/>
      <c r="K4874" s="35"/>
      <c r="L4874" s="34"/>
      <c r="M4874" s="34"/>
    </row>
    <row r="4875" spans="9:13" s="33" customFormat="1" ht="11.25" x14ac:dyDescent="0.15">
      <c r="I4875" s="34"/>
      <c r="J4875" s="34"/>
      <c r="K4875" s="35"/>
      <c r="L4875" s="34"/>
      <c r="M4875" s="34"/>
    </row>
    <row r="4876" spans="9:13" s="33" customFormat="1" ht="11.25" x14ac:dyDescent="0.15">
      <c r="I4876" s="34"/>
      <c r="J4876" s="34"/>
      <c r="K4876" s="35"/>
      <c r="L4876" s="34"/>
      <c r="M4876" s="34"/>
    </row>
    <row r="4877" spans="9:13" s="33" customFormat="1" ht="11.25" x14ac:dyDescent="0.15">
      <c r="I4877" s="34"/>
      <c r="J4877" s="34"/>
      <c r="K4877" s="35"/>
      <c r="L4877" s="34"/>
      <c r="M4877" s="34"/>
    </row>
    <row r="4878" spans="9:13" s="33" customFormat="1" ht="11.25" x14ac:dyDescent="0.15">
      <c r="I4878" s="34"/>
      <c r="J4878" s="34"/>
      <c r="K4878" s="35"/>
      <c r="L4878" s="34"/>
      <c r="M4878" s="34"/>
    </row>
    <row r="4879" spans="9:13" s="33" customFormat="1" ht="11.25" x14ac:dyDescent="0.15">
      <c r="I4879" s="34"/>
      <c r="J4879" s="34"/>
      <c r="K4879" s="35"/>
      <c r="L4879" s="34"/>
      <c r="M4879" s="34"/>
    </row>
    <row r="4880" spans="9:13" s="33" customFormat="1" ht="11.25" x14ac:dyDescent="0.15">
      <c r="I4880" s="34"/>
      <c r="J4880" s="34"/>
      <c r="K4880" s="35"/>
      <c r="L4880" s="34"/>
      <c r="M4880" s="34"/>
    </row>
    <row r="4881" spans="9:13" s="33" customFormat="1" ht="11.25" x14ac:dyDescent="0.15">
      <c r="I4881" s="34"/>
      <c r="J4881" s="34"/>
      <c r="K4881" s="35"/>
      <c r="L4881" s="34"/>
      <c r="M4881" s="34"/>
    </row>
    <row r="4882" spans="9:13" s="33" customFormat="1" ht="11.25" x14ac:dyDescent="0.15">
      <c r="I4882" s="34"/>
      <c r="J4882" s="34"/>
      <c r="K4882" s="35"/>
      <c r="L4882" s="34"/>
      <c r="M4882" s="34"/>
    </row>
    <row r="4883" spans="9:13" s="33" customFormat="1" ht="11.25" x14ac:dyDescent="0.15">
      <c r="I4883" s="34"/>
      <c r="J4883" s="34"/>
      <c r="K4883" s="35"/>
      <c r="L4883" s="34"/>
      <c r="M4883" s="34"/>
    </row>
    <row r="4884" spans="9:13" s="33" customFormat="1" ht="11.25" x14ac:dyDescent="0.15">
      <c r="I4884" s="34"/>
      <c r="J4884" s="34"/>
      <c r="K4884" s="35"/>
      <c r="L4884" s="34"/>
      <c r="M4884" s="34"/>
    </row>
    <row r="4885" spans="9:13" s="33" customFormat="1" ht="11.25" x14ac:dyDescent="0.15">
      <c r="I4885" s="34"/>
      <c r="J4885" s="34"/>
      <c r="K4885" s="35"/>
      <c r="L4885" s="34"/>
      <c r="M4885" s="34"/>
    </row>
    <row r="4886" spans="9:13" s="33" customFormat="1" ht="11.25" x14ac:dyDescent="0.15">
      <c r="I4886" s="34"/>
      <c r="J4886" s="34"/>
      <c r="K4886" s="35"/>
      <c r="L4886" s="34"/>
      <c r="M4886" s="34"/>
    </row>
    <row r="4887" spans="9:13" s="33" customFormat="1" ht="11.25" x14ac:dyDescent="0.15">
      <c r="I4887" s="34"/>
      <c r="J4887" s="34"/>
      <c r="K4887" s="35"/>
      <c r="L4887" s="34"/>
      <c r="M4887" s="34"/>
    </row>
    <row r="4888" spans="9:13" s="33" customFormat="1" ht="11.25" x14ac:dyDescent="0.15">
      <c r="I4888" s="34"/>
      <c r="J4888" s="34"/>
      <c r="K4888" s="35"/>
      <c r="L4888" s="34"/>
      <c r="M4888" s="34"/>
    </row>
    <row r="4889" spans="9:13" s="33" customFormat="1" ht="11.25" x14ac:dyDescent="0.15">
      <c r="I4889" s="34"/>
      <c r="J4889" s="34"/>
      <c r="K4889" s="35"/>
      <c r="L4889" s="34"/>
      <c r="M4889" s="34"/>
    </row>
    <row r="4890" spans="9:13" s="33" customFormat="1" ht="11.25" x14ac:dyDescent="0.15">
      <c r="I4890" s="34"/>
      <c r="J4890" s="34"/>
      <c r="K4890" s="35"/>
      <c r="L4890" s="34"/>
      <c r="M4890" s="34"/>
    </row>
    <row r="4891" spans="9:13" s="33" customFormat="1" ht="11.25" x14ac:dyDescent="0.15">
      <c r="I4891" s="34"/>
      <c r="J4891" s="34"/>
      <c r="K4891" s="35"/>
      <c r="L4891" s="34"/>
      <c r="M4891" s="34"/>
    </row>
    <row r="4892" spans="9:13" s="33" customFormat="1" ht="11.25" x14ac:dyDescent="0.15">
      <c r="I4892" s="34"/>
      <c r="J4892" s="34"/>
      <c r="K4892" s="35"/>
      <c r="L4892" s="34"/>
      <c r="M4892" s="34"/>
    </row>
    <row r="4893" spans="9:13" s="33" customFormat="1" ht="11.25" x14ac:dyDescent="0.15">
      <c r="I4893" s="34"/>
      <c r="J4893" s="34"/>
      <c r="K4893" s="35"/>
      <c r="L4893" s="34"/>
      <c r="M4893" s="34"/>
    </row>
    <row r="4894" spans="9:13" s="33" customFormat="1" ht="11.25" x14ac:dyDescent="0.15">
      <c r="I4894" s="34"/>
      <c r="J4894" s="34"/>
      <c r="K4894" s="35"/>
      <c r="L4894" s="34"/>
      <c r="M4894" s="34"/>
    </row>
    <row r="4895" spans="9:13" s="33" customFormat="1" ht="11.25" x14ac:dyDescent="0.15">
      <c r="I4895" s="34"/>
      <c r="J4895" s="34"/>
      <c r="K4895" s="35"/>
      <c r="L4895" s="34"/>
      <c r="M4895" s="34"/>
    </row>
    <row r="4896" spans="9:13" s="33" customFormat="1" ht="11.25" x14ac:dyDescent="0.15">
      <c r="I4896" s="34"/>
      <c r="J4896" s="34"/>
      <c r="K4896" s="35"/>
      <c r="L4896" s="34"/>
      <c r="M4896" s="34"/>
    </row>
    <row r="4897" spans="9:13" s="33" customFormat="1" ht="11.25" x14ac:dyDescent="0.15">
      <c r="I4897" s="34"/>
      <c r="J4897" s="34"/>
      <c r="K4897" s="35"/>
      <c r="L4897" s="34"/>
      <c r="M4897" s="34"/>
    </row>
    <row r="4898" spans="9:13" s="33" customFormat="1" ht="11.25" x14ac:dyDescent="0.15">
      <c r="I4898" s="34"/>
      <c r="J4898" s="34"/>
      <c r="K4898" s="35"/>
      <c r="L4898" s="34"/>
      <c r="M4898" s="34"/>
    </row>
    <row r="4899" spans="9:13" s="33" customFormat="1" ht="11.25" x14ac:dyDescent="0.15">
      <c r="I4899" s="34"/>
      <c r="J4899" s="34"/>
      <c r="K4899" s="35"/>
      <c r="L4899" s="34"/>
      <c r="M4899" s="34"/>
    </row>
    <row r="4900" spans="9:13" s="33" customFormat="1" ht="11.25" x14ac:dyDescent="0.15">
      <c r="I4900" s="34"/>
      <c r="J4900" s="34"/>
      <c r="K4900" s="35"/>
      <c r="L4900" s="34"/>
      <c r="M4900" s="34"/>
    </row>
    <row r="4901" spans="9:13" s="33" customFormat="1" ht="11.25" x14ac:dyDescent="0.15">
      <c r="I4901" s="34"/>
      <c r="J4901" s="34"/>
      <c r="K4901" s="35"/>
      <c r="L4901" s="34"/>
      <c r="M4901" s="34"/>
    </row>
    <row r="4902" spans="9:13" s="33" customFormat="1" ht="11.25" x14ac:dyDescent="0.15">
      <c r="I4902" s="34"/>
      <c r="J4902" s="34"/>
      <c r="K4902" s="35"/>
      <c r="L4902" s="34"/>
      <c r="M4902" s="34"/>
    </row>
    <row r="4903" spans="9:13" s="33" customFormat="1" ht="11.25" x14ac:dyDescent="0.15">
      <c r="I4903" s="34"/>
      <c r="J4903" s="34"/>
      <c r="K4903" s="35"/>
      <c r="L4903" s="34"/>
      <c r="M4903" s="34"/>
    </row>
    <row r="4904" spans="9:13" s="33" customFormat="1" ht="11.25" x14ac:dyDescent="0.15">
      <c r="I4904" s="34"/>
      <c r="J4904" s="34"/>
      <c r="K4904" s="35"/>
      <c r="L4904" s="34"/>
      <c r="M4904" s="34"/>
    </row>
    <row r="4905" spans="9:13" s="33" customFormat="1" ht="11.25" x14ac:dyDescent="0.15">
      <c r="I4905" s="34"/>
      <c r="J4905" s="34"/>
      <c r="K4905" s="35"/>
      <c r="L4905" s="34"/>
      <c r="M4905" s="34"/>
    </row>
    <row r="4906" spans="9:13" s="33" customFormat="1" ht="11.25" x14ac:dyDescent="0.15">
      <c r="I4906" s="34"/>
      <c r="J4906" s="34"/>
      <c r="K4906" s="35"/>
      <c r="L4906" s="34"/>
      <c r="M4906" s="34"/>
    </row>
    <row r="4907" spans="9:13" s="33" customFormat="1" ht="11.25" x14ac:dyDescent="0.15">
      <c r="I4907" s="34"/>
      <c r="J4907" s="34"/>
      <c r="K4907" s="35"/>
      <c r="L4907" s="34"/>
      <c r="M4907" s="34"/>
    </row>
    <row r="4908" spans="9:13" s="33" customFormat="1" ht="11.25" x14ac:dyDescent="0.15">
      <c r="I4908" s="34"/>
      <c r="J4908" s="34"/>
      <c r="K4908" s="35"/>
      <c r="L4908" s="34"/>
      <c r="M4908" s="34"/>
    </row>
    <row r="4909" spans="9:13" s="33" customFormat="1" ht="11.25" x14ac:dyDescent="0.15">
      <c r="I4909" s="34"/>
      <c r="J4909" s="34"/>
      <c r="K4909" s="35"/>
      <c r="L4909" s="34"/>
      <c r="M4909" s="34"/>
    </row>
    <row r="4910" spans="9:13" s="33" customFormat="1" ht="11.25" x14ac:dyDescent="0.15">
      <c r="I4910" s="34"/>
      <c r="J4910" s="34"/>
      <c r="K4910" s="35"/>
      <c r="L4910" s="34"/>
      <c r="M4910" s="34"/>
    </row>
    <row r="4911" spans="9:13" s="33" customFormat="1" ht="11.25" x14ac:dyDescent="0.15">
      <c r="I4911" s="34"/>
      <c r="J4911" s="34"/>
      <c r="K4911" s="35"/>
      <c r="L4911" s="34"/>
      <c r="M4911" s="34"/>
    </row>
    <row r="4912" spans="9:13" s="33" customFormat="1" ht="11.25" x14ac:dyDescent="0.15">
      <c r="I4912" s="34"/>
      <c r="J4912" s="34"/>
      <c r="K4912" s="35"/>
      <c r="L4912" s="34"/>
      <c r="M4912" s="34"/>
    </row>
    <row r="4913" spans="9:13" s="33" customFormat="1" ht="11.25" x14ac:dyDescent="0.15">
      <c r="I4913" s="34"/>
      <c r="J4913" s="34"/>
      <c r="K4913" s="35"/>
      <c r="L4913" s="34"/>
      <c r="M4913" s="34"/>
    </row>
    <row r="4914" spans="9:13" s="33" customFormat="1" ht="11.25" x14ac:dyDescent="0.15">
      <c r="I4914" s="34"/>
      <c r="J4914" s="34"/>
      <c r="K4914" s="35"/>
      <c r="L4914" s="34"/>
      <c r="M4914" s="34"/>
    </row>
    <row r="4915" spans="9:13" s="33" customFormat="1" ht="11.25" x14ac:dyDescent="0.15">
      <c r="I4915" s="34"/>
      <c r="J4915" s="34"/>
      <c r="K4915" s="35"/>
      <c r="L4915" s="34"/>
      <c r="M4915" s="34"/>
    </row>
    <row r="4916" spans="9:13" s="33" customFormat="1" ht="11.25" x14ac:dyDescent="0.15">
      <c r="I4916" s="34"/>
      <c r="J4916" s="34"/>
      <c r="K4916" s="35"/>
      <c r="L4916" s="34"/>
      <c r="M4916" s="34"/>
    </row>
    <row r="4917" spans="9:13" s="33" customFormat="1" ht="11.25" x14ac:dyDescent="0.15">
      <c r="I4917" s="34"/>
      <c r="J4917" s="34"/>
      <c r="K4917" s="35"/>
      <c r="L4917" s="34"/>
      <c r="M4917" s="34"/>
    </row>
    <row r="4918" spans="9:13" s="33" customFormat="1" ht="11.25" x14ac:dyDescent="0.15">
      <c r="I4918" s="34"/>
      <c r="J4918" s="34"/>
      <c r="K4918" s="35"/>
      <c r="L4918" s="34"/>
      <c r="M4918" s="34"/>
    </row>
    <row r="4919" spans="9:13" s="33" customFormat="1" ht="11.25" x14ac:dyDescent="0.15">
      <c r="I4919" s="34"/>
      <c r="J4919" s="34"/>
      <c r="K4919" s="35"/>
      <c r="L4919" s="34"/>
      <c r="M4919" s="34"/>
    </row>
    <row r="4920" spans="9:13" s="33" customFormat="1" ht="11.25" x14ac:dyDescent="0.15">
      <c r="I4920" s="34"/>
      <c r="J4920" s="34"/>
      <c r="K4920" s="35"/>
      <c r="L4920" s="34"/>
      <c r="M4920" s="34"/>
    </row>
    <row r="4921" spans="9:13" s="33" customFormat="1" ht="11.25" x14ac:dyDescent="0.15">
      <c r="I4921" s="34"/>
      <c r="J4921" s="34"/>
      <c r="K4921" s="35"/>
      <c r="L4921" s="34"/>
      <c r="M4921" s="34"/>
    </row>
    <row r="4922" spans="9:13" s="33" customFormat="1" ht="11.25" x14ac:dyDescent="0.15">
      <c r="I4922" s="34"/>
      <c r="J4922" s="34"/>
      <c r="K4922" s="35"/>
      <c r="L4922" s="34"/>
      <c r="M4922" s="34"/>
    </row>
    <row r="4923" spans="9:13" s="33" customFormat="1" ht="11.25" x14ac:dyDescent="0.15">
      <c r="I4923" s="34"/>
      <c r="J4923" s="34"/>
      <c r="K4923" s="35"/>
      <c r="L4923" s="34"/>
      <c r="M4923" s="34"/>
    </row>
    <row r="4924" spans="9:13" s="33" customFormat="1" ht="11.25" x14ac:dyDescent="0.15">
      <c r="I4924" s="34"/>
      <c r="J4924" s="34"/>
      <c r="K4924" s="35"/>
      <c r="L4924" s="34"/>
      <c r="M4924" s="34"/>
    </row>
    <row r="4925" spans="9:13" s="33" customFormat="1" ht="11.25" x14ac:dyDescent="0.15">
      <c r="I4925" s="34"/>
      <c r="J4925" s="34"/>
      <c r="K4925" s="35"/>
      <c r="L4925" s="34"/>
      <c r="M4925" s="34"/>
    </row>
    <row r="4926" spans="9:13" s="33" customFormat="1" ht="11.25" x14ac:dyDescent="0.15">
      <c r="I4926" s="34"/>
      <c r="J4926" s="34"/>
      <c r="K4926" s="35"/>
      <c r="L4926" s="34"/>
      <c r="M4926" s="34"/>
    </row>
    <row r="4927" spans="9:13" s="33" customFormat="1" ht="11.25" x14ac:dyDescent="0.15">
      <c r="I4927" s="34"/>
      <c r="J4927" s="34"/>
      <c r="K4927" s="35"/>
      <c r="L4927" s="34"/>
      <c r="M4927" s="34"/>
    </row>
    <row r="4928" spans="9:13" s="33" customFormat="1" ht="11.25" x14ac:dyDescent="0.15">
      <c r="I4928" s="34"/>
      <c r="J4928" s="34"/>
      <c r="K4928" s="35"/>
      <c r="L4928" s="34"/>
      <c r="M4928" s="34"/>
    </row>
    <row r="4929" spans="9:13" s="33" customFormat="1" ht="11.25" x14ac:dyDescent="0.15">
      <c r="I4929" s="34"/>
      <c r="J4929" s="34"/>
      <c r="K4929" s="35"/>
      <c r="L4929" s="34"/>
      <c r="M4929" s="34"/>
    </row>
    <row r="4930" spans="9:13" s="33" customFormat="1" ht="11.25" x14ac:dyDescent="0.15">
      <c r="I4930" s="34"/>
      <c r="J4930" s="34"/>
      <c r="K4930" s="35"/>
      <c r="L4930" s="34"/>
      <c r="M4930" s="34"/>
    </row>
    <row r="4931" spans="9:13" s="33" customFormat="1" ht="11.25" x14ac:dyDescent="0.15">
      <c r="I4931" s="34"/>
      <c r="J4931" s="34"/>
      <c r="K4931" s="35"/>
      <c r="L4931" s="34"/>
      <c r="M4931" s="34"/>
    </row>
    <row r="4932" spans="9:13" s="33" customFormat="1" ht="11.25" x14ac:dyDescent="0.15">
      <c r="I4932" s="34"/>
      <c r="J4932" s="34"/>
      <c r="K4932" s="35"/>
      <c r="L4932" s="34"/>
      <c r="M4932" s="34"/>
    </row>
    <row r="4933" spans="9:13" s="33" customFormat="1" ht="11.25" x14ac:dyDescent="0.15">
      <c r="I4933" s="34"/>
      <c r="J4933" s="34"/>
      <c r="K4933" s="35"/>
      <c r="L4933" s="34"/>
      <c r="M4933" s="34"/>
    </row>
    <row r="4934" spans="9:13" s="33" customFormat="1" ht="11.25" x14ac:dyDescent="0.15">
      <c r="I4934" s="34"/>
      <c r="J4934" s="34"/>
      <c r="K4934" s="35"/>
      <c r="L4934" s="34"/>
      <c r="M4934" s="34"/>
    </row>
    <row r="4935" spans="9:13" s="33" customFormat="1" ht="11.25" x14ac:dyDescent="0.15">
      <c r="I4935" s="34"/>
      <c r="J4935" s="34"/>
      <c r="K4935" s="35"/>
      <c r="L4935" s="34"/>
      <c r="M4935" s="34"/>
    </row>
    <row r="4936" spans="9:13" s="33" customFormat="1" ht="11.25" x14ac:dyDescent="0.15">
      <c r="I4936" s="34"/>
      <c r="J4936" s="34"/>
      <c r="K4936" s="35"/>
      <c r="L4936" s="34"/>
      <c r="M4936" s="34"/>
    </row>
    <row r="4937" spans="9:13" s="33" customFormat="1" ht="11.25" x14ac:dyDescent="0.15">
      <c r="I4937" s="34"/>
      <c r="J4937" s="34"/>
      <c r="K4937" s="35"/>
      <c r="L4937" s="34"/>
      <c r="M4937" s="34"/>
    </row>
    <row r="4938" spans="9:13" s="33" customFormat="1" ht="11.25" x14ac:dyDescent="0.15">
      <c r="I4938" s="34"/>
      <c r="J4938" s="34"/>
      <c r="K4938" s="35"/>
      <c r="L4938" s="34"/>
      <c r="M4938" s="34"/>
    </row>
    <row r="4939" spans="9:13" s="33" customFormat="1" ht="11.25" x14ac:dyDescent="0.15">
      <c r="I4939" s="34"/>
      <c r="J4939" s="34"/>
      <c r="K4939" s="35"/>
      <c r="L4939" s="34"/>
      <c r="M4939" s="34"/>
    </row>
    <row r="4940" spans="9:13" s="33" customFormat="1" ht="11.25" x14ac:dyDescent="0.15">
      <c r="I4940" s="34"/>
      <c r="J4940" s="34"/>
      <c r="K4940" s="35"/>
      <c r="L4940" s="34"/>
      <c r="M4940" s="34"/>
    </row>
    <row r="4941" spans="9:13" s="33" customFormat="1" ht="11.25" x14ac:dyDescent="0.15">
      <c r="I4941" s="34"/>
      <c r="J4941" s="34"/>
      <c r="K4941" s="35"/>
      <c r="L4941" s="34"/>
      <c r="M4941" s="34"/>
    </row>
    <row r="4942" spans="9:13" s="33" customFormat="1" ht="11.25" x14ac:dyDescent="0.15">
      <c r="I4942" s="34"/>
      <c r="J4942" s="34"/>
      <c r="K4942" s="35"/>
      <c r="L4942" s="34"/>
      <c r="M4942" s="34"/>
    </row>
    <row r="4943" spans="9:13" s="33" customFormat="1" ht="11.25" x14ac:dyDescent="0.15">
      <c r="I4943" s="34"/>
      <c r="J4943" s="34"/>
      <c r="K4943" s="35"/>
      <c r="L4943" s="34"/>
      <c r="M4943" s="34"/>
    </row>
    <row r="4944" spans="9:13" s="33" customFormat="1" ht="11.25" x14ac:dyDescent="0.15">
      <c r="I4944" s="34"/>
      <c r="J4944" s="34"/>
      <c r="K4944" s="35"/>
      <c r="L4944" s="34"/>
      <c r="M4944" s="34"/>
    </row>
    <row r="4945" spans="9:13" s="33" customFormat="1" ht="11.25" x14ac:dyDescent="0.15">
      <c r="I4945" s="34"/>
      <c r="J4945" s="34"/>
      <c r="K4945" s="35"/>
      <c r="L4945" s="34"/>
      <c r="M4945" s="34"/>
    </row>
    <row r="4946" spans="9:13" s="33" customFormat="1" ht="11.25" x14ac:dyDescent="0.15">
      <c r="I4946" s="34"/>
      <c r="J4946" s="34"/>
      <c r="K4946" s="35"/>
      <c r="L4946" s="34"/>
      <c r="M4946" s="34"/>
    </row>
    <row r="4947" spans="9:13" s="33" customFormat="1" ht="11.25" x14ac:dyDescent="0.15">
      <c r="I4947" s="34"/>
      <c r="J4947" s="34"/>
      <c r="K4947" s="35"/>
      <c r="L4947" s="34"/>
      <c r="M4947" s="34"/>
    </row>
    <row r="4948" spans="9:13" s="33" customFormat="1" ht="11.25" x14ac:dyDescent="0.15">
      <c r="I4948" s="34"/>
      <c r="J4948" s="34"/>
      <c r="K4948" s="35"/>
      <c r="L4948" s="34"/>
      <c r="M4948" s="34"/>
    </row>
    <row r="4949" spans="9:13" s="33" customFormat="1" ht="11.25" x14ac:dyDescent="0.15">
      <c r="I4949" s="34"/>
      <c r="J4949" s="34"/>
      <c r="K4949" s="35"/>
      <c r="L4949" s="34"/>
      <c r="M4949" s="34"/>
    </row>
    <row r="4950" spans="9:13" s="33" customFormat="1" ht="11.25" x14ac:dyDescent="0.15">
      <c r="I4950" s="34"/>
      <c r="J4950" s="34"/>
      <c r="K4950" s="35"/>
      <c r="L4950" s="34"/>
      <c r="M4950" s="34"/>
    </row>
    <row r="4951" spans="9:13" s="33" customFormat="1" ht="11.25" x14ac:dyDescent="0.15">
      <c r="I4951" s="34"/>
      <c r="J4951" s="34"/>
      <c r="K4951" s="35"/>
      <c r="L4951" s="34"/>
      <c r="M4951" s="34"/>
    </row>
    <row r="4952" spans="9:13" s="33" customFormat="1" ht="11.25" x14ac:dyDescent="0.15">
      <c r="I4952" s="34"/>
      <c r="J4952" s="34"/>
      <c r="K4952" s="35"/>
      <c r="L4952" s="34"/>
      <c r="M4952" s="34"/>
    </row>
    <row r="4953" spans="9:13" s="33" customFormat="1" ht="11.25" x14ac:dyDescent="0.15">
      <c r="I4953" s="34"/>
      <c r="J4953" s="34"/>
      <c r="K4953" s="35"/>
      <c r="L4953" s="34"/>
      <c r="M4953" s="34"/>
    </row>
    <row r="4954" spans="9:13" s="33" customFormat="1" ht="11.25" x14ac:dyDescent="0.15">
      <c r="I4954" s="34"/>
      <c r="J4954" s="34"/>
      <c r="K4954" s="35"/>
      <c r="L4954" s="34"/>
      <c r="M4954" s="34"/>
    </row>
    <row r="4955" spans="9:13" s="33" customFormat="1" ht="11.25" x14ac:dyDescent="0.15">
      <c r="I4955" s="34"/>
      <c r="J4955" s="34"/>
      <c r="K4955" s="35"/>
      <c r="L4955" s="34"/>
      <c r="M4955" s="34"/>
    </row>
    <row r="4956" spans="9:13" s="33" customFormat="1" ht="11.25" x14ac:dyDescent="0.15">
      <c r="I4956" s="34"/>
      <c r="J4956" s="34"/>
      <c r="K4956" s="35"/>
      <c r="L4956" s="34"/>
      <c r="M4956" s="34"/>
    </row>
    <row r="4957" spans="9:13" s="33" customFormat="1" ht="11.25" x14ac:dyDescent="0.15">
      <c r="I4957" s="34"/>
      <c r="J4957" s="34"/>
      <c r="K4957" s="35"/>
      <c r="L4957" s="34"/>
      <c r="M4957" s="34"/>
    </row>
    <row r="4958" spans="9:13" s="33" customFormat="1" ht="11.25" x14ac:dyDescent="0.15">
      <c r="I4958" s="34"/>
      <c r="J4958" s="34"/>
      <c r="K4958" s="35"/>
      <c r="L4958" s="34"/>
      <c r="M4958" s="34"/>
    </row>
    <row r="4959" spans="9:13" s="33" customFormat="1" ht="11.25" x14ac:dyDescent="0.15">
      <c r="I4959" s="34"/>
      <c r="J4959" s="34"/>
      <c r="K4959" s="35"/>
      <c r="L4959" s="34"/>
      <c r="M4959" s="34"/>
    </row>
    <row r="4960" spans="9:13" s="33" customFormat="1" ht="11.25" x14ac:dyDescent="0.15">
      <c r="I4960" s="34"/>
      <c r="J4960" s="34"/>
      <c r="K4960" s="35"/>
      <c r="L4960" s="34"/>
      <c r="M4960" s="34"/>
    </row>
    <row r="4961" spans="9:13" s="33" customFormat="1" ht="11.25" x14ac:dyDescent="0.15">
      <c r="I4961" s="34"/>
      <c r="J4961" s="34"/>
      <c r="K4961" s="35"/>
      <c r="L4961" s="34"/>
      <c r="M4961" s="34"/>
    </row>
    <row r="4962" spans="9:13" s="33" customFormat="1" ht="11.25" x14ac:dyDescent="0.15">
      <c r="I4962" s="34"/>
      <c r="J4962" s="34"/>
      <c r="K4962" s="35"/>
      <c r="L4962" s="34"/>
      <c r="M4962" s="34"/>
    </row>
    <row r="4963" spans="9:13" s="33" customFormat="1" ht="11.25" x14ac:dyDescent="0.15">
      <c r="I4963" s="34"/>
      <c r="J4963" s="34"/>
      <c r="K4963" s="35"/>
      <c r="L4963" s="34"/>
      <c r="M4963" s="34"/>
    </row>
    <row r="4964" spans="9:13" s="33" customFormat="1" ht="11.25" x14ac:dyDescent="0.15">
      <c r="I4964" s="34"/>
      <c r="J4964" s="34"/>
      <c r="K4964" s="35"/>
      <c r="L4964" s="34"/>
      <c r="M4964" s="34"/>
    </row>
    <row r="4965" spans="9:13" s="33" customFormat="1" ht="11.25" x14ac:dyDescent="0.15">
      <c r="I4965" s="34"/>
      <c r="J4965" s="34"/>
      <c r="K4965" s="35"/>
      <c r="L4965" s="34"/>
      <c r="M4965" s="34"/>
    </row>
    <row r="4966" spans="9:13" s="33" customFormat="1" ht="11.25" x14ac:dyDescent="0.15">
      <c r="I4966" s="34"/>
      <c r="J4966" s="34"/>
      <c r="K4966" s="35"/>
      <c r="L4966" s="34"/>
      <c r="M4966" s="34"/>
    </row>
    <row r="4967" spans="9:13" s="33" customFormat="1" ht="11.25" x14ac:dyDescent="0.15">
      <c r="I4967" s="34"/>
      <c r="J4967" s="34"/>
      <c r="K4967" s="35"/>
      <c r="L4967" s="34"/>
      <c r="M4967" s="34"/>
    </row>
    <row r="4968" spans="9:13" s="33" customFormat="1" ht="11.25" x14ac:dyDescent="0.15">
      <c r="I4968" s="34"/>
      <c r="J4968" s="34"/>
      <c r="K4968" s="35"/>
      <c r="L4968" s="34"/>
      <c r="M4968" s="34"/>
    </row>
    <row r="4969" spans="9:13" s="33" customFormat="1" ht="11.25" x14ac:dyDescent="0.15">
      <c r="I4969" s="34"/>
      <c r="J4969" s="34"/>
      <c r="K4969" s="35"/>
      <c r="L4969" s="34"/>
      <c r="M4969" s="34"/>
    </row>
    <row r="4970" spans="9:13" s="33" customFormat="1" ht="11.25" x14ac:dyDescent="0.15">
      <c r="I4970" s="34"/>
      <c r="J4970" s="34"/>
      <c r="K4970" s="35"/>
      <c r="L4970" s="34"/>
      <c r="M4970" s="34"/>
    </row>
    <row r="4971" spans="9:13" s="33" customFormat="1" ht="11.25" x14ac:dyDescent="0.15">
      <c r="I4971" s="34"/>
      <c r="J4971" s="34"/>
      <c r="K4971" s="35"/>
      <c r="L4971" s="34"/>
      <c r="M4971" s="34"/>
    </row>
    <row r="4972" spans="9:13" s="33" customFormat="1" ht="11.25" x14ac:dyDescent="0.15">
      <c r="I4972" s="34"/>
      <c r="J4972" s="34"/>
      <c r="K4972" s="35"/>
      <c r="L4972" s="34"/>
      <c r="M4972" s="34"/>
    </row>
    <row r="4973" spans="9:13" s="33" customFormat="1" ht="11.25" x14ac:dyDescent="0.15">
      <c r="I4973" s="34"/>
      <c r="J4973" s="34"/>
      <c r="K4973" s="35"/>
      <c r="L4973" s="34"/>
      <c r="M4973" s="34"/>
    </row>
    <row r="4974" spans="9:13" s="33" customFormat="1" ht="11.25" x14ac:dyDescent="0.15">
      <c r="I4974" s="34"/>
      <c r="J4974" s="34"/>
      <c r="K4974" s="35"/>
      <c r="L4974" s="34"/>
      <c r="M4974" s="34"/>
    </row>
    <row r="4975" spans="9:13" s="33" customFormat="1" ht="11.25" x14ac:dyDescent="0.15">
      <c r="I4975" s="34"/>
      <c r="J4975" s="34"/>
      <c r="K4975" s="35"/>
      <c r="L4975" s="34"/>
      <c r="M4975" s="34"/>
    </row>
    <row r="4976" spans="9:13" s="33" customFormat="1" ht="11.25" x14ac:dyDescent="0.15">
      <c r="I4976" s="34"/>
      <c r="J4976" s="34"/>
      <c r="K4976" s="35"/>
      <c r="L4976" s="34"/>
      <c r="M4976" s="34"/>
    </row>
    <row r="4977" spans="9:13" s="33" customFormat="1" ht="11.25" x14ac:dyDescent="0.15">
      <c r="I4977" s="34"/>
      <c r="J4977" s="34"/>
      <c r="K4977" s="35"/>
      <c r="L4977" s="34"/>
      <c r="M4977" s="34"/>
    </row>
    <row r="4978" spans="9:13" s="33" customFormat="1" ht="11.25" x14ac:dyDescent="0.15">
      <c r="I4978" s="34"/>
      <c r="J4978" s="34"/>
      <c r="K4978" s="35"/>
      <c r="L4978" s="34"/>
      <c r="M4978" s="34"/>
    </row>
    <row r="4979" spans="9:13" s="33" customFormat="1" ht="11.25" x14ac:dyDescent="0.15">
      <c r="I4979" s="34"/>
      <c r="J4979" s="34"/>
      <c r="K4979" s="35"/>
      <c r="L4979" s="34"/>
      <c r="M4979" s="34"/>
    </row>
    <row r="4980" spans="9:13" s="33" customFormat="1" ht="11.25" x14ac:dyDescent="0.15">
      <c r="I4980" s="34"/>
      <c r="J4980" s="34"/>
      <c r="K4980" s="35"/>
      <c r="L4980" s="34"/>
      <c r="M4980" s="34"/>
    </row>
    <row r="4981" spans="9:13" s="33" customFormat="1" ht="11.25" x14ac:dyDescent="0.15">
      <c r="I4981" s="34"/>
      <c r="J4981" s="34"/>
      <c r="K4981" s="35"/>
      <c r="L4981" s="34"/>
      <c r="M4981" s="34"/>
    </row>
    <row r="4982" spans="9:13" s="33" customFormat="1" ht="11.25" x14ac:dyDescent="0.15">
      <c r="I4982" s="34"/>
      <c r="J4982" s="34"/>
      <c r="K4982" s="35"/>
      <c r="L4982" s="34"/>
      <c r="M4982" s="34"/>
    </row>
    <row r="4983" spans="9:13" s="33" customFormat="1" ht="11.25" x14ac:dyDescent="0.15">
      <c r="I4983" s="34"/>
      <c r="J4983" s="34"/>
      <c r="K4983" s="35"/>
      <c r="L4983" s="34"/>
      <c r="M4983" s="34"/>
    </row>
    <row r="4984" spans="9:13" s="33" customFormat="1" ht="11.25" x14ac:dyDescent="0.15">
      <c r="I4984" s="34"/>
      <c r="J4984" s="34"/>
      <c r="K4984" s="35"/>
      <c r="L4984" s="34"/>
      <c r="M4984" s="34"/>
    </row>
    <row r="4985" spans="9:13" s="33" customFormat="1" ht="11.25" x14ac:dyDescent="0.15">
      <c r="I4985" s="34"/>
      <c r="J4985" s="34"/>
      <c r="K4985" s="35"/>
      <c r="L4985" s="34"/>
      <c r="M4985" s="34"/>
    </row>
    <row r="4986" spans="9:13" s="33" customFormat="1" ht="11.25" x14ac:dyDescent="0.15">
      <c r="I4986" s="34"/>
      <c r="J4986" s="34"/>
      <c r="K4986" s="35"/>
      <c r="L4986" s="34"/>
      <c r="M4986" s="34"/>
    </row>
    <row r="4987" spans="9:13" s="33" customFormat="1" ht="11.25" x14ac:dyDescent="0.15">
      <c r="I4987" s="34"/>
      <c r="J4987" s="34"/>
      <c r="K4987" s="35"/>
      <c r="L4987" s="34"/>
      <c r="M4987" s="34"/>
    </row>
    <row r="4988" spans="9:13" s="33" customFormat="1" ht="11.25" x14ac:dyDescent="0.15">
      <c r="I4988" s="34"/>
      <c r="J4988" s="34"/>
      <c r="K4988" s="35"/>
      <c r="L4988" s="34"/>
      <c r="M4988" s="34"/>
    </row>
    <row r="4989" spans="9:13" s="33" customFormat="1" ht="11.25" x14ac:dyDescent="0.15">
      <c r="I4989" s="34"/>
      <c r="J4989" s="34"/>
      <c r="K4989" s="35"/>
      <c r="L4989" s="34"/>
      <c r="M4989" s="34"/>
    </row>
    <row r="4990" spans="9:13" s="33" customFormat="1" ht="11.25" x14ac:dyDescent="0.15">
      <c r="I4990" s="34"/>
      <c r="J4990" s="34"/>
      <c r="K4990" s="35"/>
      <c r="L4990" s="34"/>
      <c r="M4990" s="34"/>
    </row>
    <row r="4991" spans="9:13" s="33" customFormat="1" ht="11.25" x14ac:dyDescent="0.15">
      <c r="I4991" s="34"/>
      <c r="J4991" s="34"/>
      <c r="K4991" s="35"/>
      <c r="L4991" s="34"/>
      <c r="M4991" s="34"/>
    </row>
    <row r="4992" spans="9:13" s="33" customFormat="1" ht="11.25" x14ac:dyDescent="0.15">
      <c r="I4992" s="34"/>
      <c r="J4992" s="34"/>
      <c r="K4992" s="35"/>
      <c r="L4992" s="34"/>
      <c r="M4992" s="34"/>
    </row>
    <row r="4993" spans="9:13" s="33" customFormat="1" ht="11.25" x14ac:dyDescent="0.15">
      <c r="I4993" s="34"/>
      <c r="J4993" s="34"/>
      <c r="K4993" s="35"/>
      <c r="L4993" s="34"/>
      <c r="M4993" s="34"/>
    </row>
    <row r="4994" spans="9:13" s="33" customFormat="1" ht="11.25" x14ac:dyDescent="0.15">
      <c r="I4994" s="34"/>
      <c r="J4994" s="34"/>
      <c r="K4994" s="35"/>
      <c r="L4994" s="34"/>
      <c r="M4994" s="34"/>
    </row>
    <row r="4995" spans="9:13" s="33" customFormat="1" ht="11.25" x14ac:dyDescent="0.15">
      <c r="I4995" s="34"/>
      <c r="J4995" s="34"/>
      <c r="K4995" s="35"/>
      <c r="L4995" s="34"/>
      <c r="M4995" s="34"/>
    </row>
    <row r="4996" spans="9:13" s="33" customFormat="1" ht="11.25" x14ac:dyDescent="0.15">
      <c r="I4996" s="34"/>
      <c r="J4996" s="34"/>
      <c r="K4996" s="35"/>
      <c r="L4996" s="34"/>
      <c r="M4996" s="34"/>
    </row>
    <row r="4997" spans="9:13" s="33" customFormat="1" ht="11.25" x14ac:dyDescent="0.15">
      <c r="I4997" s="34"/>
      <c r="J4997" s="34"/>
      <c r="K4997" s="35"/>
      <c r="L4997" s="34"/>
      <c r="M4997" s="34"/>
    </row>
    <row r="4998" spans="9:13" s="33" customFormat="1" ht="11.25" x14ac:dyDescent="0.15">
      <c r="I4998" s="34"/>
      <c r="J4998" s="34"/>
      <c r="K4998" s="35"/>
      <c r="L4998" s="34"/>
      <c r="M4998" s="34"/>
    </row>
    <row r="4999" spans="9:13" s="33" customFormat="1" ht="11.25" x14ac:dyDescent="0.15">
      <c r="I4999" s="34"/>
      <c r="J4999" s="34"/>
      <c r="K4999" s="35"/>
      <c r="L4999" s="34"/>
      <c r="M4999" s="34"/>
    </row>
    <row r="5000" spans="9:13" s="33" customFormat="1" ht="11.25" x14ac:dyDescent="0.15">
      <c r="I5000" s="34"/>
      <c r="J5000" s="34"/>
      <c r="K5000" s="35"/>
      <c r="L5000" s="34"/>
      <c r="M5000" s="34"/>
    </row>
    <row r="5001" spans="9:13" s="33" customFormat="1" ht="11.25" x14ac:dyDescent="0.15">
      <c r="I5001" s="34"/>
      <c r="J5001" s="34"/>
      <c r="K5001" s="35"/>
      <c r="L5001" s="34"/>
      <c r="M5001" s="34"/>
    </row>
    <row r="5002" spans="9:13" s="33" customFormat="1" ht="11.25" x14ac:dyDescent="0.15">
      <c r="I5002" s="34"/>
      <c r="J5002" s="34"/>
      <c r="K5002" s="35"/>
      <c r="L5002" s="34"/>
      <c r="M5002" s="34"/>
    </row>
    <row r="5003" spans="9:13" s="33" customFormat="1" ht="11.25" x14ac:dyDescent="0.15">
      <c r="I5003" s="34"/>
      <c r="J5003" s="34"/>
      <c r="K5003" s="35"/>
      <c r="L5003" s="34"/>
      <c r="M5003" s="34"/>
    </row>
    <row r="5004" spans="9:13" s="33" customFormat="1" ht="11.25" x14ac:dyDescent="0.15">
      <c r="I5004" s="34"/>
      <c r="J5004" s="34"/>
      <c r="K5004" s="35"/>
      <c r="L5004" s="34"/>
      <c r="M5004" s="34"/>
    </row>
    <row r="5005" spans="9:13" s="33" customFormat="1" ht="11.25" x14ac:dyDescent="0.15">
      <c r="I5005" s="34"/>
      <c r="J5005" s="34"/>
      <c r="K5005" s="35"/>
      <c r="L5005" s="34"/>
      <c r="M5005" s="34"/>
    </row>
    <row r="5006" spans="9:13" s="33" customFormat="1" ht="11.25" x14ac:dyDescent="0.15">
      <c r="I5006" s="34"/>
      <c r="J5006" s="34"/>
      <c r="K5006" s="35"/>
      <c r="L5006" s="34"/>
      <c r="M5006" s="34"/>
    </row>
    <row r="5007" spans="9:13" s="33" customFormat="1" ht="11.25" x14ac:dyDescent="0.15">
      <c r="I5007" s="34"/>
      <c r="J5007" s="34"/>
      <c r="K5007" s="35"/>
      <c r="L5007" s="34"/>
      <c r="M5007" s="34"/>
    </row>
    <row r="5008" spans="9:13" s="33" customFormat="1" ht="11.25" x14ac:dyDescent="0.15">
      <c r="I5008" s="34"/>
      <c r="J5008" s="34"/>
      <c r="K5008" s="35"/>
      <c r="L5008" s="34"/>
      <c r="M5008" s="34"/>
    </row>
    <row r="5009" spans="9:13" s="33" customFormat="1" ht="11.25" x14ac:dyDescent="0.15">
      <c r="I5009" s="34"/>
      <c r="J5009" s="34"/>
      <c r="K5009" s="35"/>
      <c r="L5009" s="34"/>
      <c r="M5009" s="34"/>
    </row>
    <row r="5010" spans="9:13" s="33" customFormat="1" ht="11.25" x14ac:dyDescent="0.15">
      <c r="I5010" s="34"/>
      <c r="J5010" s="34"/>
      <c r="K5010" s="35"/>
      <c r="L5010" s="34"/>
      <c r="M5010" s="34"/>
    </row>
    <row r="5011" spans="9:13" s="33" customFormat="1" ht="11.25" x14ac:dyDescent="0.15">
      <c r="I5011" s="34"/>
      <c r="J5011" s="34"/>
      <c r="K5011" s="35"/>
      <c r="L5011" s="34"/>
      <c r="M5011" s="34"/>
    </row>
    <row r="5012" spans="9:13" s="33" customFormat="1" ht="11.25" x14ac:dyDescent="0.15">
      <c r="I5012" s="34"/>
      <c r="J5012" s="34"/>
      <c r="K5012" s="35"/>
      <c r="L5012" s="34"/>
      <c r="M5012" s="34"/>
    </row>
    <row r="5013" spans="9:13" s="33" customFormat="1" ht="11.25" x14ac:dyDescent="0.15">
      <c r="I5013" s="34"/>
      <c r="J5013" s="34"/>
      <c r="K5013" s="35"/>
      <c r="L5013" s="34"/>
      <c r="M5013" s="34"/>
    </row>
    <row r="5014" spans="9:13" s="33" customFormat="1" ht="11.25" x14ac:dyDescent="0.15">
      <c r="I5014" s="34"/>
      <c r="J5014" s="34"/>
      <c r="K5014" s="35"/>
      <c r="L5014" s="34"/>
      <c r="M5014" s="34"/>
    </row>
    <row r="5015" spans="9:13" s="33" customFormat="1" ht="11.25" x14ac:dyDescent="0.15">
      <c r="I5015" s="34"/>
      <c r="J5015" s="34"/>
      <c r="K5015" s="35"/>
      <c r="L5015" s="34"/>
      <c r="M5015" s="34"/>
    </row>
    <row r="5016" spans="9:13" s="33" customFormat="1" ht="11.25" x14ac:dyDescent="0.15">
      <c r="I5016" s="34"/>
      <c r="J5016" s="34"/>
      <c r="K5016" s="35"/>
      <c r="L5016" s="34"/>
      <c r="M5016" s="34"/>
    </row>
    <row r="5017" spans="9:13" s="33" customFormat="1" ht="11.25" x14ac:dyDescent="0.15">
      <c r="I5017" s="34"/>
      <c r="J5017" s="34"/>
      <c r="K5017" s="35"/>
      <c r="L5017" s="34"/>
      <c r="M5017" s="34"/>
    </row>
    <row r="5018" spans="9:13" s="33" customFormat="1" ht="11.25" x14ac:dyDescent="0.15">
      <c r="I5018" s="34"/>
      <c r="J5018" s="34"/>
      <c r="K5018" s="35"/>
      <c r="L5018" s="34"/>
      <c r="M5018" s="34"/>
    </row>
    <row r="5019" spans="9:13" s="33" customFormat="1" ht="11.25" x14ac:dyDescent="0.15">
      <c r="I5019" s="34"/>
      <c r="J5019" s="34"/>
      <c r="K5019" s="35"/>
      <c r="L5019" s="34"/>
      <c r="M5019" s="34"/>
    </row>
    <row r="5020" spans="9:13" s="33" customFormat="1" ht="11.25" x14ac:dyDescent="0.15">
      <c r="I5020" s="34"/>
      <c r="J5020" s="34"/>
      <c r="K5020" s="35"/>
      <c r="L5020" s="34"/>
      <c r="M5020" s="34"/>
    </row>
    <row r="5021" spans="9:13" s="33" customFormat="1" ht="11.25" x14ac:dyDescent="0.15">
      <c r="I5021" s="34"/>
      <c r="J5021" s="34"/>
      <c r="K5021" s="35"/>
      <c r="L5021" s="34"/>
      <c r="M5021" s="34"/>
    </row>
    <row r="5022" spans="9:13" s="33" customFormat="1" ht="11.25" x14ac:dyDescent="0.15">
      <c r="I5022" s="34"/>
      <c r="J5022" s="34"/>
      <c r="K5022" s="35"/>
      <c r="L5022" s="34"/>
      <c r="M5022" s="34"/>
    </row>
    <row r="5023" spans="9:13" s="33" customFormat="1" ht="11.25" x14ac:dyDescent="0.15">
      <c r="I5023" s="34"/>
      <c r="J5023" s="34"/>
      <c r="K5023" s="35"/>
      <c r="L5023" s="34"/>
      <c r="M5023" s="34"/>
    </row>
    <row r="5024" spans="9:13" s="33" customFormat="1" ht="11.25" x14ac:dyDescent="0.15">
      <c r="I5024" s="34"/>
      <c r="J5024" s="34"/>
      <c r="K5024" s="35"/>
      <c r="L5024" s="34"/>
      <c r="M5024" s="34"/>
    </row>
    <row r="5025" spans="9:13" s="33" customFormat="1" ht="11.25" x14ac:dyDescent="0.15">
      <c r="I5025" s="34"/>
      <c r="J5025" s="34"/>
      <c r="K5025" s="35"/>
      <c r="L5025" s="34"/>
      <c r="M5025" s="34"/>
    </row>
    <row r="5026" spans="9:13" s="33" customFormat="1" ht="11.25" x14ac:dyDescent="0.15">
      <c r="I5026" s="34"/>
      <c r="J5026" s="34"/>
      <c r="K5026" s="35"/>
      <c r="L5026" s="34"/>
      <c r="M5026" s="34"/>
    </row>
    <row r="5027" spans="9:13" s="33" customFormat="1" ht="11.25" x14ac:dyDescent="0.15">
      <c r="I5027" s="34"/>
      <c r="J5027" s="34"/>
      <c r="K5027" s="35"/>
      <c r="L5027" s="34"/>
      <c r="M5027" s="34"/>
    </row>
    <row r="5028" spans="9:13" s="33" customFormat="1" ht="11.25" x14ac:dyDescent="0.15">
      <c r="I5028" s="34"/>
      <c r="J5028" s="34"/>
      <c r="K5028" s="35"/>
      <c r="L5028" s="34"/>
      <c r="M5028" s="34"/>
    </row>
    <row r="5029" spans="9:13" s="33" customFormat="1" ht="11.25" x14ac:dyDescent="0.15">
      <c r="I5029" s="34"/>
      <c r="J5029" s="34"/>
      <c r="K5029" s="35"/>
      <c r="L5029" s="34"/>
      <c r="M5029" s="34"/>
    </row>
    <row r="5030" spans="9:13" s="33" customFormat="1" ht="11.25" x14ac:dyDescent="0.15">
      <c r="I5030" s="34"/>
      <c r="J5030" s="34"/>
      <c r="K5030" s="35"/>
      <c r="L5030" s="34"/>
      <c r="M5030" s="34"/>
    </row>
    <row r="5031" spans="9:13" s="33" customFormat="1" ht="11.25" x14ac:dyDescent="0.15">
      <c r="I5031" s="34"/>
      <c r="J5031" s="34"/>
      <c r="K5031" s="35"/>
      <c r="L5031" s="34"/>
      <c r="M5031" s="34"/>
    </row>
    <row r="5032" spans="9:13" s="33" customFormat="1" ht="11.25" x14ac:dyDescent="0.15">
      <c r="I5032" s="34"/>
      <c r="J5032" s="34"/>
      <c r="K5032" s="35"/>
      <c r="L5032" s="34"/>
      <c r="M5032" s="34"/>
    </row>
    <row r="5033" spans="9:13" s="33" customFormat="1" ht="11.25" x14ac:dyDescent="0.15">
      <c r="I5033" s="34"/>
      <c r="J5033" s="34"/>
      <c r="K5033" s="35"/>
      <c r="L5033" s="34"/>
      <c r="M5033" s="34"/>
    </row>
    <row r="5034" spans="9:13" s="33" customFormat="1" ht="11.25" x14ac:dyDescent="0.15">
      <c r="I5034" s="34"/>
      <c r="J5034" s="34"/>
      <c r="K5034" s="35"/>
      <c r="L5034" s="34"/>
      <c r="M5034" s="34"/>
    </row>
    <row r="5035" spans="9:13" s="33" customFormat="1" ht="11.25" x14ac:dyDescent="0.15">
      <c r="I5035" s="34"/>
      <c r="J5035" s="34"/>
      <c r="K5035" s="35"/>
      <c r="L5035" s="34"/>
      <c r="M5035" s="34"/>
    </row>
    <row r="5036" spans="9:13" s="33" customFormat="1" ht="11.25" x14ac:dyDescent="0.15">
      <c r="I5036" s="34"/>
      <c r="J5036" s="34"/>
      <c r="K5036" s="35"/>
      <c r="L5036" s="34"/>
      <c r="M5036" s="34"/>
    </row>
    <row r="5037" spans="9:13" s="33" customFormat="1" ht="11.25" x14ac:dyDescent="0.15">
      <c r="I5037" s="34"/>
      <c r="J5037" s="34"/>
      <c r="K5037" s="35"/>
      <c r="L5037" s="34"/>
      <c r="M5037" s="34"/>
    </row>
    <row r="5038" spans="9:13" s="33" customFormat="1" ht="11.25" x14ac:dyDescent="0.15">
      <c r="I5038" s="34"/>
      <c r="J5038" s="34"/>
      <c r="K5038" s="35"/>
      <c r="L5038" s="34"/>
      <c r="M5038" s="34"/>
    </row>
    <row r="5039" spans="9:13" s="33" customFormat="1" ht="11.25" x14ac:dyDescent="0.15">
      <c r="I5039" s="34"/>
      <c r="J5039" s="34"/>
      <c r="K5039" s="35"/>
      <c r="L5039" s="34"/>
      <c r="M5039" s="34"/>
    </row>
    <row r="5040" spans="9:13" s="33" customFormat="1" ht="11.25" x14ac:dyDescent="0.15">
      <c r="I5040" s="34"/>
      <c r="J5040" s="34"/>
      <c r="K5040" s="35"/>
      <c r="L5040" s="34"/>
      <c r="M5040" s="34"/>
    </row>
    <row r="5041" spans="9:13" s="33" customFormat="1" ht="11.25" x14ac:dyDescent="0.15">
      <c r="I5041" s="34"/>
      <c r="J5041" s="34"/>
      <c r="K5041" s="35"/>
      <c r="L5041" s="34"/>
      <c r="M5041" s="34"/>
    </row>
    <row r="5042" spans="9:13" s="33" customFormat="1" ht="11.25" x14ac:dyDescent="0.15">
      <c r="I5042" s="34"/>
      <c r="J5042" s="34"/>
      <c r="K5042" s="35"/>
      <c r="L5042" s="34"/>
      <c r="M5042" s="34"/>
    </row>
    <row r="5043" spans="9:13" s="33" customFormat="1" ht="11.25" x14ac:dyDescent="0.15">
      <c r="I5043" s="34"/>
      <c r="J5043" s="34"/>
      <c r="K5043" s="35"/>
      <c r="L5043" s="34"/>
      <c r="M5043" s="34"/>
    </row>
    <row r="5044" spans="9:13" s="33" customFormat="1" ht="11.25" x14ac:dyDescent="0.15">
      <c r="I5044" s="34"/>
      <c r="J5044" s="34"/>
      <c r="K5044" s="35"/>
      <c r="L5044" s="34"/>
      <c r="M5044" s="34"/>
    </row>
    <row r="5045" spans="9:13" s="33" customFormat="1" ht="11.25" x14ac:dyDescent="0.15">
      <c r="I5045" s="34"/>
      <c r="J5045" s="34"/>
      <c r="K5045" s="35"/>
      <c r="L5045" s="34"/>
      <c r="M5045" s="34"/>
    </row>
    <row r="5046" spans="9:13" s="33" customFormat="1" ht="11.25" x14ac:dyDescent="0.15">
      <c r="I5046" s="34"/>
      <c r="J5046" s="34"/>
      <c r="K5046" s="35"/>
      <c r="L5046" s="34"/>
      <c r="M5046" s="34"/>
    </row>
    <row r="5047" spans="9:13" s="33" customFormat="1" ht="11.25" x14ac:dyDescent="0.15">
      <c r="I5047" s="34"/>
      <c r="J5047" s="34"/>
      <c r="K5047" s="35"/>
      <c r="L5047" s="34"/>
      <c r="M5047" s="34"/>
    </row>
    <row r="5048" spans="9:13" s="33" customFormat="1" ht="11.25" x14ac:dyDescent="0.15">
      <c r="I5048" s="34"/>
      <c r="J5048" s="34"/>
      <c r="K5048" s="35"/>
      <c r="L5048" s="34"/>
      <c r="M5048" s="34"/>
    </row>
    <row r="5049" spans="9:13" s="33" customFormat="1" ht="11.25" x14ac:dyDescent="0.15">
      <c r="I5049" s="34"/>
      <c r="J5049" s="34"/>
      <c r="K5049" s="35"/>
      <c r="L5049" s="34"/>
      <c r="M5049" s="34"/>
    </row>
    <row r="5050" spans="9:13" s="33" customFormat="1" ht="11.25" x14ac:dyDescent="0.15">
      <c r="I5050" s="34"/>
      <c r="J5050" s="34"/>
      <c r="K5050" s="35"/>
      <c r="L5050" s="34"/>
      <c r="M5050" s="34"/>
    </row>
    <row r="5051" spans="9:13" s="33" customFormat="1" ht="11.25" x14ac:dyDescent="0.15">
      <c r="I5051" s="34"/>
      <c r="J5051" s="34"/>
      <c r="K5051" s="35"/>
      <c r="L5051" s="34"/>
      <c r="M5051" s="34"/>
    </row>
    <row r="5052" spans="9:13" s="33" customFormat="1" ht="11.25" x14ac:dyDescent="0.15">
      <c r="I5052" s="34"/>
      <c r="J5052" s="34"/>
      <c r="K5052" s="35"/>
      <c r="L5052" s="34"/>
      <c r="M5052" s="34"/>
    </row>
    <row r="5053" spans="9:13" s="33" customFormat="1" ht="11.25" x14ac:dyDescent="0.15">
      <c r="I5053" s="34"/>
      <c r="J5053" s="34"/>
      <c r="K5053" s="35"/>
      <c r="L5053" s="34"/>
      <c r="M5053" s="34"/>
    </row>
    <row r="5054" spans="9:13" s="33" customFormat="1" ht="11.25" x14ac:dyDescent="0.15">
      <c r="I5054" s="34"/>
      <c r="J5054" s="34"/>
      <c r="K5054" s="35"/>
      <c r="L5054" s="34"/>
      <c r="M5054" s="34"/>
    </row>
    <row r="5055" spans="9:13" s="33" customFormat="1" ht="11.25" x14ac:dyDescent="0.15">
      <c r="I5055" s="34"/>
      <c r="J5055" s="34"/>
      <c r="K5055" s="35"/>
      <c r="L5055" s="34"/>
      <c r="M5055" s="34"/>
    </row>
    <row r="5056" spans="9:13" s="33" customFormat="1" ht="11.25" x14ac:dyDescent="0.15">
      <c r="I5056" s="34"/>
      <c r="J5056" s="34"/>
      <c r="K5056" s="35"/>
      <c r="L5056" s="34"/>
      <c r="M5056" s="34"/>
    </row>
    <row r="5057" spans="9:13" s="33" customFormat="1" ht="11.25" x14ac:dyDescent="0.15">
      <c r="I5057" s="34"/>
      <c r="J5057" s="34"/>
      <c r="K5057" s="35"/>
      <c r="L5057" s="34"/>
      <c r="M5057" s="34"/>
    </row>
    <row r="5058" spans="9:13" s="33" customFormat="1" ht="11.25" x14ac:dyDescent="0.15">
      <c r="I5058" s="34"/>
      <c r="J5058" s="34"/>
      <c r="K5058" s="35"/>
      <c r="L5058" s="34"/>
      <c r="M5058" s="34"/>
    </row>
    <row r="5059" spans="9:13" s="33" customFormat="1" ht="11.25" x14ac:dyDescent="0.15">
      <c r="I5059" s="34"/>
      <c r="J5059" s="34"/>
      <c r="K5059" s="35"/>
      <c r="L5059" s="34"/>
      <c r="M5059" s="34"/>
    </row>
    <row r="5060" spans="9:13" s="33" customFormat="1" ht="11.25" x14ac:dyDescent="0.15">
      <c r="I5060" s="34"/>
      <c r="J5060" s="34"/>
      <c r="K5060" s="35"/>
      <c r="L5060" s="34"/>
      <c r="M5060" s="34"/>
    </row>
    <row r="5061" spans="9:13" s="33" customFormat="1" ht="11.25" x14ac:dyDescent="0.15">
      <c r="I5061" s="34"/>
      <c r="J5061" s="34"/>
      <c r="K5061" s="35"/>
      <c r="L5061" s="34"/>
      <c r="M5061" s="34"/>
    </row>
    <row r="5062" spans="9:13" s="33" customFormat="1" ht="11.25" x14ac:dyDescent="0.15">
      <c r="I5062" s="34"/>
      <c r="J5062" s="34"/>
      <c r="K5062" s="35"/>
      <c r="L5062" s="34"/>
      <c r="M5062" s="34"/>
    </row>
    <row r="5063" spans="9:13" s="33" customFormat="1" ht="11.25" x14ac:dyDescent="0.15">
      <c r="I5063" s="34"/>
      <c r="J5063" s="34"/>
      <c r="K5063" s="35"/>
      <c r="L5063" s="34"/>
      <c r="M5063" s="34"/>
    </row>
    <row r="5064" spans="9:13" s="33" customFormat="1" ht="11.25" x14ac:dyDescent="0.15">
      <c r="I5064" s="34"/>
      <c r="J5064" s="34"/>
      <c r="K5064" s="35"/>
      <c r="L5064" s="34"/>
      <c r="M5064" s="34"/>
    </row>
    <row r="5065" spans="9:13" s="33" customFormat="1" ht="11.25" x14ac:dyDescent="0.15">
      <c r="I5065" s="34"/>
      <c r="J5065" s="34"/>
      <c r="K5065" s="35"/>
      <c r="L5065" s="34"/>
      <c r="M5065" s="34"/>
    </row>
    <row r="5066" spans="9:13" s="33" customFormat="1" ht="11.25" x14ac:dyDescent="0.15">
      <c r="I5066" s="34"/>
      <c r="J5066" s="34"/>
      <c r="K5066" s="35"/>
      <c r="L5066" s="34"/>
      <c r="M5066" s="34"/>
    </row>
    <row r="5067" spans="9:13" s="33" customFormat="1" ht="11.25" x14ac:dyDescent="0.15">
      <c r="I5067" s="34"/>
      <c r="J5067" s="34"/>
      <c r="K5067" s="35"/>
      <c r="L5067" s="34"/>
      <c r="M5067" s="34"/>
    </row>
    <row r="5068" spans="9:13" s="33" customFormat="1" ht="11.25" x14ac:dyDescent="0.15">
      <c r="I5068" s="34"/>
      <c r="J5068" s="34"/>
      <c r="K5068" s="35"/>
      <c r="L5068" s="34"/>
      <c r="M5068" s="34"/>
    </row>
    <row r="5069" spans="9:13" s="33" customFormat="1" ht="11.25" x14ac:dyDescent="0.15">
      <c r="I5069" s="34"/>
      <c r="J5069" s="34"/>
      <c r="K5069" s="35"/>
      <c r="L5069" s="34"/>
      <c r="M5069" s="34"/>
    </row>
    <row r="5070" spans="9:13" s="33" customFormat="1" ht="11.25" x14ac:dyDescent="0.15">
      <c r="I5070" s="34"/>
      <c r="J5070" s="34"/>
      <c r="K5070" s="35"/>
      <c r="L5070" s="34"/>
      <c r="M5070" s="34"/>
    </row>
    <row r="5071" spans="9:13" s="33" customFormat="1" ht="11.25" x14ac:dyDescent="0.15">
      <c r="I5071" s="34"/>
      <c r="J5071" s="34"/>
      <c r="K5071" s="35"/>
      <c r="L5071" s="34"/>
      <c r="M5071" s="34"/>
    </row>
    <row r="5072" spans="9:13" s="33" customFormat="1" ht="11.25" x14ac:dyDescent="0.15">
      <c r="I5072" s="34"/>
      <c r="J5072" s="34"/>
      <c r="K5072" s="35"/>
      <c r="L5072" s="34"/>
      <c r="M5072" s="34"/>
    </row>
    <row r="5073" spans="9:13" s="33" customFormat="1" ht="11.25" x14ac:dyDescent="0.15">
      <c r="I5073" s="34"/>
      <c r="J5073" s="34"/>
      <c r="K5073" s="35"/>
      <c r="L5073" s="34"/>
      <c r="M5073" s="34"/>
    </row>
    <row r="5074" spans="9:13" s="33" customFormat="1" ht="11.25" x14ac:dyDescent="0.15">
      <c r="I5074" s="34"/>
      <c r="J5074" s="34"/>
      <c r="K5074" s="35"/>
      <c r="L5074" s="34"/>
      <c r="M5074" s="34"/>
    </row>
    <row r="5075" spans="9:13" s="33" customFormat="1" ht="11.25" x14ac:dyDescent="0.15">
      <c r="I5075" s="34"/>
      <c r="J5075" s="34"/>
      <c r="K5075" s="35"/>
      <c r="L5075" s="34"/>
      <c r="M5075" s="34"/>
    </row>
    <row r="5076" spans="9:13" s="33" customFormat="1" ht="11.25" x14ac:dyDescent="0.15">
      <c r="I5076" s="34"/>
      <c r="J5076" s="34"/>
      <c r="K5076" s="35"/>
      <c r="L5076" s="34"/>
      <c r="M5076" s="34"/>
    </row>
    <row r="5077" spans="9:13" s="33" customFormat="1" ht="11.25" x14ac:dyDescent="0.15">
      <c r="I5077" s="34"/>
      <c r="J5077" s="34"/>
      <c r="K5077" s="35"/>
      <c r="L5077" s="34"/>
      <c r="M5077" s="34"/>
    </row>
    <row r="5078" spans="9:13" s="33" customFormat="1" ht="11.25" x14ac:dyDescent="0.15">
      <c r="I5078" s="34"/>
      <c r="J5078" s="34"/>
      <c r="K5078" s="35"/>
      <c r="L5078" s="34"/>
      <c r="M5078" s="34"/>
    </row>
    <row r="5079" spans="9:13" s="33" customFormat="1" ht="11.25" x14ac:dyDescent="0.15">
      <c r="I5079" s="34"/>
      <c r="J5079" s="34"/>
      <c r="K5079" s="35"/>
      <c r="L5079" s="34"/>
      <c r="M5079" s="34"/>
    </row>
    <row r="5080" spans="9:13" s="33" customFormat="1" ht="11.25" x14ac:dyDescent="0.15">
      <c r="I5080" s="34"/>
      <c r="J5080" s="34"/>
      <c r="K5080" s="35"/>
      <c r="L5080" s="34"/>
      <c r="M5080" s="34"/>
    </row>
    <row r="5081" spans="9:13" s="33" customFormat="1" ht="11.25" x14ac:dyDescent="0.15">
      <c r="I5081" s="34"/>
      <c r="J5081" s="34"/>
      <c r="K5081" s="35"/>
      <c r="L5081" s="34"/>
      <c r="M5081" s="34"/>
    </row>
    <row r="5082" spans="9:13" s="33" customFormat="1" ht="11.25" x14ac:dyDescent="0.15">
      <c r="I5082" s="34"/>
      <c r="J5082" s="34"/>
      <c r="K5082" s="35"/>
      <c r="L5082" s="34"/>
      <c r="M5082" s="34"/>
    </row>
    <row r="5083" spans="9:13" s="33" customFormat="1" ht="11.25" x14ac:dyDescent="0.15">
      <c r="I5083" s="34"/>
      <c r="J5083" s="34"/>
      <c r="K5083" s="35"/>
      <c r="L5083" s="34"/>
      <c r="M5083" s="34"/>
    </row>
    <row r="5084" spans="9:13" s="33" customFormat="1" ht="11.25" x14ac:dyDescent="0.15">
      <c r="I5084" s="34"/>
      <c r="J5084" s="34"/>
      <c r="K5084" s="35"/>
      <c r="L5084" s="34"/>
      <c r="M5084" s="34"/>
    </row>
    <row r="5085" spans="9:13" s="33" customFormat="1" ht="11.25" x14ac:dyDescent="0.15">
      <c r="I5085" s="34"/>
      <c r="J5085" s="34"/>
      <c r="K5085" s="35"/>
      <c r="L5085" s="34"/>
      <c r="M5085" s="34"/>
    </row>
    <row r="5086" spans="9:13" s="33" customFormat="1" ht="11.25" x14ac:dyDescent="0.15">
      <c r="I5086" s="34"/>
      <c r="J5086" s="34"/>
      <c r="K5086" s="35"/>
      <c r="L5086" s="34"/>
      <c r="M5086" s="34"/>
    </row>
    <row r="5087" spans="9:13" s="33" customFormat="1" ht="11.25" x14ac:dyDescent="0.15">
      <c r="I5087" s="34"/>
      <c r="J5087" s="34"/>
      <c r="K5087" s="35"/>
      <c r="L5087" s="34"/>
      <c r="M5087" s="34"/>
    </row>
    <row r="5088" spans="9:13" s="33" customFormat="1" ht="11.25" x14ac:dyDescent="0.15">
      <c r="I5088" s="34"/>
      <c r="J5088" s="34"/>
      <c r="K5088" s="35"/>
      <c r="L5088" s="34"/>
      <c r="M5088" s="34"/>
    </row>
    <row r="5089" spans="9:13" s="33" customFormat="1" ht="11.25" x14ac:dyDescent="0.15">
      <c r="I5089" s="34"/>
      <c r="J5089" s="34"/>
      <c r="K5089" s="35"/>
      <c r="L5089" s="34"/>
      <c r="M5089" s="34"/>
    </row>
    <row r="5090" spans="9:13" s="33" customFormat="1" ht="11.25" x14ac:dyDescent="0.15">
      <c r="I5090" s="34"/>
      <c r="J5090" s="34"/>
      <c r="K5090" s="35"/>
      <c r="L5090" s="34"/>
      <c r="M5090" s="34"/>
    </row>
    <row r="5091" spans="9:13" s="33" customFormat="1" ht="11.25" x14ac:dyDescent="0.15">
      <c r="I5091" s="34"/>
      <c r="J5091" s="34"/>
      <c r="K5091" s="35"/>
      <c r="L5091" s="34"/>
      <c r="M5091" s="34"/>
    </row>
    <row r="5092" spans="9:13" s="33" customFormat="1" ht="11.25" x14ac:dyDescent="0.15">
      <c r="I5092" s="34"/>
      <c r="J5092" s="34"/>
      <c r="K5092" s="35"/>
      <c r="L5092" s="34"/>
      <c r="M5092" s="34"/>
    </row>
    <row r="5093" spans="9:13" s="33" customFormat="1" ht="11.25" x14ac:dyDescent="0.15">
      <c r="I5093" s="34"/>
      <c r="J5093" s="34"/>
      <c r="K5093" s="35"/>
      <c r="L5093" s="34"/>
      <c r="M5093" s="34"/>
    </row>
    <row r="5094" spans="9:13" s="33" customFormat="1" ht="11.25" x14ac:dyDescent="0.15">
      <c r="I5094" s="34"/>
      <c r="J5094" s="34"/>
      <c r="K5094" s="35"/>
      <c r="L5094" s="34"/>
      <c r="M5094" s="34"/>
    </row>
    <row r="5095" spans="9:13" s="33" customFormat="1" ht="11.25" x14ac:dyDescent="0.15">
      <c r="I5095" s="34"/>
      <c r="J5095" s="34"/>
      <c r="K5095" s="35"/>
      <c r="L5095" s="34"/>
      <c r="M5095" s="34"/>
    </row>
    <row r="5096" spans="9:13" s="33" customFormat="1" ht="11.25" x14ac:dyDescent="0.15">
      <c r="I5096" s="34"/>
      <c r="J5096" s="34"/>
      <c r="K5096" s="35"/>
      <c r="L5096" s="34"/>
      <c r="M5096" s="34"/>
    </row>
    <row r="5097" spans="9:13" s="33" customFormat="1" ht="11.25" x14ac:dyDescent="0.15">
      <c r="I5097" s="34"/>
      <c r="J5097" s="34"/>
      <c r="K5097" s="35"/>
      <c r="L5097" s="34"/>
      <c r="M5097" s="34"/>
    </row>
    <row r="5098" spans="9:13" s="33" customFormat="1" ht="11.25" x14ac:dyDescent="0.15">
      <c r="I5098" s="34"/>
      <c r="J5098" s="34"/>
      <c r="K5098" s="35"/>
      <c r="L5098" s="34"/>
      <c r="M5098" s="34"/>
    </row>
    <row r="5099" spans="9:13" s="33" customFormat="1" ht="11.25" x14ac:dyDescent="0.15">
      <c r="I5099" s="34"/>
      <c r="J5099" s="34"/>
      <c r="K5099" s="35"/>
      <c r="L5099" s="34"/>
      <c r="M5099" s="34"/>
    </row>
    <row r="5100" spans="9:13" s="33" customFormat="1" ht="11.25" x14ac:dyDescent="0.15">
      <c r="I5100" s="34"/>
      <c r="J5100" s="34"/>
      <c r="K5100" s="35"/>
      <c r="L5100" s="34"/>
      <c r="M5100" s="34"/>
    </row>
    <row r="5101" spans="9:13" s="33" customFormat="1" ht="11.25" x14ac:dyDescent="0.15">
      <c r="I5101" s="34"/>
      <c r="J5101" s="34"/>
      <c r="K5101" s="35"/>
      <c r="L5101" s="34"/>
      <c r="M5101" s="34"/>
    </row>
    <row r="5102" spans="9:13" s="33" customFormat="1" ht="11.25" x14ac:dyDescent="0.15">
      <c r="I5102" s="34"/>
      <c r="J5102" s="34"/>
      <c r="K5102" s="35"/>
      <c r="L5102" s="34"/>
      <c r="M5102" s="34"/>
    </row>
    <row r="5103" spans="9:13" s="33" customFormat="1" ht="11.25" x14ac:dyDescent="0.15">
      <c r="I5103" s="34"/>
      <c r="J5103" s="34"/>
      <c r="K5103" s="35"/>
      <c r="L5103" s="34"/>
      <c r="M5103" s="34"/>
    </row>
    <row r="5104" spans="9:13" s="33" customFormat="1" ht="11.25" x14ac:dyDescent="0.15">
      <c r="I5104" s="34"/>
      <c r="J5104" s="34"/>
      <c r="K5104" s="35"/>
      <c r="L5104" s="34"/>
      <c r="M5104" s="34"/>
    </row>
    <row r="5105" spans="9:13" s="33" customFormat="1" ht="11.25" x14ac:dyDescent="0.15">
      <c r="I5105" s="34"/>
      <c r="J5105" s="34"/>
      <c r="K5105" s="35"/>
      <c r="L5105" s="34"/>
      <c r="M5105" s="34"/>
    </row>
    <row r="5106" spans="9:13" s="33" customFormat="1" ht="11.25" x14ac:dyDescent="0.15">
      <c r="I5106" s="34"/>
      <c r="J5106" s="34"/>
      <c r="K5106" s="35"/>
      <c r="L5106" s="34"/>
      <c r="M5106" s="34"/>
    </row>
    <row r="5107" spans="9:13" s="33" customFormat="1" ht="11.25" x14ac:dyDescent="0.15">
      <c r="I5107" s="34"/>
      <c r="J5107" s="34"/>
      <c r="K5107" s="35"/>
      <c r="L5107" s="34"/>
      <c r="M5107" s="34"/>
    </row>
    <row r="5108" spans="9:13" s="33" customFormat="1" ht="11.25" x14ac:dyDescent="0.15">
      <c r="I5108" s="34"/>
      <c r="J5108" s="34"/>
      <c r="K5108" s="35"/>
      <c r="L5108" s="34"/>
      <c r="M5108" s="34"/>
    </row>
    <row r="5109" spans="9:13" s="33" customFormat="1" ht="11.25" x14ac:dyDescent="0.15">
      <c r="I5109" s="34"/>
      <c r="J5109" s="34"/>
      <c r="K5109" s="35"/>
      <c r="L5109" s="34"/>
      <c r="M5109" s="34"/>
    </row>
    <row r="5110" spans="9:13" s="33" customFormat="1" ht="11.25" x14ac:dyDescent="0.15">
      <c r="I5110" s="34"/>
      <c r="J5110" s="34"/>
      <c r="K5110" s="35"/>
      <c r="L5110" s="34"/>
      <c r="M5110" s="34"/>
    </row>
    <row r="5111" spans="9:13" s="33" customFormat="1" ht="11.25" x14ac:dyDescent="0.15">
      <c r="I5111" s="34"/>
      <c r="J5111" s="34"/>
      <c r="K5111" s="35"/>
      <c r="L5111" s="34"/>
      <c r="M5111" s="34"/>
    </row>
    <row r="5112" spans="9:13" s="33" customFormat="1" ht="11.25" x14ac:dyDescent="0.15">
      <c r="I5112" s="34"/>
      <c r="J5112" s="34"/>
      <c r="K5112" s="35"/>
      <c r="L5112" s="34"/>
      <c r="M5112" s="34"/>
    </row>
    <row r="5113" spans="9:13" s="33" customFormat="1" ht="11.25" x14ac:dyDescent="0.15">
      <c r="I5113" s="34"/>
      <c r="J5113" s="34"/>
      <c r="K5113" s="35"/>
      <c r="L5113" s="34"/>
      <c r="M5113" s="34"/>
    </row>
    <row r="5114" spans="9:13" s="33" customFormat="1" ht="11.25" x14ac:dyDescent="0.15">
      <c r="I5114" s="34"/>
      <c r="J5114" s="34"/>
      <c r="K5114" s="35"/>
      <c r="L5114" s="34"/>
      <c r="M5114" s="34"/>
    </row>
    <row r="5115" spans="9:13" s="33" customFormat="1" ht="11.25" x14ac:dyDescent="0.15">
      <c r="I5115" s="34"/>
      <c r="J5115" s="34"/>
      <c r="K5115" s="35"/>
      <c r="L5115" s="34"/>
      <c r="M5115" s="34"/>
    </row>
    <row r="5116" spans="9:13" s="33" customFormat="1" ht="11.25" x14ac:dyDescent="0.15">
      <c r="I5116" s="34"/>
      <c r="J5116" s="34"/>
      <c r="K5116" s="35"/>
      <c r="L5116" s="34"/>
      <c r="M5116" s="34"/>
    </row>
    <row r="5117" spans="9:13" s="33" customFormat="1" ht="11.25" x14ac:dyDescent="0.15">
      <c r="I5117" s="34"/>
      <c r="J5117" s="34"/>
      <c r="K5117" s="35"/>
      <c r="L5117" s="34"/>
      <c r="M5117" s="34"/>
    </row>
    <row r="5118" spans="9:13" s="33" customFormat="1" ht="11.25" x14ac:dyDescent="0.15">
      <c r="I5118" s="34"/>
      <c r="J5118" s="34"/>
      <c r="K5118" s="35"/>
      <c r="L5118" s="34"/>
      <c r="M5118" s="34"/>
    </row>
    <row r="5119" spans="9:13" s="33" customFormat="1" ht="11.25" x14ac:dyDescent="0.15">
      <c r="I5119" s="34"/>
      <c r="J5119" s="34"/>
      <c r="K5119" s="35"/>
      <c r="L5119" s="34"/>
      <c r="M5119" s="34"/>
    </row>
    <row r="5120" spans="9:13" s="33" customFormat="1" ht="11.25" x14ac:dyDescent="0.15">
      <c r="I5120" s="34"/>
      <c r="J5120" s="34"/>
      <c r="K5120" s="35"/>
      <c r="L5120" s="34"/>
      <c r="M5120" s="34"/>
    </row>
    <row r="5121" spans="9:13" s="33" customFormat="1" ht="11.25" x14ac:dyDescent="0.15">
      <c r="I5121" s="34"/>
      <c r="J5121" s="34"/>
      <c r="K5121" s="35"/>
      <c r="L5121" s="34"/>
      <c r="M5121" s="34"/>
    </row>
    <row r="5122" spans="9:13" s="33" customFormat="1" ht="11.25" x14ac:dyDescent="0.15">
      <c r="I5122" s="34"/>
      <c r="J5122" s="34"/>
      <c r="K5122" s="35"/>
      <c r="L5122" s="34"/>
      <c r="M5122" s="34"/>
    </row>
    <row r="5123" spans="9:13" s="33" customFormat="1" ht="11.25" x14ac:dyDescent="0.15">
      <c r="I5123" s="34"/>
      <c r="J5123" s="34"/>
      <c r="K5123" s="35"/>
      <c r="L5123" s="34"/>
      <c r="M5123" s="34"/>
    </row>
    <row r="5124" spans="9:13" s="33" customFormat="1" ht="11.25" x14ac:dyDescent="0.15">
      <c r="I5124" s="34"/>
      <c r="J5124" s="34"/>
      <c r="K5124" s="35"/>
      <c r="L5124" s="34"/>
      <c r="M5124" s="34"/>
    </row>
    <row r="5125" spans="9:13" s="33" customFormat="1" ht="11.25" x14ac:dyDescent="0.15">
      <c r="I5125" s="34"/>
      <c r="J5125" s="34"/>
      <c r="K5125" s="35"/>
      <c r="L5125" s="34"/>
      <c r="M5125" s="34"/>
    </row>
    <row r="5126" spans="9:13" s="33" customFormat="1" ht="11.25" x14ac:dyDescent="0.15">
      <c r="I5126" s="34"/>
      <c r="J5126" s="34"/>
      <c r="K5126" s="35"/>
      <c r="L5126" s="34"/>
      <c r="M5126" s="34"/>
    </row>
    <row r="5127" spans="9:13" s="33" customFormat="1" ht="11.25" x14ac:dyDescent="0.15">
      <c r="I5127" s="34"/>
      <c r="J5127" s="34"/>
      <c r="K5127" s="35"/>
      <c r="L5127" s="34"/>
      <c r="M5127" s="34"/>
    </row>
    <row r="5128" spans="9:13" s="33" customFormat="1" ht="11.25" x14ac:dyDescent="0.15">
      <c r="I5128" s="34"/>
      <c r="J5128" s="34"/>
      <c r="K5128" s="35"/>
      <c r="L5128" s="34"/>
      <c r="M5128" s="34"/>
    </row>
    <row r="5129" spans="9:13" s="33" customFormat="1" ht="11.25" x14ac:dyDescent="0.15">
      <c r="I5129" s="34"/>
      <c r="J5129" s="34"/>
      <c r="K5129" s="35"/>
      <c r="L5129" s="34"/>
      <c r="M5129" s="34"/>
    </row>
    <row r="5130" spans="9:13" s="33" customFormat="1" ht="11.25" x14ac:dyDescent="0.15">
      <c r="I5130" s="34"/>
      <c r="J5130" s="34"/>
      <c r="K5130" s="35"/>
      <c r="L5130" s="34"/>
      <c r="M5130" s="34"/>
    </row>
    <row r="5131" spans="9:13" s="33" customFormat="1" ht="11.25" x14ac:dyDescent="0.15">
      <c r="I5131" s="34"/>
      <c r="J5131" s="34"/>
      <c r="K5131" s="35"/>
      <c r="L5131" s="34"/>
      <c r="M5131" s="34"/>
    </row>
    <row r="5132" spans="9:13" s="33" customFormat="1" ht="11.25" x14ac:dyDescent="0.15">
      <c r="I5132" s="34"/>
      <c r="J5132" s="34"/>
      <c r="K5132" s="35"/>
      <c r="L5132" s="34"/>
      <c r="M5132" s="34"/>
    </row>
    <row r="5133" spans="9:13" s="33" customFormat="1" ht="11.25" x14ac:dyDescent="0.15">
      <c r="I5133" s="34"/>
      <c r="J5133" s="34"/>
      <c r="K5133" s="35"/>
      <c r="L5133" s="34"/>
      <c r="M5133" s="34"/>
    </row>
    <row r="5134" spans="9:13" s="33" customFormat="1" ht="11.25" x14ac:dyDescent="0.15">
      <c r="I5134" s="34"/>
      <c r="J5134" s="34"/>
      <c r="K5134" s="35"/>
      <c r="L5134" s="34"/>
      <c r="M5134" s="34"/>
    </row>
    <row r="5135" spans="9:13" s="33" customFormat="1" ht="11.25" x14ac:dyDescent="0.15">
      <c r="I5135" s="34"/>
      <c r="J5135" s="34"/>
      <c r="K5135" s="35"/>
      <c r="L5135" s="34"/>
      <c r="M5135" s="34"/>
    </row>
    <row r="5136" spans="9:13" s="33" customFormat="1" ht="11.25" x14ac:dyDescent="0.15">
      <c r="I5136" s="34"/>
      <c r="J5136" s="34"/>
      <c r="K5136" s="35"/>
      <c r="L5136" s="34"/>
      <c r="M5136" s="34"/>
    </row>
    <row r="5137" spans="9:13" s="33" customFormat="1" ht="11.25" x14ac:dyDescent="0.15">
      <c r="I5137" s="34"/>
      <c r="J5137" s="34"/>
      <c r="K5137" s="35"/>
      <c r="L5137" s="34"/>
      <c r="M5137" s="34"/>
    </row>
    <row r="5138" spans="9:13" s="33" customFormat="1" ht="11.25" x14ac:dyDescent="0.15">
      <c r="I5138" s="34"/>
      <c r="J5138" s="34"/>
      <c r="K5138" s="35"/>
      <c r="L5138" s="34"/>
      <c r="M5138" s="34"/>
    </row>
    <row r="5139" spans="9:13" s="33" customFormat="1" ht="11.25" x14ac:dyDescent="0.15">
      <c r="I5139" s="34"/>
      <c r="J5139" s="34"/>
      <c r="K5139" s="35"/>
      <c r="L5139" s="34"/>
      <c r="M5139" s="34"/>
    </row>
    <row r="5140" spans="9:13" s="33" customFormat="1" ht="11.25" x14ac:dyDescent="0.15">
      <c r="I5140" s="34"/>
      <c r="J5140" s="34"/>
      <c r="K5140" s="35"/>
      <c r="L5140" s="34"/>
      <c r="M5140" s="34"/>
    </row>
    <row r="5141" spans="9:13" s="33" customFormat="1" ht="11.25" x14ac:dyDescent="0.15">
      <c r="I5141" s="34"/>
      <c r="J5141" s="34"/>
      <c r="K5141" s="35"/>
      <c r="L5141" s="34"/>
      <c r="M5141" s="34"/>
    </row>
    <row r="5142" spans="9:13" s="33" customFormat="1" ht="11.25" x14ac:dyDescent="0.15">
      <c r="I5142" s="34"/>
      <c r="J5142" s="34"/>
      <c r="K5142" s="35"/>
      <c r="L5142" s="34"/>
      <c r="M5142" s="34"/>
    </row>
    <row r="5143" spans="9:13" s="33" customFormat="1" ht="11.25" x14ac:dyDescent="0.15">
      <c r="I5143" s="34"/>
      <c r="J5143" s="34"/>
      <c r="K5143" s="35"/>
      <c r="L5143" s="34"/>
      <c r="M5143" s="34"/>
    </row>
    <row r="5144" spans="9:13" s="33" customFormat="1" ht="11.25" x14ac:dyDescent="0.15">
      <c r="I5144" s="34"/>
      <c r="J5144" s="34"/>
      <c r="K5144" s="35"/>
      <c r="L5144" s="34"/>
      <c r="M5144" s="34"/>
    </row>
    <row r="5145" spans="9:13" s="33" customFormat="1" ht="11.25" x14ac:dyDescent="0.15">
      <c r="I5145" s="34"/>
      <c r="J5145" s="34"/>
      <c r="K5145" s="35"/>
      <c r="L5145" s="34"/>
      <c r="M5145" s="34"/>
    </row>
    <row r="5146" spans="9:13" s="33" customFormat="1" ht="11.25" x14ac:dyDescent="0.15">
      <c r="I5146" s="34"/>
      <c r="J5146" s="34"/>
      <c r="K5146" s="35"/>
      <c r="L5146" s="34"/>
      <c r="M5146" s="34"/>
    </row>
    <row r="5147" spans="9:13" s="33" customFormat="1" ht="11.25" x14ac:dyDescent="0.15">
      <c r="I5147" s="34"/>
      <c r="J5147" s="34"/>
      <c r="K5147" s="35"/>
      <c r="L5147" s="34"/>
      <c r="M5147" s="34"/>
    </row>
    <row r="5148" spans="9:13" s="33" customFormat="1" ht="11.25" x14ac:dyDescent="0.15">
      <c r="I5148" s="34"/>
      <c r="J5148" s="34"/>
      <c r="K5148" s="35"/>
      <c r="L5148" s="34"/>
      <c r="M5148" s="34"/>
    </row>
    <row r="5149" spans="9:13" s="33" customFormat="1" ht="11.25" x14ac:dyDescent="0.15">
      <c r="I5149" s="34"/>
      <c r="J5149" s="34"/>
      <c r="K5149" s="35"/>
      <c r="L5149" s="34"/>
      <c r="M5149" s="34"/>
    </row>
    <row r="5150" spans="9:13" s="33" customFormat="1" ht="11.25" x14ac:dyDescent="0.15">
      <c r="I5150" s="34"/>
      <c r="J5150" s="34"/>
      <c r="K5150" s="35"/>
      <c r="L5150" s="34"/>
      <c r="M5150" s="34"/>
    </row>
    <row r="5151" spans="9:13" s="33" customFormat="1" ht="11.25" x14ac:dyDescent="0.15">
      <c r="I5151" s="34"/>
      <c r="J5151" s="34"/>
      <c r="K5151" s="35"/>
      <c r="L5151" s="34"/>
      <c r="M5151" s="34"/>
    </row>
    <row r="5152" spans="9:13" s="33" customFormat="1" ht="11.25" x14ac:dyDescent="0.15">
      <c r="I5152" s="34"/>
      <c r="J5152" s="34"/>
      <c r="K5152" s="35"/>
      <c r="L5152" s="34"/>
      <c r="M5152" s="34"/>
    </row>
    <row r="5153" spans="9:13" s="33" customFormat="1" ht="11.25" x14ac:dyDescent="0.15">
      <c r="I5153" s="34"/>
      <c r="J5153" s="34"/>
      <c r="K5153" s="35"/>
      <c r="L5153" s="34"/>
      <c r="M5153" s="34"/>
    </row>
    <row r="5154" spans="9:13" s="33" customFormat="1" ht="11.25" x14ac:dyDescent="0.15">
      <c r="I5154" s="34"/>
      <c r="J5154" s="34"/>
      <c r="K5154" s="35"/>
      <c r="L5154" s="34"/>
      <c r="M5154" s="34"/>
    </row>
    <row r="5155" spans="9:13" s="33" customFormat="1" ht="11.25" x14ac:dyDescent="0.15">
      <c r="I5155" s="34"/>
      <c r="J5155" s="34"/>
      <c r="K5155" s="35"/>
      <c r="L5155" s="34"/>
      <c r="M5155" s="34"/>
    </row>
    <row r="5156" spans="9:13" s="33" customFormat="1" ht="11.25" x14ac:dyDescent="0.15">
      <c r="I5156" s="34"/>
      <c r="J5156" s="34"/>
      <c r="K5156" s="35"/>
      <c r="L5156" s="34"/>
      <c r="M5156" s="34"/>
    </row>
    <row r="5157" spans="9:13" s="33" customFormat="1" ht="11.25" x14ac:dyDescent="0.15">
      <c r="I5157" s="34"/>
      <c r="J5157" s="34"/>
      <c r="K5157" s="35"/>
      <c r="L5157" s="34"/>
      <c r="M5157" s="34"/>
    </row>
    <row r="5158" spans="9:13" s="33" customFormat="1" ht="11.25" x14ac:dyDescent="0.15">
      <c r="I5158" s="34"/>
      <c r="J5158" s="34"/>
      <c r="K5158" s="35"/>
      <c r="L5158" s="34"/>
      <c r="M5158" s="34"/>
    </row>
    <row r="5159" spans="9:13" s="33" customFormat="1" ht="11.25" x14ac:dyDescent="0.15">
      <c r="I5159" s="34"/>
      <c r="J5159" s="34"/>
      <c r="K5159" s="35"/>
      <c r="L5159" s="34"/>
      <c r="M5159" s="34"/>
    </row>
    <row r="5160" spans="9:13" s="33" customFormat="1" ht="11.25" x14ac:dyDescent="0.15">
      <c r="I5160" s="34"/>
      <c r="J5160" s="34"/>
      <c r="K5160" s="35"/>
      <c r="L5160" s="34"/>
      <c r="M5160" s="34"/>
    </row>
    <row r="5161" spans="9:13" s="33" customFormat="1" ht="11.25" x14ac:dyDescent="0.15">
      <c r="I5161" s="34"/>
      <c r="J5161" s="34"/>
      <c r="K5161" s="35"/>
      <c r="L5161" s="34"/>
      <c r="M5161" s="34"/>
    </row>
    <row r="5162" spans="9:13" s="33" customFormat="1" ht="11.25" x14ac:dyDescent="0.15">
      <c r="I5162" s="34"/>
      <c r="J5162" s="34"/>
      <c r="K5162" s="35"/>
      <c r="L5162" s="34"/>
      <c r="M5162" s="34"/>
    </row>
    <row r="5163" spans="9:13" s="33" customFormat="1" ht="11.25" x14ac:dyDescent="0.15">
      <c r="I5163" s="34"/>
      <c r="J5163" s="34"/>
      <c r="K5163" s="35"/>
      <c r="L5163" s="34"/>
      <c r="M5163" s="34"/>
    </row>
    <row r="5164" spans="9:13" s="33" customFormat="1" ht="11.25" x14ac:dyDescent="0.15">
      <c r="I5164" s="34"/>
      <c r="J5164" s="34"/>
      <c r="K5164" s="35"/>
      <c r="L5164" s="34"/>
      <c r="M5164" s="34"/>
    </row>
    <row r="5165" spans="9:13" s="33" customFormat="1" ht="11.25" x14ac:dyDescent="0.15">
      <c r="I5165" s="34"/>
      <c r="J5165" s="34"/>
      <c r="K5165" s="35"/>
      <c r="L5165" s="34"/>
      <c r="M5165" s="34"/>
    </row>
    <row r="5166" spans="9:13" s="33" customFormat="1" ht="11.25" x14ac:dyDescent="0.15">
      <c r="I5166" s="34"/>
      <c r="J5166" s="34"/>
      <c r="K5166" s="35"/>
      <c r="L5166" s="34"/>
      <c r="M5166" s="34"/>
    </row>
    <row r="5167" spans="9:13" s="33" customFormat="1" ht="11.25" x14ac:dyDescent="0.15">
      <c r="I5167" s="34"/>
      <c r="J5167" s="34"/>
      <c r="K5167" s="35"/>
      <c r="L5167" s="34"/>
      <c r="M5167" s="34"/>
    </row>
    <row r="5168" spans="9:13" s="33" customFormat="1" ht="11.25" x14ac:dyDescent="0.15">
      <c r="I5168" s="34"/>
      <c r="J5168" s="34"/>
      <c r="K5168" s="35"/>
      <c r="L5168" s="34"/>
      <c r="M5168" s="34"/>
    </row>
    <row r="5169" spans="9:13" s="33" customFormat="1" ht="11.25" x14ac:dyDescent="0.15">
      <c r="I5169" s="34"/>
      <c r="J5169" s="34"/>
      <c r="K5169" s="35"/>
      <c r="L5169" s="34"/>
      <c r="M5169" s="34"/>
    </row>
    <row r="5170" spans="9:13" s="33" customFormat="1" ht="11.25" x14ac:dyDescent="0.15">
      <c r="I5170" s="34"/>
      <c r="J5170" s="34"/>
      <c r="K5170" s="35"/>
      <c r="L5170" s="34"/>
      <c r="M5170" s="34"/>
    </row>
    <row r="5171" spans="9:13" s="33" customFormat="1" ht="11.25" x14ac:dyDescent="0.15">
      <c r="I5171" s="34"/>
      <c r="J5171" s="34"/>
      <c r="K5171" s="35"/>
      <c r="L5171" s="34"/>
      <c r="M5171" s="34"/>
    </row>
    <row r="5172" spans="9:13" s="33" customFormat="1" ht="11.25" x14ac:dyDescent="0.15">
      <c r="I5172" s="34"/>
      <c r="J5172" s="34"/>
      <c r="K5172" s="35"/>
      <c r="L5172" s="34"/>
      <c r="M5172" s="34"/>
    </row>
    <row r="5173" spans="9:13" s="33" customFormat="1" ht="11.25" x14ac:dyDescent="0.15">
      <c r="I5173" s="34"/>
      <c r="J5173" s="34"/>
      <c r="K5173" s="35"/>
      <c r="L5173" s="34"/>
      <c r="M5173" s="34"/>
    </row>
    <row r="5174" spans="9:13" s="33" customFormat="1" ht="11.25" x14ac:dyDescent="0.15">
      <c r="I5174" s="34"/>
      <c r="J5174" s="34"/>
      <c r="K5174" s="35"/>
      <c r="L5174" s="34"/>
      <c r="M5174" s="34"/>
    </row>
    <row r="5175" spans="9:13" s="33" customFormat="1" ht="11.25" x14ac:dyDescent="0.15">
      <c r="I5175" s="34"/>
      <c r="J5175" s="34"/>
      <c r="K5175" s="35"/>
      <c r="L5175" s="34"/>
      <c r="M5175" s="34"/>
    </row>
    <row r="5176" spans="9:13" s="33" customFormat="1" ht="11.25" x14ac:dyDescent="0.15">
      <c r="I5176" s="34"/>
      <c r="J5176" s="34"/>
      <c r="K5176" s="35"/>
      <c r="L5176" s="34"/>
      <c r="M5176" s="34"/>
    </row>
    <row r="5177" spans="9:13" s="33" customFormat="1" ht="11.25" x14ac:dyDescent="0.15">
      <c r="I5177" s="34"/>
      <c r="J5177" s="34"/>
      <c r="K5177" s="35"/>
      <c r="L5177" s="34"/>
      <c r="M5177" s="34"/>
    </row>
    <row r="5178" spans="9:13" s="33" customFormat="1" ht="11.25" x14ac:dyDescent="0.15">
      <c r="I5178" s="34"/>
      <c r="J5178" s="34"/>
      <c r="K5178" s="35"/>
      <c r="L5178" s="34"/>
      <c r="M5178" s="34"/>
    </row>
    <row r="5179" spans="9:13" s="33" customFormat="1" ht="11.25" x14ac:dyDescent="0.15">
      <c r="I5179" s="34"/>
      <c r="J5179" s="34"/>
      <c r="K5179" s="35"/>
      <c r="L5179" s="34"/>
      <c r="M5179" s="34"/>
    </row>
    <row r="5180" spans="9:13" s="33" customFormat="1" ht="11.25" x14ac:dyDescent="0.15">
      <c r="I5180" s="34"/>
      <c r="J5180" s="34"/>
      <c r="K5180" s="35"/>
      <c r="L5180" s="34"/>
      <c r="M5180" s="34"/>
    </row>
    <row r="5181" spans="9:13" s="33" customFormat="1" ht="11.25" x14ac:dyDescent="0.15">
      <c r="I5181" s="34"/>
      <c r="J5181" s="34"/>
      <c r="K5181" s="35"/>
      <c r="L5181" s="34"/>
      <c r="M5181" s="34"/>
    </row>
    <row r="5182" spans="9:13" s="33" customFormat="1" ht="11.25" x14ac:dyDescent="0.15">
      <c r="I5182" s="34"/>
      <c r="J5182" s="34"/>
      <c r="K5182" s="35"/>
      <c r="L5182" s="34"/>
      <c r="M5182" s="34"/>
    </row>
    <row r="5183" spans="9:13" s="33" customFormat="1" ht="11.25" x14ac:dyDescent="0.15">
      <c r="I5183" s="34"/>
      <c r="J5183" s="34"/>
      <c r="K5183" s="35"/>
      <c r="L5183" s="34"/>
      <c r="M5183" s="34"/>
    </row>
    <row r="5184" spans="9:13" s="33" customFormat="1" ht="11.25" x14ac:dyDescent="0.15">
      <c r="I5184" s="34"/>
      <c r="J5184" s="34"/>
      <c r="K5184" s="35"/>
      <c r="L5184" s="34"/>
      <c r="M5184" s="34"/>
    </row>
    <row r="5185" spans="9:13" s="33" customFormat="1" ht="11.25" x14ac:dyDescent="0.15">
      <c r="I5185" s="34"/>
      <c r="J5185" s="34"/>
      <c r="K5185" s="35"/>
      <c r="L5185" s="34"/>
      <c r="M5185" s="34"/>
    </row>
    <row r="5186" spans="9:13" s="33" customFormat="1" ht="11.25" x14ac:dyDescent="0.15">
      <c r="I5186" s="34"/>
      <c r="J5186" s="34"/>
      <c r="K5186" s="35"/>
      <c r="L5186" s="34"/>
      <c r="M5186" s="34"/>
    </row>
    <row r="5187" spans="9:13" s="33" customFormat="1" ht="11.25" x14ac:dyDescent="0.15">
      <c r="I5187" s="34"/>
      <c r="J5187" s="34"/>
      <c r="K5187" s="35"/>
      <c r="L5187" s="34"/>
      <c r="M5187" s="34"/>
    </row>
    <row r="5188" spans="9:13" s="33" customFormat="1" ht="11.25" x14ac:dyDescent="0.15">
      <c r="I5188" s="34"/>
      <c r="J5188" s="34"/>
      <c r="K5188" s="35"/>
      <c r="L5188" s="34"/>
      <c r="M5188" s="34"/>
    </row>
    <row r="5189" spans="9:13" s="33" customFormat="1" ht="11.25" x14ac:dyDescent="0.15">
      <c r="I5189" s="34"/>
      <c r="J5189" s="34"/>
      <c r="K5189" s="35"/>
      <c r="L5189" s="34"/>
      <c r="M5189" s="34"/>
    </row>
    <row r="5190" spans="9:13" s="33" customFormat="1" ht="11.25" x14ac:dyDescent="0.15">
      <c r="I5190" s="34"/>
      <c r="J5190" s="34"/>
      <c r="K5190" s="35"/>
      <c r="L5190" s="34"/>
      <c r="M5190" s="34"/>
    </row>
    <row r="5191" spans="9:13" s="33" customFormat="1" ht="11.25" x14ac:dyDescent="0.15">
      <c r="I5191" s="34"/>
      <c r="J5191" s="34"/>
      <c r="K5191" s="35"/>
      <c r="L5191" s="34"/>
      <c r="M5191" s="34"/>
    </row>
    <row r="5192" spans="9:13" s="33" customFormat="1" ht="11.25" x14ac:dyDescent="0.15">
      <c r="I5192" s="34"/>
      <c r="J5192" s="34"/>
      <c r="K5192" s="35"/>
      <c r="L5192" s="34"/>
      <c r="M5192" s="34"/>
    </row>
    <row r="5193" spans="9:13" s="33" customFormat="1" ht="11.25" x14ac:dyDescent="0.15">
      <c r="I5193" s="34"/>
      <c r="J5193" s="34"/>
      <c r="K5193" s="35"/>
      <c r="L5193" s="34"/>
      <c r="M5193" s="34"/>
    </row>
    <row r="5194" spans="9:13" s="33" customFormat="1" ht="11.25" x14ac:dyDescent="0.15">
      <c r="I5194" s="34"/>
      <c r="J5194" s="34"/>
      <c r="K5194" s="35"/>
      <c r="L5194" s="34"/>
      <c r="M5194" s="34"/>
    </row>
    <row r="5195" spans="9:13" s="33" customFormat="1" ht="11.25" x14ac:dyDescent="0.15">
      <c r="I5195" s="34"/>
      <c r="J5195" s="34"/>
      <c r="K5195" s="35"/>
      <c r="L5195" s="34"/>
      <c r="M5195" s="34"/>
    </row>
    <row r="5196" spans="9:13" s="33" customFormat="1" ht="11.25" x14ac:dyDescent="0.15">
      <c r="I5196" s="34"/>
      <c r="J5196" s="34"/>
      <c r="K5196" s="35"/>
      <c r="L5196" s="34"/>
      <c r="M5196" s="34"/>
    </row>
    <row r="5197" spans="9:13" s="33" customFormat="1" ht="11.25" x14ac:dyDescent="0.15">
      <c r="I5197" s="34"/>
      <c r="J5197" s="34"/>
      <c r="K5197" s="35"/>
      <c r="L5197" s="34"/>
      <c r="M5197" s="34"/>
    </row>
    <row r="5198" spans="9:13" s="33" customFormat="1" ht="11.25" x14ac:dyDescent="0.15">
      <c r="I5198" s="34"/>
      <c r="J5198" s="34"/>
      <c r="K5198" s="35"/>
      <c r="L5198" s="34"/>
      <c r="M5198" s="34"/>
    </row>
    <row r="5199" spans="9:13" s="33" customFormat="1" ht="11.25" x14ac:dyDescent="0.15">
      <c r="I5199" s="34"/>
      <c r="J5199" s="34"/>
      <c r="K5199" s="35"/>
      <c r="L5199" s="34"/>
      <c r="M5199" s="34"/>
    </row>
    <row r="5200" spans="9:13" s="33" customFormat="1" ht="11.25" x14ac:dyDescent="0.15">
      <c r="I5200" s="34"/>
      <c r="J5200" s="34"/>
      <c r="K5200" s="35"/>
      <c r="L5200" s="34"/>
      <c r="M5200" s="34"/>
    </row>
    <row r="5201" spans="9:13" s="33" customFormat="1" ht="11.25" x14ac:dyDescent="0.15">
      <c r="I5201" s="34"/>
      <c r="J5201" s="34"/>
      <c r="K5201" s="35"/>
      <c r="L5201" s="34"/>
      <c r="M5201" s="34"/>
    </row>
    <row r="5202" spans="9:13" s="33" customFormat="1" ht="11.25" x14ac:dyDescent="0.15">
      <c r="I5202" s="34"/>
      <c r="J5202" s="34"/>
      <c r="K5202" s="35"/>
      <c r="L5202" s="34"/>
      <c r="M5202" s="34"/>
    </row>
    <row r="5203" spans="9:13" s="33" customFormat="1" ht="11.25" x14ac:dyDescent="0.15">
      <c r="I5203" s="34"/>
      <c r="J5203" s="34"/>
      <c r="K5203" s="35"/>
      <c r="L5203" s="34"/>
      <c r="M5203" s="34"/>
    </row>
    <row r="5204" spans="9:13" s="33" customFormat="1" ht="11.25" x14ac:dyDescent="0.15">
      <c r="I5204" s="34"/>
      <c r="J5204" s="34"/>
      <c r="K5204" s="35"/>
      <c r="L5204" s="34"/>
      <c r="M5204" s="34"/>
    </row>
    <row r="5205" spans="9:13" s="33" customFormat="1" ht="11.25" x14ac:dyDescent="0.15">
      <c r="I5205" s="34"/>
      <c r="J5205" s="34"/>
      <c r="K5205" s="35"/>
      <c r="L5205" s="34"/>
      <c r="M5205" s="34"/>
    </row>
    <row r="5206" spans="9:13" s="33" customFormat="1" ht="11.25" x14ac:dyDescent="0.15">
      <c r="I5206" s="34"/>
      <c r="J5206" s="34"/>
      <c r="K5206" s="35"/>
      <c r="L5206" s="34"/>
      <c r="M5206" s="34"/>
    </row>
    <row r="5207" spans="9:13" s="33" customFormat="1" ht="11.25" x14ac:dyDescent="0.15">
      <c r="I5207" s="34"/>
      <c r="J5207" s="34"/>
      <c r="K5207" s="35"/>
      <c r="L5207" s="34"/>
      <c r="M5207" s="34"/>
    </row>
    <row r="5208" spans="9:13" s="33" customFormat="1" ht="11.25" x14ac:dyDescent="0.15">
      <c r="I5208" s="34"/>
      <c r="J5208" s="34"/>
      <c r="K5208" s="35"/>
      <c r="L5208" s="34"/>
      <c r="M5208" s="34"/>
    </row>
    <row r="5209" spans="9:13" s="33" customFormat="1" ht="11.25" x14ac:dyDescent="0.15">
      <c r="I5209" s="34"/>
      <c r="J5209" s="34"/>
      <c r="K5209" s="35"/>
      <c r="L5209" s="34"/>
      <c r="M5209" s="34"/>
    </row>
    <row r="5210" spans="9:13" s="33" customFormat="1" ht="11.25" x14ac:dyDescent="0.15">
      <c r="I5210" s="34"/>
      <c r="J5210" s="34"/>
      <c r="K5210" s="35"/>
      <c r="L5210" s="34"/>
      <c r="M5210" s="34"/>
    </row>
    <row r="5211" spans="9:13" s="33" customFormat="1" ht="11.25" x14ac:dyDescent="0.15">
      <c r="I5211" s="34"/>
      <c r="J5211" s="34"/>
      <c r="K5211" s="35"/>
      <c r="L5211" s="34"/>
      <c r="M5211" s="34"/>
    </row>
    <row r="5212" spans="9:13" s="33" customFormat="1" ht="11.25" x14ac:dyDescent="0.15">
      <c r="I5212" s="34"/>
      <c r="J5212" s="34"/>
      <c r="K5212" s="35"/>
      <c r="L5212" s="34"/>
      <c r="M5212" s="34"/>
    </row>
    <row r="5213" spans="9:13" s="33" customFormat="1" ht="11.25" x14ac:dyDescent="0.15">
      <c r="I5213" s="34"/>
      <c r="J5213" s="34"/>
      <c r="K5213" s="35"/>
      <c r="L5213" s="34"/>
      <c r="M5213" s="34"/>
    </row>
    <row r="5214" spans="9:13" s="33" customFormat="1" ht="11.25" x14ac:dyDescent="0.15">
      <c r="I5214" s="34"/>
      <c r="J5214" s="34"/>
      <c r="K5214" s="35"/>
      <c r="L5214" s="34"/>
      <c r="M5214" s="34"/>
    </row>
    <row r="5215" spans="9:13" s="33" customFormat="1" ht="11.25" x14ac:dyDescent="0.15">
      <c r="I5215" s="34"/>
      <c r="J5215" s="34"/>
      <c r="K5215" s="35"/>
      <c r="L5215" s="34"/>
      <c r="M5215" s="34"/>
    </row>
    <row r="5216" spans="9:13" s="33" customFormat="1" ht="11.25" x14ac:dyDescent="0.15">
      <c r="I5216" s="34"/>
      <c r="J5216" s="34"/>
      <c r="K5216" s="35"/>
      <c r="L5216" s="34"/>
      <c r="M5216" s="34"/>
    </row>
    <row r="5217" spans="9:13" s="33" customFormat="1" ht="11.25" x14ac:dyDescent="0.15">
      <c r="I5217" s="34"/>
      <c r="J5217" s="34"/>
      <c r="K5217" s="35"/>
      <c r="L5217" s="34"/>
      <c r="M5217" s="34"/>
    </row>
    <row r="5218" spans="9:13" s="33" customFormat="1" ht="11.25" x14ac:dyDescent="0.15">
      <c r="I5218" s="34"/>
      <c r="J5218" s="34"/>
      <c r="K5218" s="35"/>
      <c r="L5218" s="34"/>
      <c r="M5218" s="34"/>
    </row>
    <row r="5219" spans="9:13" s="33" customFormat="1" ht="11.25" x14ac:dyDescent="0.15">
      <c r="I5219" s="34"/>
      <c r="J5219" s="34"/>
      <c r="K5219" s="35"/>
      <c r="L5219" s="34"/>
      <c r="M5219" s="34"/>
    </row>
    <row r="5220" spans="9:13" s="33" customFormat="1" ht="11.25" x14ac:dyDescent="0.15">
      <c r="I5220" s="34"/>
      <c r="J5220" s="34"/>
      <c r="K5220" s="35"/>
      <c r="L5220" s="34"/>
      <c r="M5220" s="34"/>
    </row>
    <row r="5221" spans="9:13" s="33" customFormat="1" ht="11.25" x14ac:dyDescent="0.15">
      <c r="I5221" s="34"/>
      <c r="J5221" s="34"/>
      <c r="K5221" s="35"/>
      <c r="L5221" s="34"/>
      <c r="M5221" s="34"/>
    </row>
    <row r="5222" spans="9:13" s="33" customFormat="1" ht="11.25" x14ac:dyDescent="0.15">
      <c r="I5222" s="34"/>
      <c r="J5222" s="34"/>
      <c r="K5222" s="35"/>
      <c r="L5222" s="34"/>
      <c r="M5222" s="34"/>
    </row>
    <row r="5223" spans="9:13" s="33" customFormat="1" ht="11.25" x14ac:dyDescent="0.15">
      <c r="I5223" s="34"/>
      <c r="J5223" s="34"/>
      <c r="K5223" s="35"/>
      <c r="L5223" s="34"/>
      <c r="M5223" s="34"/>
    </row>
    <row r="5224" spans="9:13" s="33" customFormat="1" ht="11.25" x14ac:dyDescent="0.15">
      <c r="I5224" s="34"/>
      <c r="J5224" s="34"/>
      <c r="K5224" s="35"/>
      <c r="L5224" s="34"/>
      <c r="M5224" s="34"/>
    </row>
    <row r="5225" spans="9:13" s="33" customFormat="1" ht="11.25" x14ac:dyDescent="0.15">
      <c r="I5225" s="34"/>
      <c r="J5225" s="34"/>
      <c r="K5225" s="35"/>
      <c r="L5225" s="34"/>
      <c r="M5225" s="34"/>
    </row>
    <row r="5226" spans="9:13" s="33" customFormat="1" ht="11.25" x14ac:dyDescent="0.15">
      <c r="I5226" s="34"/>
      <c r="J5226" s="34"/>
      <c r="K5226" s="35"/>
      <c r="L5226" s="34"/>
      <c r="M5226" s="34"/>
    </row>
    <row r="5227" spans="9:13" s="33" customFormat="1" ht="11.25" x14ac:dyDescent="0.15">
      <c r="I5227" s="34"/>
      <c r="J5227" s="34"/>
      <c r="K5227" s="35"/>
      <c r="L5227" s="34"/>
      <c r="M5227" s="34"/>
    </row>
    <row r="5228" spans="9:13" s="33" customFormat="1" ht="11.25" x14ac:dyDescent="0.15">
      <c r="I5228" s="34"/>
      <c r="J5228" s="34"/>
      <c r="K5228" s="35"/>
      <c r="L5228" s="34"/>
      <c r="M5228" s="34"/>
    </row>
    <row r="5229" spans="9:13" s="33" customFormat="1" ht="11.25" x14ac:dyDescent="0.15">
      <c r="I5229" s="34"/>
      <c r="J5229" s="34"/>
      <c r="K5229" s="35"/>
      <c r="L5229" s="34"/>
      <c r="M5229" s="34"/>
    </row>
    <row r="5230" spans="9:13" s="33" customFormat="1" ht="11.25" x14ac:dyDescent="0.15">
      <c r="I5230" s="34"/>
      <c r="J5230" s="34"/>
      <c r="K5230" s="35"/>
      <c r="L5230" s="34"/>
      <c r="M5230" s="34"/>
    </row>
    <row r="5231" spans="9:13" s="33" customFormat="1" ht="11.25" x14ac:dyDescent="0.15">
      <c r="I5231" s="34"/>
      <c r="J5231" s="34"/>
      <c r="K5231" s="35"/>
      <c r="L5231" s="34"/>
      <c r="M5231" s="34"/>
    </row>
    <row r="5232" spans="9:13" s="33" customFormat="1" ht="11.25" x14ac:dyDescent="0.15">
      <c r="I5232" s="34"/>
      <c r="J5232" s="34"/>
      <c r="K5232" s="35"/>
      <c r="L5232" s="34"/>
      <c r="M5232" s="34"/>
    </row>
    <row r="5233" spans="9:13" s="33" customFormat="1" ht="11.25" x14ac:dyDescent="0.15">
      <c r="I5233" s="34"/>
      <c r="J5233" s="34"/>
      <c r="K5233" s="35"/>
      <c r="L5233" s="34"/>
      <c r="M5233" s="34"/>
    </row>
    <row r="5234" spans="9:13" s="33" customFormat="1" ht="11.25" x14ac:dyDescent="0.15">
      <c r="I5234" s="34"/>
      <c r="J5234" s="34"/>
      <c r="K5234" s="35"/>
      <c r="L5234" s="34"/>
      <c r="M5234" s="34"/>
    </row>
    <row r="5235" spans="9:13" s="33" customFormat="1" ht="11.25" x14ac:dyDescent="0.15">
      <c r="I5235" s="34"/>
      <c r="J5235" s="34"/>
      <c r="K5235" s="35"/>
      <c r="L5235" s="34"/>
      <c r="M5235" s="34"/>
    </row>
    <row r="5236" spans="9:13" s="33" customFormat="1" ht="11.25" x14ac:dyDescent="0.15">
      <c r="I5236" s="34"/>
      <c r="J5236" s="34"/>
      <c r="K5236" s="35"/>
      <c r="L5236" s="34"/>
      <c r="M5236" s="34"/>
    </row>
    <row r="5237" spans="9:13" s="33" customFormat="1" ht="11.25" x14ac:dyDescent="0.15">
      <c r="I5237" s="34"/>
      <c r="J5237" s="34"/>
      <c r="K5237" s="35"/>
      <c r="L5237" s="34"/>
      <c r="M5237" s="34"/>
    </row>
    <row r="5238" spans="9:13" s="33" customFormat="1" ht="11.25" x14ac:dyDescent="0.15">
      <c r="I5238" s="34"/>
      <c r="J5238" s="34"/>
      <c r="K5238" s="35"/>
      <c r="L5238" s="34"/>
      <c r="M5238" s="34"/>
    </row>
    <row r="5239" spans="9:13" s="33" customFormat="1" ht="11.25" x14ac:dyDescent="0.15">
      <c r="I5239" s="34"/>
      <c r="J5239" s="34"/>
      <c r="K5239" s="35"/>
      <c r="L5239" s="34"/>
      <c r="M5239" s="34"/>
    </row>
    <row r="5240" spans="9:13" s="33" customFormat="1" ht="11.25" x14ac:dyDescent="0.15">
      <c r="I5240" s="34"/>
      <c r="J5240" s="34"/>
      <c r="K5240" s="35"/>
      <c r="L5240" s="34"/>
      <c r="M5240" s="34"/>
    </row>
    <row r="5241" spans="9:13" s="33" customFormat="1" ht="11.25" x14ac:dyDescent="0.15">
      <c r="I5241" s="34"/>
      <c r="J5241" s="34"/>
      <c r="K5241" s="35"/>
      <c r="L5241" s="34"/>
      <c r="M5241" s="34"/>
    </row>
    <row r="5242" spans="9:13" s="33" customFormat="1" ht="11.25" x14ac:dyDescent="0.15">
      <c r="I5242" s="34"/>
      <c r="J5242" s="34"/>
      <c r="K5242" s="35"/>
      <c r="L5242" s="34"/>
      <c r="M5242" s="34"/>
    </row>
    <row r="5243" spans="9:13" s="33" customFormat="1" ht="11.25" x14ac:dyDescent="0.15">
      <c r="I5243" s="34"/>
      <c r="J5243" s="34"/>
      <c r="K5243" s="35"/>
      <c r="L5243" s="34"/>
      <c r="M5243" s="34"/>
    </row>
    <row r="5244" spans="9:13" s="33" customFormat="1" ht="11.25" x14ac:dyDescent="0.15">
      <c r="I5244" s="34"/>
      <c r="J5244" s="34"/>
      <c r="K5244" s="35"/>
      <c r="L5244" s="34"/>
      <c r="M5244" s="34"/>
    </row>
    <row r="5245" spans="9:13" s="33" customFormat="1" ht="11.25" x14ac:dyDescent="0.15">
      <c r="I5245" s="34"/>
      <c r="J5245" s="34"/>
      <c r="K5245" s="35"/>
      <c r="L5245" s="34"/>
      <c r="M5245" s="34"/>
    </row>
    <row r="5246" spans="9:13" s="33" customFormat="1" ht="11.25" x14ac:dyDescent="0.15">
      <c r="I5246" s="34"/>
      <c r="J5246" s="34"/>
      <c r="K5246" s="35"/>
      <c r="L5246" s="34"/>
      <c r="M5246" s="34"/>
    </row>
    <row r="5247" spans="9:13" s="33" customFormat="1" ht="11.25" x14ac:dyDescent="0.15">
      <c r="I5247" s="34"/>
      <c r="J5247" s="34"/>
      <c r="K5247" s="35"/>
      <c r="L5247" s="34"/>
      <c r="M5247" s="34"/>
    </row>
    <row r="5248" spans="9:13" s="33" customFormat="1" ht="11.25" x14ac:dyDescent="0.15">
      <c r="I5248" s="34"/>
      <c r="J5248" s="34"/>
      <c r="K5248" s="35"/>
      <c r="L5248" s="34"/>
      <c r="M5248" s="34"/>
    </row>
    <row r="5249" spans="9:13" s="33" customFormat="1" ht="11.25" x14ac:dyDescent="0.15">
      <c r="I5249" s="34"/>
      <c r="J5249" s="34"/>
      <c r="K5249" s="35"/>
      <c r="L5249" s="34"/>
      <c r="M5249" s="34"/>
    </row>
    <row r="5250" spans="9:13" s="33" customFormat="1" ht="11.25" x14ac:dyDescent="0.15">
      <c r="I5250" s="34"/>
      <c r="J5250" s="34"/>
      <c r="K5250" s="35"/>
      <c r="L5250" s="34"/>
      <c r="M5250" s="34"/>
    </row>
    <row r="5251" spans="9:13" s="33" customFormat="1" ht="11.25" x14ac:dyDescent="0.15">
      <c r="I5251" s="34"/>
      <c r="J5251" s="34"/>
      <c r="K5251" s="35"/>
      <c r="L5251" s="34"/>
      <c r="M5251" s="34"/>
    </row>
    <row r="5252" spans="9:13" s="33" customFormat="1" ht="11.25" x14ac:dyDescent="0.15">
      <c r="I5252" s="34"/>
      <c r="J5252" s="34"/>
      <c r="K5252" s="35"/>
      <c r="L5252" s="34"/>
      <c r="M5252" s="34"/>
    </row>
    <row r="5253" spans="9:13" s="33" customFormat="1" ht="11.25" x14ac:dyDescent="0.15">
      <c r="I5253" s="34"/>
      <c r="J5253" s="34"/>
      <c r="K5253" s="35"/>
      <c r="L5253" s="34"/>
      <c r="M5253" s="34"/>
    </row>
    <row r="5254" spans="9:13" s="33" customFormat="1" ht="11.25" x14ac:dyDescent="0.15">
      <c r="I5254" s="34"/>
      <c r="J5254" s="34"/>
      <c r="K5254" s="35"/>
      <c r="L5254" s="34"/>
      <c r="M5254" s="34"/>
    </row>
    <row r="5255" spans="9:13" s="33" customFormat="1" ht="11.25" x14ac:dyDescent="0.15">
      <c r="I5255" s="34"/>
      <c r="J5255" s="34"/>
      <c r="K5255" s="35"/>
      <c r="L5255" s="34"/>
      <c r="M5255" s="34"/>
    </row>
    <row r="5256" spans="9:13" s="33" customFormat="1" ht="11.25" x14ac:dyDescent="0.15">
      <c r="I5256" s="34"/>
      <c r="J5256" s="34"/>
      <c r="K5256" s="35"/>
      <c r="L5256" s="34"/>
      <c r="M5256" s="34"/>
    </row>
    <row r="5257" spans="9:13" s="33" customFormat="1" ht="11.25" x14ac:dyDescent="0.15">
      <c r="I5257" s="34"/>
      <c r="J5257" s="34"/>
      <c r="K5257" s="35"/>
      <c r="L5257" s="34"/>
      <c r="M5257" s="34"/>
    </row>
    <row r="5258" spans="9:13" s="33" customFormat="1" ht="11.25" x14ac:dyDescent="0.15">
      <c r="I5258" s="34"/>
      <c r="J5258" s="34"/>
      <c r="K5258" s="35"/>
      <c r="L5258" s="34"/>
      <c r="M5258" s="34"/>
    </row>
    <row r="5259" spans="9:13" s="33" customFormat="1" ht="11.25" x14ac:dyDescent="0.15">
      <c r="I5259" s="34"/>
      <c r="J5259" s="34"/>
      <c r="K5259" s="35"/>
      <c r="L5259" s="34"/>
      <c r="M5259" s="34"/>
    </row>
    <row r="5260" spans="9:13" s="33" customFormat="1" ht="11.25" x14ac:dyDescent="0.15">
      <c r="I5260" s="34"/>
      <c r="J5260" s="34"/>
      <c r="K5260" s="35"/>
      <c r="L5260" s="34"/>
      <c r="M5260" s="34"/>
    </row>
    <row r="5261" spans="9:13" s="33" customFormat="1" ht="11.25" x14ac:dyDescent="0.15">
      <c r="I5261" s="34"/>
      <c r="J5261" s="34"/>
      <c r="K5261" s="35"/>
      <c r="L5261" s="34"/>
      <c r="M5261" s="34"/>
    </row>
    <row r="5262" spans="9:13" s="33" customFormat="1" ht="11.25" x14ac:dyDescent="0.15">
      <c r="I5262" s="34"/>
      <c r="J5262" s="34"/>
      <c r="K5262" s="35"/>
      <c r="L5262" s="34"/>
      <c r="M5262" s="34"/>
    </row>
    <row r="5263" spans="9:13" s="33" customFormat="1" ht="11.25" x14ac:dyDescent="0.15">
      <c r="I5263" s="34"/>
      <c r="J5263" s="34"/>
      <c r="K5263" s="35"/>
      <c r="L5263" s="34"/>
      <c r="M5263" s="34"/>
    </row>
    <row r="5264" spans="9:13" s="33" customFormat="1" ht="11.25" x14ac:dyDescent="0.15">
      <c r="I5264" s="34"/>
      <c r="J5264" s="34"/>
      <c r="K5264" s="35"/>
      <c r="L5264" s="34"/>
      <c r="M5264" s="34"/>
    </row>
    <row r="5265" spans="9:13" s="33" customFormat="1" ht="11.25" x14ac:dyDescent="0.15">
      <c r="I5265" s="34"/>
      <c r="J5265" s="34"/>
      <c r="K5265" s="35"/>
      <c r="L5265" s="34"/>
      <c r="M5265" s="34"/>
    </row>
    <row r="5266" spans="9:13" s="33" customFormat="1" ht="11.25" x14ac:dyDescent="0.15">
      <c r="I5266" s="34"/>
      <c r="J5266" s="34"/>
      <c r="K5266" s="35"/>
      <c r="L5266" s="34"/>
      <c r="M5266" s="34"/>
    </row>
    <row r="5267" spans="9:13" s="33" customFormat="1" ht="11.25" x14ac:dyDescent="0.15">
      <c r="I5267" s="34"/>
      <c r="J5267" s="34"/>
      <c r="K5267" s="35"/>
      <c r="L5267" s="34"/>
      <c r="M5267" s="34"/>
    </row>
    <row r="5268" spans="9:13" s="33" customFormat="1" ht="11.25" x14ac:dyDescent="0.15">
      <c r="I5268" s="34"/>
      <c r="J5268" s="34"/>
      <c r="K5268" s="35"/>
      <c r="L5268" s="34"/>
      <c r="M5268" s="34"/>
    </row>
    <row r="5269" spans="9:13" s="33" customFormat="1" ht="11.25" x14ac:dyDescent="0.15">
      <c r="I5269" s="34"/>
      <c r="J5269" s="34"/>
      <c r="K5269" s="35"/>
      <c r="L5269" s="34"/>
      <c r="M5269" s="34"/>
    </row>
    <row r="5270" spans="9:13" s="33" customFormat="1" ht="11.25" x14ac:dyDescent="0.15">
      <c r="I5270" s="34"/>
      <c r="J5270" s="34"/>
      <c r="K5270" s="35"/>
      <c r="L5270" s="34"/>
      <c r="M5270" s="34"/>
    </row>
    <row r="5271" spans="9:13" s="33" customFormat="1" ht="11.25" x14ac:dyDescent="0.15">
      <c r="I5271" s="34"/>
      <c r="J5271" s="34"/>
      <c r="K5271" s="35"/>
      <c r="L5271" s="34"/>
      <c r="M5271" s="34"/>
    </row>
    <row r="5272" spans="9:13" s="33" customFormat="1" ht="11.25" x14ac:dyDescent="0.15">
      <c r="I5272" s="34"/>
      <c r="J5272" s="34"/>
      <c r="K5272" s="35"/>
      <c r="L5272" s="34"/>
      <c r="M5272" s="34"/>
    </row>
    <row r="5273" spans="9:13" s="33" customFormat="1" ht="11.25" x14ac:dyDescent="0.15">
      <c r="I5273" s="34"/>
      <c r="J5273" s="34"/>
      <c r="K5273" s="35"/>
      <c r="L5273" s="34"/>
      <c r="M5273" s="34"/>
    </row>
    <row r="5274" spans="9:13" s="33" customFormat="1" ht="11.25" x14ac:dyDescent="0.15">
      <c r="I5274" s="34"/>
      <c r="J5274" s="34"/>
      <c r="K5274" s="35"/>
      <c r="L5274" s="34"/>
      <c r="M5274" s="34"/>
    </row>
    <row r="5275" spans="9:13" s="33" customFormat="1" ht="11.25" x14ac:dyDescent="0.15">
      <c r="I5275" s="34"/>
      <c r="J5275" s="34"/>
      <c r="K5275" s="35"/>
      <c r="L5275" s="34"/>
      <c r="M5275" s="34"/>
    </row>
    <row r="5276" spans="9:13" s="33" customFormat="1" ht="11.25" x14ac:dyDescent="0.15">
      <c r="I5276" s="34"/>
      <c r="J5276" s="34"/>
      <c r="K5276" s="35"/>
      <c r="L5276" s="34"/>
      <c r="M5276" s="34"/>
    </row>
    <row r="5277" spans="9:13" s="33" customFormat="1" ht="11.25" x14ac:dyDescent="0.15">
      <c r="I5277" s="34"/>
      <c r="J5277" s="34"/>
      <c r="K5277" s="35"/>
      <c r="L5277" s="34"/>
      <c r="M5277" s="34"/>
    </row>
    <row r="5278" spans="9:13" s="33" customFormat="1" ht="11.25" x14ac:dyDescent="0.15">
      <c r="I5278" s="34"/>
      <c r="J5278" s="34"/>
      <c r="K5278" s="35"/>
      <c r="L5278" s="34"/>
      <c r="M5278" s="34"/>
    </row>
    <row r="5279" spans="9:13" s="33" customFormat="1" ht="11.25" x14ac:dyDescent="0.15">
      <c r="I5279" s="34"/>
      <c r="J5279" s="34"/>
      <c r="K5279" s="35"/>
      <c r="L5279" s="34"/>
      <c r="M5279" s="34"/>
    </row>
    <row r="5280" spans="9:13" s="33" customFormat="1" ht="11.25" x14ac:dyDescent="0.15">
      <c r="I5280" s="34"/>
      <c r="J5280" s="34"/>
      <c r="K5280" s="35"/>
      <c r="L5280" s="34"/>
      <c r="M5280" s="34"/>
    </row>
    <row r="5281" spans="9:13" s="33" customFormat="1" ht="11.25" x14ac:dyDescent="0.15">
      <c r="I5281" s="34"/>
      <c r="J5281" s="34"/>
      <c r="K5281" s="35"/>
      <c r="L5281" s="34"/>
      <c r="M5281" s="34"/>
    </row>
    <row r="5282" spans="9:13" s="33" customFormat="1" ht="11.25" x14ac:dyDescent="0.15">
      <c r="I5282" s="34"/>
      <c r="J5282" s="34"/>
      <c r="K5282" s="35"/>
      <c r="L5282" s="34"/>
      <c r="M5282" s="34"/>
    </row>
    <row r="5283" spans="9:13" s="33" customFormat="1" ht="11.25" x14ac:dyDescent="0.15">
      <c r="I5283" s="34"/>
      <c r="J5283" s="34"/>
      <c r="K5283" s="35"/>
      <c r="L5283" s="34"/>
      <c r="M5283" s="34"/>
    </row>
    <row r="5284" spans="9:13" s="33" customFormat="1" ht="11.25" x14ac:dyDescent="0.15">
      <c r="I5284" s="34"/>
      <c r="J5284" s="34"/>
      <c r="K5284" s="35"/>
      <c r="L5284" s="34"/>
      <c r="M5284" s="34"/>
    </row>
    <row r="5285" spans="9:13" s="33" customFormat="1" ht="11.25" x14ac:dyDescent="0.15">
      <c r="I5285" s="34"/>
      <c r="J5285" s="34"/>
      <c r="K5285" s="35"/>
      <c r="L5285" s="34"/>
      <c r="M5285" s="34"/>
    </row>
    <row r="5286" spans="9:13" s="33" customFormat="1" ht="11.25" x14ac:dyDescent="0.15">
      <c r="I5286" s="34"/>
      <c r="J5286" s="34"/>
      <c r="K5286" s="35"/>
      <c r="L5286" s="34"/>
      <c r="M5286" s="34"/>
    </row>
    <row r="5287" spans="9:13" s="33" customFormat="1" ht="11.25" x14ac:dyDescent="0.15">
      <c r="I5287" s="34"/>
      <c r="J5287" s="34"/>
      <c r="K5287" s="35"/>
      <c r="L5287" s="34"/>
      <c r="M5287" s="34"/>
    </row>
    <row r="5288" spans="9:13" s="33" customFormat="1" ht="11.25" x14ac:dyDescent="0.15">
      <c r="I5288" s="34"/>
      <c r="J5288" s="34"/>
      <c r="K5288" s="35"/>
      <c r="L5288" s="34"/>
      <c r="M5288" s="34"/>
    </row>
    <row r="5289" spans="9:13" s="33" customFormat="1" ht="11.25" x14ac:dyDescent="0.15">
      <c r="I5289" s="34"/>
      <c r="J5289" s="34"/>
      <c r="K5289" s="35"/>
      <c r="L5289" s="34"/>
      <c r="M5289" s="34"/>
    </row>
    <row r="5290" spans="9:13" s="33" customFormat="1" ht="11.25" x14ac:dyDescent="0.15">
      <c r="I5290" s="34"/>
      <c r="J5290" s="34"/>
      <c r="K5290" s="35"/>
      <c r="L5290" s="34"/>
      <c r="M5290" s="34"/>
    </row>
    <row r="5291" spans="9:13" s="33" customFormat="1" ht="11.25" x14ac:dyDescent="0.15">
      <c r="I5291" s="34"/>
      <c r="J5291" s="34"/>
      <c r="K5291" s="35"/>
      <c r="L5291" s="34"/>
      <c r="M5291" s="34"/>
    </row>
    <row r="5292" spans="9:13" s="33" customFormat="1" ht="11.25" x14ac:dyDescent="0.15">
      <c r="I5292" s="34"/>
      <c r="J5292" s="34"/>
      <c r="K5292" s="35"/>
      <c r="L5292" s="34"/>
      <c r="M5292" s="34"/>
    </row>
    <row r="5293" spans="9:13" s="33" customFormat="1" ht="11.25" x14ac:dyDescent="0.15">
      <c r="I5293" s="34"/>
      <c r="J5293" s="34"/>
      <c r="K5293" s="35"/>
      <c r="L5293" s="34"/>
      <c r="M5293" s="34"/>
    </row>
    <row r="5294" spans="9:13" s="33" customFormat="1" ht="11.25" x14ac:dyDescent="0.15">
      <c r="I5294" s="34"/>
      <c r="J5294" s="34"/>
      <c r="K5294" s="35"/>
      <c r="L5294" s="34"/>
      <c r="M5294" s="34"/>
    </row>
    <row r="5295" spans="9:13" s="33" customFormat="1" ht="11.25" x14ac:dyDescent="0.15">
      <c r="I5295" s="34"/>
      <c r="J5295" s="34"/>
      <c r="K5295" s="35"/>
      <c r="L5295" s="34"/>
      <c r="M5295" s="34"/>
    </row>
    <row r="5296" spans="9:13" s="33" customFormat="1" ht="11.25" x14ac:dyDescent="0.15">
      <c r="I5296" s="34"/>
      <c r="J5296" s="34"/>
      <c r="K5296" s="35"/>
      <c r="L5296" s="34"/>
      <c r="M5296" s="34"/>
    </row>
    <row r="5297" spans="9:13" s="33" customFormat="1" ht="11.25" x14ac:dyDescent="0.15">
      <c r="I5297" s="34"/>
      <c r="J5297" s="34"/>
      <c r="K5297" s="35"/>
      <c r="L5297" s="34"/>
      <c r="M5297" s="34"/>
    </row>
    <row r="5298" spans="9:13" s="33" customFormat="1" ht="11.25" x14ac:dyDescent="0.15">
      <c r="I5298" s="34"/>
      <c r="J5298" s="34"/>
      <c r="K5298" s="35"/>
      <c r="L5298" s="34"/>
      <c r="M5298" s="34"/>
    </row>
    <row r="5299" spans="9:13" s="33" customFormat="1" ht="11.25" x14ac:dyDescent="0.15">
      <c r="I5299" s="34"/>
      <c r="J5299" s="34"/>
      <c r="K5299" s="35"/>
      <c r="L5299" s="34"/>
      <c r="M5299" s="34"/>
    </row>
    <row r="5300" spans="9:13" s="33" customFormat="1" ht="11.25" x14ac:dyDescent="0.15">
      <c r="I5300" s="34"/>
      <c r="J5300" s="34"/>
      <c r="K5300" s="35"/>
      <c r="L5300" s="34"/>
      <c r="M5300" s="34"/>
    </row>
    <row r="5301" spans="9:13" s="33" customFormat="1" ht="11.25" x14ac:dyDescent="0.15">
      <c r="I5301" s="34"/>
      <c r="J5301" s="34"/>
      <c r="K5301" s="35"/>
      <c r="L5301" s="34"/>
      <c r="M5301" s="34"/>
    </row>
    <row r="5302" spans="9:13" s="33" customFormat="1" ht="11.25" x14ac:dyDescent="0.15">
      <c r="I5302" s="34"/>
      <c r="J5302" s="34"/>
      <c r="K5302" s="35"/>
      <c r="L5302" s="34"/>
      <c r="M5302" s="34"/>
    </row>
    <row r="5303" spans="9:13" s="33" customFormat="1" ht="11.25" x14ac:dyDescent="0.15">
      <c r="I5303" s="34"/>
      <c r="J5303" s="34"/>
      <c r="K5303" s="35"/>
      <c r="L5303" s="34"/>
      <c r="M5303" s="34"/>
    </row>
    <row r="5304" spans="9:13" s="33" customFormat="1" ht="11.25" x14ac:dyDescent="0.15">
      <c r="I5304" s="34"/>
      <c r="J5304" s="34"/>
      <c r="K5304" s="35"/>
      <c r="L5304" s="34"/>
      <c r="M5304" s="34"/>
    </row>
    <row r="5305" spans="9:13" s="33" customFormat="1" ht="11.25" x14ac:dyDescent="0.15">
      <c r="I5305" s="34"/>
      <c r="J5305" s="34"/>
      <c r="K5305" s="35"/>
      <c r="L5305" s="34"/>
      <c r="M5305" s="34"/>
    </row>
    <row r="5306" spans="9:13" s="33" customFormat="1" ht="11.25" x14ac:dyDescent="0.15">
      <c r="I5306" s="34"/>
      <c r="J5306" s="34"/>
      <c r="K5306" s="35"/>
      <c r="L5306" s="34"/>
      <c r="M5306" s="34"/>
    </row>
    <row r="5307" spans="9:13" s="33" customFormat="1" ht="11.25" x14ac:dyDescent="0.15">
      <c r="I5307" s="34"/>
      <c r="J5307" s="34"/>
      <c r="K5307" s="35"/>
      <c r="L5307" s="34"/>
      <c r="M5307" s="34"/>
    </row>
    <row r="5308" spans="9:13" s="33" customFormat="1" ht="11.25" x14ac:dyDescent="0.15">
      <c r="I5308" s="34"/>
      <c r="J5308" s="34"/>
      <c r="K5308" s="35"/>
      <c r="L5308" s="34"/>
      <c r="M5308" s="34"/>
    </row>
    <row r="5309" spans="9:13" s="33" customFormat="1" ht="11.25" x14ac:dyDescent="0.15">
      <c r="I5309" s="34"/>
      <c r="J5309" s="34"/>
      <c r="K5309" s="35"/>
      <c r="L5309" s="34"/>
      <c r="M5309" s="34"/>
    </row>
    <row r="5310" spans="9:13" s="33" customFormat="1" ht="11.25" x14ac:dyDescent="0.15">
      <c r="I5310" s="34"/>
      <c r="J5310" s="34"/>
      <c r="K5310" s="35"/>
      <c r="L5310" s="34"/>
      <c r="M5310" s="34"/>
    </row>
    <row r="5311" spans="9:13" s="33" customFormat="1" ht="11.25" x14ac:dyDescent="0.15">
      <c r="I5311" s="34"/>
      <c r="J5311" s="34"/>
      <c r="K5311" s="35"/>
      <c r="L5311" s="34"/>
      <c r="M5311" s="34"/>
    </row>
    <row r="5312" spans="9:13" s="33" customFormat="1" ht="11.25" x14ac:dyDescent="0.15">
      <c r="I5312" s="34"/>
      <c r="J5312" s="34"/>
      <c r="K5312" s="35"/>
      <c r="L5312" s="34"/>
      <c r="M5312" s="34"/>
    </row>
    <row r="5313" spans="9:13" s="33" customFormat="1" ht="11.25" x14ac:dyDescent="0.15">
      <c r="I5313" s="34"/>
      <c r="J5313" s="34"/>
      <c r="K5313" s="35"/>
      <c r="L5313" s="34"/>
      <c r="M5313" s="34"/>
    </row>
    <row r="5314" spans="9:13" s="33" customFormat="1" ht="11.25" x14ac:dyDescent="0.15">
      <c r="I5314" s="34"/>
      <c r="J5314" s="34"/>
      <c r="K5314" s="35"/>
      <c r="L5314" s="34"/>
      <c r="M5314" s="34"/>
    </row>
    <row r="5315" spans="9:13" s="33" customFormat="1" ht="11.25" x14ac:dyDescent="0.15">
      <c r="I5315" s="34"/>
      <c r="J5315" s="34"/>
      <c r="K5315" s="35"/>
      <c r="L5315" s="34"/>
      <c r="M5315" s="34"/>
    </row>
    <row r="5316" spans="9:13" s="33" customFormat="1" ht="11.25" x14ac:dyDescent="0.15">
      <c r="I5316" s="34"/>
      <c r="J5316" s="34"/>
      <c r="K5316" s="35"/>
      <c r="L5316" s="34"/>
      <c r="M5316" s="34"/>
    </row>
    <row r="5317" spans="9:13" s="33" customFormat="1" ht="11.25" x14ac:dyDescent="0.15">
      <c r="I5317" s="34"/>
      <c r="J5317" s="34"/>
      <c r="K5317" s="35"/>
      <c r="L5317" s="34"/>
      <c r="M5317" s="34"/>
    </row>
    <row r="5318" spans="9:13" s="33" customFormat="1" ht="11.25" x14ac:dyDescent="0.15">
      <c r="I5318" s="34"/>
      <c r="J5318" s="34"/>
      <c r="K5318" s="35"/>
      <c r="L5318" s="34"/>
      <c r="M5318" s="34"/>
    </row>
    <row r="5319" spans="9:13" s="33" customFormat="1" ht="11.25" x14ac:dyDescent="0.15">
      <c r="I5319" s="34"/>
      <c r="J5319" s="34"/>
      <c r="K5319" s="35"/>
      <c r="L5319" s="34"/>
      <c r="M5319" s="34"/>
    </row>
    <row r="5320" spans="9:13" s="33" customFormat="1" ht="11.25" x14ac:dyDescent="0.15">
      <c r="I5320" s="34"/>
      <c r="J5320" s="34"/>
      <c r="K5320" s="35"/>
      <c r="L5320" s="34"/>
      <c r="M5320" s="34"/>
    </row>
    <row r="5321" spans="9:13" s="33" customFormat="1" ht="11.25" x14ac:dyDescent="0.15">
      <c r="I5321" s="34"/>
      <c r="J5321" s="34"/>
      <c r="K5321" s="35"/>
      <c r="L5321" s="34"/>
      <c r="M5321" s="34"/>
    </row>
    <row r="5322" spans="9:13" s="33" customFormat="1" ht="11.25" x14ac:dyDescent="0.15">
      <c r="I5322" s="34"/>
      <c r="J5322" s="34"/>
      <c r="K5322" s="35"/>
      <c r="L5322" s="34"/>
      <c r="M5322" s="34"/>
    </row>
    <row r="5323" spans="9:13" s="33" customFormat="1" ht="11.25" x14ac:dyDescent="0.15">
      <c r="I5323" s="34"/>
      <c r="J5323" s="34"/>
      <c r="K5323" s="35"/>
      <c r="L5323" s="34"/>
      <c r="M5323" s="34"/>
    </row>
    <row r="5324" spans="9:13" s="33" customFormat="1" ht="11.25" x14ac:dyDescent="0.15">
      <c r="I5324" s="34"/>
      <c r="J5324" s="34"/>
      <c r="K5324" s="35"/>
      <c r="L5324" s="34"/>
      <c r="M5324" s="34"/>
    </row>
    <row r="5325" spans="9:13" s="33" customFormat="1" ht="11.25" x14ac:dyDescent="0.15">
      <c r="I5325" s="34"/>
      <c r="J5325" s="34"/>
      <c r="K5325" s="35"/>
      <c r="L5325" s="34"/>
      <c r="M5325" s="34"/>
    </row>
    <row r="5326" spans="9:13" s="33" customFormat="1" ht="11.25" x14ac:dyDescent="0.15">
      <c r="I5326" s="34"/>
      <c r="J5326" s="34"/>
      <c r="K5326" s="35"/>
      <c r="L5326" s="34"/>
      <c r="M5326" s="34"/>
    </row>
    <row r="5327" spans="9:13" s="33" customFormat="1" ht="11.25" x14ac:dyDescent="0.15">
      <c r="I5327" s="34"/>
      <c r="J5327" s="34"/>
      <c r="K5327" s="35"/>
      <c r="L5327" s="34"/>
      <c r="M5327" s="34"/>
    </row>
    <row r="5328" spans="9:13" s="33" customFormat="1" ht="11.25" x14ac:dyDescent="0.15">
      <c r="I5328" s="34"/>
      <c r="J5328" s="34"/>
      <c r="K5328" s="35"/>
      <c r="L5328" s="34"/>
      <c r="M5328" s="34"/>
    </row>
    <row r="5329" spans="9:13" s="33" customFormat="1" ht="11.25" x14ac:dyDescent="0.15">
      <c r="I5329" s="34"/>
      <c r="J5329" s="34"/>
      <c r="K5329" s="35"/>
      <c r="L5329" s="34"/>
      <c r="M5329" s="34"/>
    </row>
    <row r="5330" spans="9:13" s="33" customFormat="1" ht="11.25" x14ac:dyDescent="0.15">
      <c r="I5330" s="34"/>
      <c r="J5330" s="34"/>
      <c r="K5330" s="35"/>
      <c r="L5330" s="34"/>
      <c r="M5330" s="34"/>
    </row>
    <row r="5331" spans="9:13" s="33" customFormat="1" ht="11.25" x14ac:dyDescent="0.15">
      <c r="I5331" s="34"/>
      <c r="J5331" s="34"/>
      <c r="K5331" s="35"/>
      <c r="L5331" s="34"/>
      <c r="M5331" s="34"/>
    </row>
    <row r="5332" spans="9:13" s="33" customFormat="1" ht="11.25" x14ac:dyDescent="0.15">
      <c r="I5332" s="34"/>
      <c r="J5332" s="34"/>
      <c r="K5332" s="35"/>
      <c r="L5332" s="34"/>
      <c r="M5332" s="34"/>
    </row>
    <row r="5333" spans="9:13" s="33" customFormat="1" ht="11.25" x14ac:dyDescent="0.15">
      <c r="I5333" s="34"/>
      <c r="J5333" s="34"/>
      <c r="K5333" s="35"/>
      <c r="L5333" s="34"/>
      <c r="M5333" s="34"/>
    </row>
    <row r="5334" spans="9:13" s="33" customFormat="1" ht="11.25" x14ac:dyDescent="0.15">
      <c r="I5334" s="34"/>
      <c r="J5334" s="34"/>
      <c r="K5334" s="35"/>
      <c r="L5334" s="34"/>
      <c r="M5334" s="34"/>
    </row>
    <row r="5335" spans="9:13" s="33" customFormat="1" ht="11.25" x14ac:dyDescent="0.15">
      <c r="I5335" s="34"/>
      <c r="J5335" s="34"/>
      <c r="K5335" s="35"/>
      <c r="L5335" s="34"/>
      <c r="M5335" s="34"/>
    </row>
    <row r="5336" spans="9:13" s="33" customFormat="1" ht="11.25" x14ac:dyDescent="0.15">
      <c r="I5336" s="34"/>
      <c r="J5336" s="34"/>
      <c r="K5336" s="35"/>
      <c r="L5336" s="34"/>
      <c r="M5336" s="34"/>
    </row>
    <row r="5337" spans="9:13" s="33" customFormat="1" ht="11.25" x14ac:dyDescent="0.15">
      <c r="I5337" s="34"/>
      <c r="J5337" s="34"/>
      <c r="K5337" s="35"/>
      <c r="L5337" s="34"/>
      <c r="M5337" s="34"/>
    </row>
    <row r="5338" spans="9:13" s="33" customFormat="1" ht="11.25" x14ac:dyDescent="0.15">
      <c r="I5338" s="34"/>
      <c r="J5338" s="34"/>
      <c r="K5338" s="35"/>
      <c r="L5338" s="34"/>
      <c r="M5338" s="34"/>
    </row>
    <row r="5339" spans="9:13" s="33" customFormat="1" ht="11.25" x14ac:dyDescent="0.15">
      <c r="I5339" s="34"/>
      <c r="J5339" s="34"/>
      <c r="K5339" s="35"/>
      <c r="L5339" s="34"/>
      <c r="M5339" s="34"/>
    </row>
    <row r="5340" spans="9:13" s="33" customFormat="1" ht="11.25" x14ac:dyDescent="0.15">
      <c r="I5340" s="34"/>
      <c r="J5340" s="34"/>
      <c r="K5340" s="35"/>
      <c r="L5340" s="34"/>
      <c r="M5340" s="34"/>
    </row>
    <row r="5341" spans="9:13" s="33" customFormat="1" ht="11.25" x14ac:dyDescent="0.15">
      <c r="I5341" s="34"/>
      <c r="J5341" s="34"/>
      <c r="K5341" s="35"/>
      <c r="L5341" s="34"/>
      <c r="M5341" s="34"/>
    </row>
    <row r="5342" spans="9:13" s="33" customFormat="1" ht="11.25" x14ac:dyDescent="0.15">
      <c r="I5342" s="34"/>
      <c r="J5342" s="34"/>
      <c r="K5342" s="35"/>
      <c r="L5342" s="34"/>
      <c r="M5342" s="34"/>
    </row>
    <row r="5343" spans="9:13" s="33" customFormat="1" ht="11.25" x14ac:dyDescent="0.15">
      <c r="I5343" s="34"/>
      <c r="J5343" s="34"/>
      <c r="K5343" s="35"/>
      <c r="L5343" s="34"/>
      <c r="M5343" s="34"/>
    </row>
    <row r="5344" spans="9:13" s="33" customFormat="1" ht="11.25" x14ac:dyDescent="0.15">
      <c r="I5344" s="34"/>
      <c r="J5344" s="34"/>
      <c r="K5344" s="35"/>
      <c r="L5344" s="34"/>
      <c r="M5344" s="34"/>
    </row>
    <row r="5345" spans="9:13" s="33" customFormat="1" ht="11.25" x14ac:dyDescent="0.15">
      <c r="I5345" s="34"/>
      <c r="J5345" s="34"/>
      <c r="K5345" s="35"/>
      <c r="L5345" s="34"/>
      <c r="M5345" s="34"/>
    </row>
    <row r="5346" spans="9:13" s="33" customFormat="1" ht="11.25" x14ac:dyDescent="0.15">
      <c r="I5346" s="34"/>
      <c r="J5346" s="34"/>
      <c r="K5346" s="35"/>
      <c r="L5346" s="34"/>
      <c r="M5346" s="34"/>
    </row>
    <row r="5347" spans="9:13" s="33" customFormat="1" ht="11.25" x14ac:dyDescent="0.15">
      <c r="I5347" s="34"/>
      <c r="J5347" s="34"/>
      <c r="K5347" s="35"/>
      <c r="L5347" s="34"/>
      <c r="M5347" s="34"/>
    </row>
    <row r="5348" spans="9:13" s="33" customFormat="1" ht="11.25" x14ac:dyDescent="0.15">
      <c r="I5348" s="34"/>
      <c r="J5348" s="34"/>
      <c r="K5348" s="35"/>
      <c r="L5348" s="34"/>
      <c r="M5348" s="34"/>
    </row>
    <row r="5349" spans="9:13" s="33" customFormat="1" ht="11.25" x14ac:dyDescent="0.15">
      <c r="I5349" s="34"/>
      <c r="J5349" s="34"/>
      <c r="K5349" s="35"/>
      <c r="L5349" s="34"/>
      <c r="M5349" s="34"/>
    </row>
    <row r="5350" spans="9:13" s="33" customFormat="1" ht="11.25" x14ac:dyDescent="0.15">
      <c r="I5350" s="34"/>
      <c r="J5350" s="34"/>
      <c r="K5350" s="35"/>
      <c r="L5350" s="34"/>
      <c r="M5350" s="34"/>
    </row>
    <row r="5351" spans="9:13" s="33" customFormat="1" ht="11.25" x14ac:dyDescent="0.15">
      <c r="I5351" s="34"/>
      <c r="J5351" s="34"/>
      <c r="K5351" s="35"/>
      <c r="L5351" s="34"/>
      <c r="M5351" s="34"/>
    </row>
    <row r="5352" spans="9:13" s="33" customFormat="1" ht="11.25" x14ac:dyDescent="0.15">
      <c r="I5352" s="34"/>
      <c r="J5352" s="34"/>
      <c r="K5352" s="35"/>
      <c r="L5352" s="34"/>
      <c r="M5352" s="34"/>
    </row>
    <row r="5353" spans="9:13" s="33" customFormat="1" ht="11.25" x14ac:dyDescent="0.15">
      <c r="I5353" s="34"/>
      <c r="J5353" s="34"/>
      <c r="K5353" s="35"/>
      <c r="L5353" s="34"/>
      <c r="M5353" s="34"/>
    </row>
    <row r="5354" spans="9:13" s="33" customFormat="1" ht="11.25" x14ac:dyDescent="0.15">
      <c r="I5354" s="34"/>
      <c r="J5354" s="34"/>
      <c r="K5354" s="35"/>
      <c r="L5354" s="34"/>
      <c r="M5354" s="34"/>
    </row>
    <row r="5355" spans="9:13" s="33" customFormat="1" ht="11.25" x14ac:dyDescent="0.15">
      <c r="I5355" s="34"/>
      <c r="J5355" s="34"/>
      <c r="K5355" s="35"/>
      <c r="L5355" s="34"/>
      <c r="M5355" s="34"/>
    </row>
    <row r="5356" spans="9:13" s="33" customFormat="1" ht="11.25" x14ac:dyDescent="0.15">
      <c r="I5356" s="34"/>
      <c r="J5356" s="34"/>
      <c r="K5356" s="35"/>
      <c r="L5356" s="34"/>
      <c r="M5356" s="34"/>
    </row>
    <row r="5357" spans="9:13" s="33" customFormat="1" ht="11.25" x14ac:dyDescent="0.15">
      <c r="I5357" s="34"/>
      <c r="J5357" s="34"/>
      <c r="K5357" s="35"/>
      <c r="L5357" s="34"/>
      <c r="M5357" s="34"/>
    </row>
    <row r="5358" spans="9:13" s="33" customFormat="1" ht="11.25" x14ac:dyDescent="0.15">
      <c r="I5358" s="34"/>
      <c r="J5358" s="34"/>
      <c r="K5358" s="35"/>
      <c r="L5358" s="34"/>
      <c r="M5358" s="34"/>
    </row>
    <row r="5359" spans="9:13" s="33" customFormat="1" ht="11.25" x14ac:dyDescent="0.15">
      <c r="I5359" s="34"/>
      <c r="J5359" s="34"/>
      <c r="K5359" s="35"/>
      <c r="L5359" s="34"/>
      <c r="M5359" s="34"/>
    </row>
    <row r="5360" spans="9:13" s="33" customFormat="1" ht="11.25" x14ac:dyDescent="0.15">
      <c r="I5360" s="34"/>
      <c r="J5360" s="34"/>
      <c r="K5360" s="35"/>
      <c r="L5360" s="34"/>
      <c r="M5360" s="34"/>
    </row>
    <row r="5361" spans="9:13" s="33" customFormat="1" ht="11.25" x14ac:dyDescent="0.15">
      <c r="I5361" s="34"/>
      <c r="J5361" s="34"/>
      <c r="K5361" s="35"/>
      <c r="L5361" s="34"/>
      <c r="M5361" s="34"/>
    </row>
    <row r="5362" spans="9:13" s="33" customFormat="1" ht="11.25" x14ac:dyDescent="0.15">
      <c r="I5362" s="34"/>
      <c r="J5362" s="34"/>
      <c r="K5362" s="35"/>
      <c r="L5362" s="34"/>
      <c r="M5362" s="34"/>
    </row>
    <row r="5363" spans="9:13" s="33" customFormat="1" ht="11.25" x14ac:dyDescent="0.15">
      <c r="I5363" s="34"/>
      <c r="J5363" s="34"/>
      <c r="K5363" s="35"/>
      <c r="L5363" s="34"/>
      <c r="M5363" s="34"/>
    </row>
    <row r="5364" spans="9:13" s="33" customFormat="1" ht="11.25" x14ac:dyDescent="0.15">
      <c r="I5364" s="34"/>
      <c r="J5364" s="34"/>
      <c r="K5364" s="35"/>
      <c r="L5364" s="34"/>
      <c r="M5364" s="34"/>
    </row>
    <row r="5365" spans="9:13" s="33" customFormat="1" ht="11.25" x14ac:dyDescent="0.15">
      <c r="I5365" s="34"/>
      <c r="J5365" s="34"/>
      <c r="K5365" s="35"/>
      <c r="L5365" s="34"/>
      <c r="M5365" s="34"/>
    </row>
    <row r="5366" spans="9:13" s="33" customFormat="1" ht="11.25" x14ac:dyDescent="0.15">
      <c r="I5366" s="34"/>
      <c r="J5366" s="34"/>
      <c r="K5366" s="35"/>
      <c r="L5366" s="34"/>
      <c r="M5366" s="34"/>
    </row>
    <row r="5367" spans="9:13" s="33" customFormat="1" ht="11.25" x14ac:dyDescent="0.15">
      <c r="I5367" s="34"/>
      <c r="J5367" s="34"/>
      <c r="K5367" s="35"/>
      <c r="L5367" s="34"/>
      <c r="M5367" s="34"/>
    </row>
    <row r="5368" spans="9:13" s="33" customFormat="1" ht="11.25" x14ac:dyDescent="0.15">
      <c r="I5368" s="34"/>
      <c r="J5368" s="34"/>
      <c r="K5368" s="35"/>
      <c r="L5368" s="34"/>
      <c r="M5368" s="34"/>
    </row>
    <row r="5369" spans="9:13" s="33" customFormat="1" ht="11.25" x14ac:dyDescent="0.15">
      <c r="I5369" s="34"/>
      <c r="J5369" s="34"/>
      <c r="K5369" s="35"/>
      <c r="L5369" s="34"/>
      <c r="M5369" s="34"/>
    </row>
    <row r="5370" spans="9:13" s="33" customFormat="1" ht="11.25" x14ac:dyDescent="0.15">
      <c r="I5370" s="34"/>
      <c r="J5370" s="34"/>
      <c r="K5370" s="35"/>
      <c r="L5370" s="34"/>
      <c r="M5370" s="34"/>
    </row>
    <row r="5371" spans="9:13" s="33" customFormat="1" ht="11.25" x14ac:dyDescent="0.15">
      <c r="I5371" s="34"/>
      <c r="J5371" s="34"/>
      <c r="K5371" s="35"/>
      <c r="L5371" s="34"/>
      <c r="M5371" s="34"/>
    </row>
    <row r="5372" spans="9:13" s="33" customFormat="1" ht="11.25" x14ac:dyDescent="0.15">
      <c r="I5372" s="34"/>
      <c r="J5372" s="34"/>
      <c r="K5372" s="35"/>
      <c r="L5372" s="34"/>
      <c r="M5372" s="34"/>
    </row>
    <row r="5373" spans="9:13" s="33" customFormat="1" ht="11.25" x14ac:dyDescent="0.15">
      <c r="I5373" s="34"/>
      <c r="J5373" s="34"/>
      <c r="K5373" s="35"/>
      <c r="L5373" s="34"/>
      <c r="M5373" s="34"/>
    </row>
    <row r="5374" spans="9:13" s="33" customFormat="1" ht="11.25" x14ac:dyDescent="0.15">
      <c r="I5374" s="34"/>
      <c r="J5374" s="34"/>
      <c r="K5374" s="35"/>
      <c r="L5374" s="34"/>
      <c r="M5374" s="34"/>
    </row>
    <row r="5375" spans="9:13" s="33" customFormat="1" ht="11.25" x14ac:dyDescent="0.15">
      <c r="I5375" s="34"/>
      <c r="J5375" s="34"/>
      <c r="K5375" s="35"/>
      <c r="L5375" s="34"/>
      <c r="M5375" s="34"/>
    </row>
    <row r="5376" spans="9:13" s="33" customFormat="1" ht="11.25" x14ac:dyDescent="0.15">
      <c r="I5376" s="34"/>
      <c r="J5376" s="34"/>
      <c r="K5376" s="35"/>
      <c r="L5376" s="34"/>
      <c r="M5376" s="34"/>
    </row>
    <row r="5377" spans="9:13" s="33" customFormat="1" ht="11.25" x14ac:dyDescent="0.15">
      <c r="I5377" s="34"/>
      <c r="J5377" s="34"/>
      <c r="K5377" s="35"/>
      <c r="L5377" s="34"/>
      <c r="M5377" s="34"/>
    </row>
    <row r="5378" spans="9:13" s="33" customFormat="1" ht="11.25" x14ac:dyDescent="0.15">
      <c r="I5378" s="34"/>
      <c r="J5378" s="34"/>
      <c r="K5378" s="35"/>
      <c r="L5378" s="34"/>
      <c r="M5378" s="34"/>
    </row>
    <row r="5379" spans="9:13" s="33" customFormat="1" ht="11.25" x14ac:dyDescent="0.15">
      <c r="I5379" s="34"/>
      <c r="J5379" s="34"/>
      <c r="K5379" s="35"/>
      <c r="L5379" s="34"/>
      <c r="M5379" s="34"/>
    </row>
    <row r="5380" spans="9:13" s="33" customFormat="1" ht="11.25" x14ac:dyDescent="0.15">
      <c r="I5380" s="34"/>
      <c r="J5380" s="34"/>
      <c r="K5380" s="35"/>
      <c r="L5380" s="34"/>
      <c r="M5380" s="34"/>
    </row>
    <row r="5381" spans="9:13" s="33" customFormat="1" ht="11.25" x14ac:dyDescent="0.15">
      <c r="I5381" s="34"/>
      <c r="J5381" s="34"/>
      <c r="K5381" s="35"/>
      <c r="L5381" s="34"/>
      <c r="M5381" s="34"/>
    </row>
    <row r="5382" spans="9:13" s="33" customFormat="1" ht="11.25" x14ac:dyDescent="0.15">
      <c r="I5382" s="34"/>
      <c r="J5382" s="34"/>
      <c r="K5382" s="35"/>
      <c r="L5382" s="34"/>
      <c r="M5382" s="34"/>
    </row>
    <row r="5383" spans="9:13" s="33" customFormat="1" ht="11.25" x14ac:dyDescent="0.15">
      <c r="I5383" s="34"/>
      <c r="J5383" s="34"/>
      <c r="K5383" s="35"/>
      <c r="L5383" s="34"/>
      <c r="M5383" s="34"/>
    </row>
    <row r="5384" spans="9:13" s="33" customFormat="1" ht="11.25" x14ac:dyDescent="0.15">
      <c r="I5384" s="34"/>
      <c r="J5384" s="34"/>
      <c r="K5384" s="35"/>
      <c r="L5384" s="34"/>
      <c r="M5384" s="34"/>
    </row>
    <row r="5385" spans="9:13" s="33" customFormat="1" ht="11.25" x14ac:dyDescent="0.15">
      <c r="I5385" s="34"/>
      <c r="J5385" s="34"/>
      <c r="K5385" s="35"/>
      <c r="L5385" s="34"/>
      <c r="M5385" s="34"/>
    </row>
    <row r="5386" spans="9:13" s="33" customFormat="1" ht="11.25" x14ac:dyDescent="0.15">
      <c r="I5386" s="34"/>
      <c r="J5386" s="34"/>
      <c r="K5386" s="35"/>
      <c r="L5386" s="34"/>
      <c r="M5386" s="34"/>
    </row>
    <row r="5387" spans="9:13" s="33" customFormat="1" ht="11.25" x14ac:dyDescent="0.15">
      <c r="I5387" s="34"/>
      <c r="J5387" s="34"/>
      <c r="K5387" s="35"/>
      <c r="L5387" s="34"/>
      <c r="M5387" s="34"/>
    </row>
    <row r="5388" spans="9:13" s="33" customFormat="1" ht="11.25" x14ac:dyDescent="0.15">
      <c r="I5388" s="34"/>
      <c r="J5388" s="34"/>
      <c r="K5388" s="35"/>
      <c r="L5388" s="34"/>
      <c r="M5388" s="34"/>
    </row>
    <row r="5389" spans="9:13" s="33" customFormat="1" ht="11.25" x14ac:dyDescent="0.15">
      <c r="I5389" s="34"/>
      <c r="J5389" s="34"/>
      <c r="K5389" s="35"/>
      <c r="L5389" s="34"/>
      <c r="M5389" s="34"/>
    </row>
    <row r="5390" spans="9:13" s="33" customFormat="1" ht="11.25" x14ac:dyDescent="0.15">
      <c r="I5390" s="34"/>
      <c r="J5390" s="34"/>
      <c r="K5390" s="35"/>
      <c r="L5390" s="34"/>
      <c r="M5390" s="34"/>
    </row>
    <row r="5391" spans="9:13" s="33" customFormat="1" ht="11.25" x14ac:dyDescent="0.15">
      <c r="I5391" s="34"/>
      <c r="J5391" s="34"/>
      <c r="K5391" s="35"/>
      <c r="L5391" s="34"/>
      <c r="M5391" s="34"/>
    </row>
    <row r="5392" spans="9:13" s="33" customFormat="1" ht="11.25" x14ac:dyDescent="0.15">
      <c r="I5392" s="34"/>
      <c r="J5392" s="34"/>
      <c r="K5392" s="35"/>
      <c r="L5392" s="34"/>
      <c r="M5392" s="34"/>
    </row>
    <row r="5393" spans="9:13" s="33" customFormat="1" ht="11.25" x14ac:dyDescent="0.15">
      <c r="I5393" s="34"/>
      <c r="J5393" s="34"/>
      <c r="K5393" s="35"/>
      <c r="L5393" s="34"/>
      <c r="M5393" s="34"/>
    </row>
    <row r="5394" spans="9:13" s="33" customFormat="1" ht="11.25" x14ac:dyDescent="0.15">
      <c r="I5394" s="34"/>
      <c r="J5394" s="34"/>
      <c r="K5394" s="35"/>
      <c r="L5394" s="34"/>
      <c r="M5394" s="34"/>
    </row>
    <row r="5395" spans="9:13" s="33" customFormat="1" ht="11.25" x14ac:dyDescent="0.15">
      <c r="I5395" s="34"/>
      <c r="J5395" s="34"/>
      <c r="K5395" s="35"/>
      <c r="L5395" s="34"/>
      <c r="M5395" s="34"/>
    </row>
    <row r="5396" spans="9:13" s="33" customFormat="1" ht="11.25" x14ac:dyDescent="0.15">
      <c r="I5396" s="34"/>
      <c r="J5396" s="34"/>
      <c r="K5396" s="35"/>
      <c r="L5396" s="34"/>
      <c r="M5396" s="34"/>
    </row>
    <row r="5397" spans="9:13" s="33" customFormat="1" ht="11.25" x14ac:dyDescent="0.15">
      <c r="I5397" s="34"/>
      <c r="J5397" s="34"/>
      <c r="K5397" s="35"/>
      <c r="L5397" s="34"/>
      <c r="M5397" s="34"/>
    </row>
    <row r="5398" spans="9:13" s="33" customFormat="1" ht="11.25" x14ac:dyDescent="0.15">
      <c r="I5398" s="34"/>
      <c r="J5398" s="34"/>
      <c r="K5398" s="35"/>
      <c r="L5398" s="34"/>
      <c r="M5398" s="34"/>
    </row>
    <row r="5399" spans="9:13" s="33" customFormat="1" ht="11.25" x14ac:dyDescent="0.15">
      <c r="I5399" s="34"/>
      <c r="J5399" s="34"/>
      <c r="K5399" s="35"/>
      <c r="L5399" s="34"/>
      <c r="M5399" s="34"/>
    </row>
    <row r="5400" spans="9:13" s="33" customFormat="1" ht="11.25" x14ac:dyDescent="0.15">
      <c r="I5400" s="34"/>
      <c r="J5400" s="34"/>
      <c r="K5400" s="35"/>
      <c r="L5400" s="34"/>
      <c r="M5400" s="34"/>
    </row>
    <row r="5401" spans="9:13" s="33" customFormat="1" ht="11.25" x14ac:dyDescent="0.15">
      <c r="I5401" s="34"/>
      <c r="J5401" s="34"/>
      <c r="K5401" s="35"/>
      <c r="L5401" s="34"/>
      <c r="M5401" s="34"/>
    </row>
    <row r="5402" spans="9:13" s="33" customFormat="1" ht="11.25" x14ac:dyDescent="0.15">
      <c r="I5402" s="34"/>
      <c r="J5402" s="34"/>
      <c r="K5402" s="35"/>
      <c r="L5402" s="34"/>
      <c r="M5402" s="34"/>
    </row>
    <row r="5403" spans="9:13" s="33" customFormat="1" ht="11.25" x14ac:dyDescent="0.15">
      <c r="I5403" s="34"/>
      <c r="J5403" s="34"/>
      <c r="K5403" s="35"/>
      <c r="L5403" s="34"/>
      <c r="M5403" s="34"/>
    </row>
    <row r="5404" spans="9:13" s="33" customFormat="1" ht="11.25" x14ac:dyDescent="0.15">
      <c r="I5404" s="34"/>
      <c r="J5404" s="34"/>
      <c r="K5404" s="35"/>
      <c r="L5404" s="34"/>
      <c r="M5404" s="34"/>
    </row>
    <row r="5405" spans="9:13" s="33" customFormat="1" ht="11.25" x14ac:dyDescent="0.15">
      <c r="I5405" s="34"/>
      <c r="J5405" s="34"/>
      <c r="K5405" s="35"/>
      <c r="L5405" s="34"/>
      <c r="M5405" s="34"/>
    </row>
    <row r="5406" spans="9:13" s="33" customFormat="1" ht="11.25" x14ac:dyDescent="0.15">
      <c r="I5406" s="34"/>
      <c r="J5406" s="34"/>
      <c r="K5406" s="35"/>
      <c r="L5406" s="34"/>
      <c r="M5406" s="34"/>
    </row>
    <row r="5407" spans="9:13" s="33" customFormat="1" ht="11.25" x14ac:dyDescent="0.15">
      <c r="I5407" s="34"/>
      <c r="J5407" s="34"/>
      <c r="K5407" s="35"/>
      <c r="L5407" s="34"/>
      <c r="M5407" s="34"/>
    </row>
    <row r="5408" spans="9:13" s="33" customFormat="1" ht="11.25" x14ac:dyDescent="0.15">
      <c r="I5408" s="34"/>
      <c r="J5408" s="34"/>
      <c r="K5408" s="35"/>
      <c r="L5408" s="34"/>
      <c r="M5408" s="34"/>
    </row>
    <row r="5409" spans="9:13" s="33" customFormat="1" ht="11.25" x14ac:dyDescent="0.15">
      <c r="I5409" s="34"/>
      <c r="J5409" s="34"/>
      <c r="K5409" s="35"/>
      <c r="L5409" s="34"/>
      <c r="M5409" s="34"/>
    </row>
    <row r="5410" spans="9:13" s="33" customFormat="1" ht="11.25" x14ac:dyDescent="0.15">
      <c r="I5410" s="34"/>
      <c r="J5410" s="34"/>
      <c r="K5410" s="35"/>
      <c r="L5410" s="34"/>
      <c r="M5410" s="34"/>
    </row>
    <row r="5411" spans="9:13" s="33" customFormat="1" ht="11.25" x14ac:dyDescent="0.15">
      <c r="I5411" s="34"/>
      <c r="J5411" s="34"/>
      <c r="K5411" s="35"/>
      <c r="L5411" s="34"/>
      <c r="M5411" s="34"/>
    </row>
    <row r="5412" spans="9:13" s="33" customFormat="1" ht="11.25" x14ac:dyDescent="0.15">
      <c r="I5412" s="34"/>
      <c r="J5412" s="34"/>
      <c r="K5412" s="35"/>
      <c r="L5412" s="34"/>
      <c r="M5412" s="34"/>
    </row>
    <row r="5413" spans="9:13" s="33" customFormat="1" ht="11.25" x14ac:dyDescent="0.15">
      <c r="I5413" s="34"/>
      <c r="J5413" s="34"/>
      <c r="K5413" s="35"/>
      <c r="L5413" s="34"/>
      <c r="M5413" s="34"/>
    </row>
    <row r="5414" spans="9:13" s="33" customFormat="1" ht="11.25" x14ac:dyDescent="0.15">
      <c r="I5414" s="34"/>
      <c r="J5414" s="34"/>
      <c r="K5414" s="35"/>
      <c r="L5414" s="34"/>
      <c r="M5414" s="34"/>
    </row>
    <row r="5415" spans="9:13" s="33" customFormat="1" ht="11.25" x14ac:dyDescent="0.15">
      <c r="I5415" s="34"/>
      <c r="J5415" s="34"/>
      <c r="K5415" s="35"/>
      <c r="L5415" s="34"/>
      <c r="M5415" s="34"/>
    </row>
    <row r="5416" spans="9:13" s="33" customFormat="1" ht="11.25" x14ac:dyDescent="0.15">
      <c r="I5416" s="34"/>
      <c r="J5416" s="34"/>
      <c r="K5416" s="35"/>
      <c r="L5416" s="34"/>
      <c r="M5416" s="34"/>
    </row>
    <row r="5417" spans="9:13" s="33" customFormat="1" ht="11.25" x14ac:dyDescent="0.15">
      <c r="I5417" s="34"/>
      <c r="J5417" s="34"/>
      <c r="K5417" s="35"/>
      <c r="L5417" s="34"/>
      <c r="M5417" s="34"/>
    </row>
    <row r="5418" spans="9:13" s="33" customFormat="1" ht="11.25" x14ac:dyDescent="0.15">
      <c r="I5418" s="34"/>
      <c r="J5418" s="34"/>
      <c r="K5418" s="35"/>
      <c r="L5418" s="34"/>
      <c r="M5418" s="34"/>
    </row>
    <row r="5419" spans="9:13" s="33" customFormat="1" ht="11.25" x14ac:dyDescent="0.15">
      <c r="I5419" s="34"/>
      <c r="J5419" s="34"/>
      <c r="K5419" s="35"/>
      <c r="L5419" s="34"/>
      <c r="M5419" s="34"/>
    </row>
    <row r="5420" spans="9:13" s="33" customFormat="1" ht="11.25" x14ac:dyDescent="0.15">
      <c r="I5420" s="34"/>
      <c r="J5420" s="34"/>
      <c r="K5420" s="35"/>
      <c r="L5420" s="34"/>
      <c r="M5420" s="34"/>
    </row>
    <row r="5421" spans="9:13" s="33" customFormat="1" ht="11.25" x14ac:dyDescent="0.15">
      <c r="I5421" s="34"/>
      <c r="J5421" s="34"/>
      <c r="K5421" s="35"/>
      <c r="L5421" s="34"/>
      <c r="M5421" s="34"/>
    </row>
    <row r="5422" spans="9:13" s="33" customFormat="1" ht="11.25" x14ac:dyDescent="0.15">
      <c r="I5422" s="34"/>
      <c r="J5422" s="34"/>
      <c r="K5422" s="35"/>
      <c r="L5422" s="34"/>
      <c r="M5422" s="34"/>
    </row>
    <row r="5423" spans="9:13" s="33" customFormat="1" ht="11.25" x14ac:dyDescent="0.15">
      <c r="I5423" s="34"/>
      <c r="J5423" s="34"/>
      <c r="K5423" s="35"/>
      <c r="L5423" s="34"/>
      <c r="M5423" s="34"/>
    </row>
    <row r="5424" spans="9:13" s="33" customFormat="1" ht="11.25" x14ac:dyDescent="0.15">
      <c r="I5424" s="34"/>
      <c r="J5424" s="34"/>
      <c r="K5424" s="35"/>
      <c r="L5424" s="34"/>
      <c r="M5424" s="34"/>
    </row>
    <row r="5425" spans="9:13" s="33" customFormat="1" ht="11.25" x14ac:dyDescent="0.15">
      <c r="I5425" s="34"/>
      <c r="J5425" s="34"/>
      <c r="K5425" s="35"/>
      <c r="L5425" s="34"/>
      <c r="M5425" s="34"/>
    </row>
    <row r="5426" spans="9:13" s="33" customFormat="1" ht="11.25" x14ac:dyDescent="0.15">
      <c r="I5426" s="34"/>
      <c r="J5426" s="34"/>
      <c r="K5426" s="35"/>
      <c r="L5426" s="34"/>
      <c r="M5426" s="34"/>
    </row>
    <row r="5427" spans="9:13" s="33" customFormat="1" ht="11.25" x14ac:dyDescent="0.15">
      <c r="I5427" s="34"/>
      <c r="J5427" s="34"/>
      <c r="K5427" s="35"/>
      <c r="L5427" s="34"/>
      <c r="M5427" s="34"/>
    </row>
    <row r="5428" spans="9:13" s="33" customFormat="1" ht="11.25" x14ac:dyDescent="0.15">
      <c r="I5428" s="34"/>
      <c r="J5428" s="34"/>
      <c r="K5428" s="35"/>
      <c r="L5428" s="34"/>
      <c r="M5428" s="34"/>
    </row>
    <row r="5429" spans="9:13" s="33" customFormat="1" ht="11.25" x14ac:dyDescent="0.15">
      <c r="I5429" s="34"/>
      <c r="J5429" s="34"/>
      <c r="K5429" s="35"/>
      <c r="L5429" s="34"/>
      <c r="M5429" s="34"/>
    </row>
    <row r="5430" spans="9:13" s="33" customFormat="1" ht="11.25" x14ac:dyDescent="0.15">
      <c r="I5430" s="34"/>
      <c r="J5430" s="34"/>
      <c r="K5430" s="35"/>
      <c r="L5430" s="34"/>
      <c r="M5430" s="34"/>
    </row>
    <row r="5431" spans="9:13" s="33" customFormat="1" ht="11.25" x14ac:dyDescent="0.15">
      <c r="I5431" s="34"/>
      <c r="J5431" s="34"/>
      <c r="K5431" s="35"/>
      <c r="L5431" s="34"/>
      <c r="M5431" s="34"/>
    </row>
    <row r="5432" spans="9:13" s="33" customFormat="1" ht="11.25" x14ac:dyDescent="0.15">
      <c r="I5432" s="34"/>
      <c r="J5432" s="34"/>
      <c r="K5432" s="35"/>
      <c r="L5432" s="34"/>
      <c r="M5432" s="34"/>
    </row>
    <row r="5433" spans="9:13" s="33" customFormat="1" ht="11.25" x14ac:dyDescent="0.15">
      <c r="I5433" s="34"/>
      <c r="J5433" s="34"/>
      <c r="K5433" s="35"/>
      <c r="L5433" s="34"/>
      <c r="M5433" s="34"/>
    </row>
    <row r="5434" spans="9:13" s="33" customFormat="1" ht="11.25" x14ac:dyDescent="0.15">
      <c r="I5434" s="34"/>
      <c r="J5434" s="34"/>
      <c r="K5434" s="35"/>
      <c r="L5434" s="34"/>
      <c r="M5434" s="34"/>
    </row>
    <row r="5435" spans="9:13" s="33" customFormat="1" ht="11.25" x14ac:dyDescent="0.15">
      <c r="I5435" s="34"/>
      <c r="J5435" s="34"/>
      <c r="K5435" s="35"/>
      <c r="L5435" s="34"/>
      <c r="M5435" s="34"/>
    </row>
    <row r="5436" spans="9:13" s="33" customFormat="1" ht="11.25" x14ac:dyDescent="0.15">
      <c r="I5436" s="34"/>
      <c r="J5436" s="34"/>
      <c r="K5436" s="35"/>
      <c r="L5436" s="34"/>
      <c r="M5436" s="34"/>
    </row>
    <row r="5437" spans="9:13" s="33" customFormat="1" ht="11.25" x14ac:dyDescent="0.15">
      <c r="I5437" s="34"/>
      <c r="J5437" s="34"/>
      <c r="K5437" s="35"/>
      <c r="L5437" s="34"/>
      <c r="M5437" s="34"/>
    </row>
    <row r="5438" spans="9:13" s="33" customFormat="1" ht="11.25" x14ac:dyDescent="0.15">
      <c r="I5438" s="34"/>
      <c r="J5438" s="34"/>
      <c r="K5438" s="35"/>
      <c r="L5438" s="34"/>
      <c r="M5438" s="34"/>
    </row>
    <row r="5439" spans="9:13" s="33" customFormat="1" ht="11.25" x14ac:dyDescent="0.15">
      <c r="I5439" s="34"/>
      <c r="J5439" s="34"/>
      <c r="K5439" s="35"/>
      <c r="L5439" s="34"/>
      <c r="M5439" s="34"/>
    </row>
    <row r="5440" spans="9:13" s="33" customFormat="1" ht="11.25" x14ac:dyDescent="0.15">
      <c r="I5440" s="34"/>
      <c r="J5440" s="34"/>
      <c r="K5440" s="35"/>
      <c r="L5440" s="34"/>
      <c r="M5440" s="34"/>
    </row>
    <row r="5441" spans="9:13" s="33" customFormat="1" ht="11.25" x14ac:dyDescent="0.15">
      <c r="I5441" s="34"/>
      <c r="J5441" s="34"/>
      <c r="K5441" s="35"/>
      <c r="L5441" s="34"/>
      <c r="M5441" s="34"/>
    </row>
    <row r="5442" spans="9:13" s="33" customFormat="1" ht="11.25" x14ac:dyDescent="0.15">
      <c r="I5442" s="34"/>
      <c r="J5442" s="34"/>
      <c r="K5442" s="35"/>
      <c r="L5442" s="34"/>
      <c r="M5442" s="34"/>
    </row>
    <row r="5443" spans="9:13" s="33" customFormat="1" ht="11.25" x14ac:dyDescent="0.15">
      <c r="I5443" s="34"/>
      <c r="J5443" s="34"/>
      <c r="K5443" s="35"/>
      <c r="L5443" s="34"/>
      <c r="M5443" s="34"/>
    </row>
    <row r="5444" spans="9:13" s="33" customFormat="1" ht="11.25" x14ac:dyDescent="0.15">
      <c r="I5444" s="34"/>
      <c r="J5444" s="34"/>
      <c r="K5444" s="35"/>
      <c r="L5444" s="34"/>
      <c r="M5444" s="34"/>
    </row>
    <row r="5445" spans="9:13" s="33" customFormat="1" ht="11.25" x14ac:dyDescent="0.15">
      <c r="I5445" s="34"/>
      <c r="J5445" s="34"/>
      <c r="K5445" s="35"/>
      <c r="L5445" s="34"/>
      <c r="M5445" s="34"/>
    </row>
    <row r="5446" spans="9:13" s="33" customFormat="1" ht="11.25" x14ac:dyDescent="0.15">
      <c r="I5446" s="34"/>
      <c r="J5446" s="34"/>
      <c r="K5446" s="35"/>
      <c r="L5446" s="34"/>
      <c r="M5446" s="34"/>
    </row>
    <row r="5447" spans="9:13" s="33" customFormat="1" ht="11.25" x14ac:dyDescent="0.15">
      <c r="I5447" s="34"/>
      <c r="J5447" s="34"/>
      <c r="K5447" s="35"/>
      <c r="L5447" s="34"/>
      <c r="M5447" s="34"/>
    </row>
    <row r="5448" spans="9:13" s="33" customFormat="1" ht="11.25" x14ac:dyDescent="0.15">
      <c r="I5448" s="34"/>
      <c r="J5448" s="34"/>
      <c r="K5448" s="35"/>
      <c r="L5448" s="34"/>
      <c r="M5448" s="34"/>
    </row>
    <row r="5449" spans="9:13" s="33" customFormat="1" ht="11.25" x14ac:dyDescent="0.15">
      <c r="I5449" s="34"/>
      <c r="J5449" s="34"/>
      <c r="K5449" s="35"/>
      <c r="L5449" s="34"/>
      <c r="M5449" s="34"/>
    </row>
    <row r="5450" spans="9:13" s="33" customFormat="1" ht="11.25" x14ac:dyDescent="0.15">
      <c r="I5450" s="34"/>
      <c r="J5450" s="34"/>
      <c r="K5450" s="35"/>
      <c r="L5450" s="34"/>
      <c r="M5450" s="34"/>
    </row>
    <row r="5451" spans="9:13" s="33" customFormat="1" ht="11.25" x14ac:dyDescent="0.15">
      <c r="I5451" s="34"/>
      <c r="J5451" s="34"/>
      <c r="K5451" s="35"/>
      <c r="L5451" s="34"/>
      <c r="M5451" s="34"/>
    </row>
    <row r="5452" spans="9:13" s="33" customFormat="1" ht="11.25" x14ac:dyDescent="0.15">
      <c r="I5452" s="34"/>
      <c r="J5452" s="34"/>
      <c r="K5452" s="35"/>
      <c r="L5452" s="34"/>
      <c r="M5452" s="34"/>
    </row>
    <row r="5453" spans="9:13" s="33" customFormat="1" ht="11.25" x14ac:dyDescent="0.15">
      <c r="I5453" s="34"/>
      <c r="J5453" s="34"/>
      <c r="K5453" s="35"/>
      <c r="L5453" s="34"/>
      <c r="M5453" s="34"/>
    </row>
    <row r="5454" spans="9:13" s="33" customFormat="1" ht="11.25" x14ac:dyDescent="0.15">
      <c r="I5454" s="34"/>
      <c r="J5454" s="34"/>
      <c r="K5454" s="35"/>
      <c r="L5454" s="34"/>
      <c r="M5454" s="34"/>
    </row>
    <row r="5455" spans="9:13" s="33" customFormat="1" ht="11.25" x14ac:dyDescent="0.15">
      <c r="I5455" s="34"/>
      <c r="J5455" s="34"/>
      <c r="K5455" s="35"/>
      <c r="L5455" s="34"/>
      <c r="M5455" s="34"/>
    </row>
    <row r="5456" spans="9:13" s="33" customFormat="1" ht="11.25" x14ac:dyDescent="0.15">
      <c r="I5456" s="34"/>
      <c r="J5456" s="34"/>
      <c r="K5456" s="35"/>
      <c r="L5456" s="34"/>
      <c r="M5456" s="34"/>
    </row>
    <row r="5457" spans="9:13" s="33" customFormat="1" ht="11.25" x14ac:dyDescent="0.15">
      <c r="I5457" s="34"/>
      <c r="J5457" s="34"/>
      <c r="K5457" s="35"/>
      <c r="L5457" s="34"/>
      <c r="M5457" s="34"/>
    </row>
    <row r="5458" spans="9:13" s="33" customFormat="1" ht="11.25" x14ac:dyDescent="0.15">
      <c r="I5458" s="34"/>
      <c r="J5458" s="34"/>
      <c r="K5458" s="35"/>
      <c r="L5458" s="34"/>
      <c r="M5458" s="34"/>
    </row>
    <row r="5459" spans="9:13" s="33" customFormat="1" ht="11.25" x14ac:dyDescent="0.15">
      <c r="I5459" s="34"/>
      <c r="J5459" s="34"/>
      <c r="K5459" s="35"/>
      <c r="L5459" s="34"/>
      <c r="M5459" s="34"/>
    </row>
    <row r="5460" spans="9:13" s="33" customFormat="1" ht="11.25" x14ac:dyDescent="0.15">
      <c r="I5460" s="34"/>
      <c r="J5460" s="34"/>
      <c r="K5460" s="35"/>
      <c r="L5460" s="34"/>
      <c r="M5460" s="34"/>
    </row>
    <row r="5461" spans="9:13" s="33" customFormat="1" ht="11.25" x14ac:dyDescent="0.15">
      <c r="I5461" s="34"/>
      <c r="J5461" s="34"/>
      <c r="K5461" s="35"/>
      <c r="L5461" s="34"/>
      <c r="M5461" s="34"/>
    </row>
    <row r="5462" spans="9:13" s="33" customFormat="1" ht="11.25" x14ac:dyDescent="0.15">
      <c r="I5462" s="34"/>
      <c r="J5462" s="34"/>
      <c r="K5462" s="35"/>
      <c r="L5462" s="34"/>
      <c r="M5462" s="34"/>
    </row>
    <row r="5463" spans="9:13" s="33" customFormat="1" ht="11.25" x14ac:dyDescent="0.15">
      <c r="I5463" s="34"/>
      <c r="J5463" s="34"/>
      <c r="K5463" s="35"/>
      <c r="L5463" s="34"/>
      <c r="M5463" s="34"/>
    </row>
    <row r="5464" spans="9:13" s="33" customFormat="1" ht="11.25" x14ac:dyDescent="0.15">
      <c r="I5464" s="34"/>
      <c r="J5464" s="34"/>
      <c r="K5464" s="35"/>
      <c r="L5464" s="34"/>
      <c r="M5464" s="34"/>
    </row>
    <row r="5465" spans="9:13" s="33" customFormat="1" ht="11.25" x14ac:dyDescent="0.15">
      <c r="I5465" s="34"/>
      <c r="J5465" s="34"/>
      <c r="K5465" s="35"/>
      <c r="L5465" s="34"/>
      <c r="M5465" s="34"/>
    </row>
    <row r="5466" spans="9:13" s="33" customFormat="1" ht="11.25" x14ac:dyDescent="0.15">
      <c r="I5466" s="34"/>
      <c r="J5466" s="34"/>
      <c r="K5466" s="35"/>
      <c r="L5466" s="34"/>
      <c r="M5466" s="34"/>
    </row>
    <row r="5467" spans="9:13" s="33" customFormat="1" ht="11.25" x14ac:dyDescent="0.15">
      <c r="I5467" s="34"/>
      <c r="J5467" s="34"/>
      <c r="K5467" s="35"/>
      <c r="L5467" s="34"/>
      <c r="M5467" s="34"/>
    </row>
    <row r="5468" spans="9:13" s="33" customFormat="1" ht="11.25" x14ac:dyDescent="0.15">
      <c r="I5468" s="34"/>
      <c r="J5468" s="34"/>
      <c r="K5468" s="35"/>
      <c r="L5468" s="34"/>
      <c r="M5468" s="34"/>
    </row>
    <row r="5469" spans="9:13" s="33" customFormat="1" ht="11.25" x14ac:dyDescent="0.15">
      <c r="I5469" s="34"/>
      <c r="J5469" s="34"/>
      <c r="K5469" s="35"/>
      <c r="L5469" s="34"/>
      <c r="M5469" s="34"/>
    </row>
    <row r="5470" spans="9:13" s="33" customFormat="1" ht="11.25" x14ac:dyDescent="0.15">
      <c r="I5470" s="34"/>
      <c r="J5470" s="34"/>
      <c r="K5470" s="35"/>
      <c r="L5470" s="34"/>
      <c r="M5470" s="34"/>
    </row>
    <row r="5471" spans="9:13" s="33" customFormat="1" ht="11.25" x14ac:dyDescent="0.15">
      <c r="I5471" s="34"/>
      <c r="J5471" s="34"/>
      <c r="K5471" s="35"/>
      <c r="L5471" s="34"/>
      <c r="M5471" s="34"/>
    </row>
    <row r="5472" spans="9:13" s="33" customFormat="1" ht="11.25" x14ac:dyDescent="0.15">
      <c r="I5472" s="34"/>
      <c r="J5472" s="34"/>
      <c r="K5472" s="35"/>
      <c r="L5472" s="34"/>
      <c r="M5472" s="34"/>
    </row>
    <row r="5473" spans="9:13" s="33" customFormat="1" ht="11.25" x14ac:dyDescent="0.15">
      <c r="I5473" s="34"/>
      <c r="J5473" s="34"/>
      <c r="K5473" s="35"/>
      <c r="L5473" s="34"/>
      <c r="M5473" s="34"/>
    </row>
    <row r="5474" spans="9:13" s="33" customFormat="1" ht="11.25" x14ac:dyDescent="0.15">
      <c r="I5474" s="34"/>
      <c r="J5474" s="34"/>
      <c r="K5474" s="35"/>
      <c r="L5474" s="34"/>
      <c r="M5474" s="34"/>
    </row>
    <row r="5475" spans="9:13" s="33" customFormat="1" ht="11.25" x14ac:dyDescent="0.15">
      <c r="I5475" s="34"/>
      <c r="J5475" s="34"/>
      <c r="K5475" s="35"/>
      <c r="L5475" s="34"/>
      <c r="M5475" s="34"/>
    </row>
    <row r="5476" spans="9:13" s="33" customFormat="1" ht="11.25" x14ac:dyDescent="0.15">
      <c r="I5476" s="34"/>
      <c r="J5476" s="34"/>
      <c r="K5476" s="35"/>
      <c r="L5476" s="34"/>
      <c r="M5476" s="34"/>
    </row>
    <row r="5477" spans="9:13" s="33" customFormat="1" ht="11.25" x14ac:dyDescent="0.15">
      <c r="I5477" s="34"/>
      <c r="J5477" s="34"/>
      <c r="K5477" s="35"/>
      <c r="L5477" s="34"/>
      <c r="M5477" s="34"/>
    </row>
    <row r="5478" spans="9:13" s="33" customFormat="1" ht="11.25" x14ac:dyDescent="0.15">
      <c r="I5478" s="34"/>
      <c r="J5478" s="34"/>
      <c r="K5478" s="35"/>
      <c r="L5478" s="34"/>
      <c r="M5478" s="34"/>
    </row>
    <row r="5479" spans="9:13" s="33" customFormat="1" ht="11.25" x14ac:dyDescent="0.15">
      <c r="I5479" s="34"/>
      <c r="J5479" s="34"/>
      <c r="K5479" s="35"/>
      <c r="L5479" s="34"/>
      <c r="M5479" s="34"/>
    </row>
    <row r="5480" spans="9:13" s="33" customFormat="1" ht="11.25" x14ac:dyDescent="0.15">
      <c r="I5480" s="34"/>
      <c r="J5480" s="34"/>
      <c r="K5480" s="35"/>
      <c r="L5480" s="34"/>
      <c r="M5480" s="34"/>
    </row>
    <row r="5481" spans="9:13" s="33" customFormat="1" ht="11.25" x14ac:dyDescent="0.15">
      <c r="I5481" s="34"/>
      <c r="J5481" s="34"/>
      <c r="K5481" s="35"/>
      <c r="L5481" s="34"/>
      <c r="M5481" s="34"/>
    </row>
    <row r="5482" spans="9:13" s="33" customFormat="1" ht="11.25" x14ac:dyDescent="0.15">
      <c r="I5482" s="34"/>
      <c r="J5482" s="34"/>
      <c r="K5482" s="35"/>
      <c r="L5482" s="34"/>
      <c r="M5482" s="34"/>
    </row>
    <row r="5483" spans="9:13" s="33" customFormat="1" ht="11.25" x14ac:dyDescent="0.15">
      <c r="I5483" s="34"/>
      <c r="J5483" s="34"/>
      <c r="K5483" s="35"/>
      <c r="L5483" s="34"/>
      <c r="M5483" s="34"/>
    </row>
    <row r="5484" spans="9:13" s="33" customFormat="1" ht="11.25" x14ac:dyDescent="0.15">
      <c r="I5484" s="34"/>
      <c r="J5484" s="34"/>
      <c r="K5484" s="35"/>
      <c r="L5484" s="34"/>
      <c r="M5484" s="34"/>
    </row>
    <row r="5485" spans="9:13" s="33" customFormat="1" ht="11.25" x14ac:dyDescent="0.15">
      <c r="I5485" s="34"/>
      <c r="J5485" s="34"/>
      <c r="K5485" s="35"/>
      <c r="L5485" s="34"/>
      <c r="M5485" s="34"/>
    </row>
    <row r="5486" spans="9:13" s="33" customFormat="1" ht="11.25" x14ac:dyDescent="0.15">
      <c r="I5486" s="34"/>
      <c r="J5486" s="34"/>
      <c r="K5486" s="35"/>
      <c r="L5486" s="34"/>
      <c r="M5486" s="34"/>
    </row>
    <row r="5487" spans="9:13" s="33" customFormat="1" ht="11.25" x14ac:dyDescent="0.15">
      <c r="I5487" s="34"/>
      <c r="J5487" s="34"/>
      <c r="K5487" s="35"/>
      <c r="L5487" s="34"/>
      <c r="M5487" s="34"/>
    </row>
    <row r="5488" spans="9:13" s="33" customFormat="1" ht="11.25" x14ac:dyDescent="0.15">
      <c r="I5488" s="34"/>
      <c r="J5488" s="34"/>
      <c r="K5488" s="35"/>
      <c r="L5488" s="34"/>
      <c r="M5488" s="34"/>
    </row>
    <row r="5489" spans="9:13" s="33" customFormat="1" ht="11.25" x14ac:dyDescent="0.15">
      <c r="I5489" s="34"/>
      <c r="J5489" s="34"/>
      <c r="K5489" s="35"/>
      <c r="L5489" s="34"/>
      <c r="M5489" s="34"/>
    </row>
    <row r="5490" spans="9:13" s="33" customFormat="1" ht="11.25" x14ac:dyDescent="0.15">
      <c r="I5490" s="34"/>
      <c r="J5490" s="34"/>
      <c r="K5490" s="35"/>
      <c r="L5490" s="34"/>
      <c r="M5490" s="34"/>
    </row>
    <row r="5491" spans="9:13" s="33" customFormat="1" ht="11.25" x14ac:dyDescent="0.15">
      <c r="I5491" s="34"/>
      <c r="J5491" s="34"/>
      <c r="K5491" s="35"/>
      <c r="L5491" s="34"/>
      <c r="M5491" s="34"/>
    </row>
    <row r="5492" spans="9:13" s="33" customFormat="1" ht="11.25" x14ac:dyDescent="0.15">
      <c r="I5492" s="34"/>
      <c r="J5492" s="34"/>
      <c r="K5492" s="35"/>
      <c r="L5492" s="34"/>
      <c r="M5492" s="34"/>
    </row>
    <row r="5493" spans="9:13" s="33" customFormat="1" ht="11.25" x14ac:dyDescent="0.15">
      <c r="I5493" s="34"/>
      <c r="J5493" s="34"/>
      <c r="K5493" s="35"/>
      <c r="L5493" s="34"/>
      <c r="M5493" s="34"/>
    </row>
    <row r="5494" spans="9:13" s="33" customFormat="1" ht="11.25" x14ac:dyDescent="0.15">
      <c r="I5494" s="34"/>
      <c r="J5494" s="34"/>
      <c r="K5494" s="35"/>
      <c r="L5494" s="34"/>
      <c r="M5494" s="34"/>
    </row>
    <row r="5495" spans="9:13" s="33" customFormat="1" ht="11.25" x14ac:dyDescent="0.15">
      <c r="I5495" s="34"/>
      <c r="J5495" s="34"/>
      <c r="K5495" s="35"/>
      <c r="L5495" s="34"/>
      <c r="M5495" s="34"/>
    </row>
    <row r="5496" spans="9:13" s="33" customFormat="1" ht="11.25" x14ac:dyDescent="0.15">
      <c r="I5496" s="34"/>
      <c r="J5496" s="34"/>
      <c r="K5496" s="35"/>
      <c r="L5496" s="34"/>
      <c r="M5496" s="34"/>
    </row>
    <row r="5497" spans="9:13" s="33" customFormat="1" ht="11.25" x14ac:dyDescent="0.15">
      <c r="I5497" s="34"/>
      <c r="J5497" s="34"/>
      <c r="K5497" s="35"/>
      <c r="L5497" s="34"/>
      <c r="M5497" s="34"/>
    </row>
    <row r="5498" spans="9:13" s="33" customFormat="1" ht="11.25" x14ac:dyDescent="0.15">
      <c r="I5498" s="34"/>
      <c r="J5498" s="34"/>
      <c r="K5498" s="35"/>
      <c r="L5498" s="34"/>
      <c r="M5498" s="34"/>
    </row>
    <row r="5499" spans="9:13" s="33" customFormat="1" ht="11.25" x14ac:dyDescent="0.15">
      <c r="I5499" s="34"/>
      <c r="J5499" s="34"/>
      <c r="K5499" s="35"/>
      <c r="L5499" s="34"/>
      <c r="M5499" s="34"/>
    </row>
    <row r="5500" spans="9:13" s="33" customFormat="1" ht="11.25" x14ac:dyDescent="0.15">
      <c r="I5500" s="34"/>
      <c r="J5500" s="34"/>
      <c r="K5500" s="35"/>
      <c r="L5500" s="34"/>
      <c r="M5500" s="34"/>
    </row>
    <row r="5501" spans="9:13" s="33" customFormat="1" ht="11.25" x14ac:dyDescent="0.15">
      <c r="I5501" s="34"/>
      <c r="J5501" s="34"/>
      <c r="K5501" s="35"/>
      <c r="L5501" s="34"/>
      <c r="M5501" s="34"/>
    </row>
    <row r="5502" spans="9:13" s="33" customFormat="1" ht="11.25" x14ac:dyDescent="0.15">
      <c r="I5502" s="34"/>
      <c r="J5502" s="34"/>
      <c r="K5502" s="35"/>
      <c r="L5502" s="34"/>
      <c r="M5502" s="34"/>
    </row>
    <row r="5503" spans="9:13" s="33" customFormat="1" ht="11.25" x14ac:dyDescent="0.15">
      <c r="I5503" s="34"/>
      <c r="J5503" s="34"/>
      <c r="K5503" s="35"/>
      <c r="L5503" s="34"/>
      <c r="M5503" s="34"/>
    </row>
    <row r="5504" spans="9:13" s="33" customFormat="1" ht="11.25" x14ac:dyDescent="0.15">
      <c r="I5504" s="34"/>
      <c r="J5504" s="34"/>
      <c r="K5504" s="35"/>
      <c r="L5504" s="34"/>
      <c r="M5504" s="34"/>
    </row>
    <row r="5505" spans="9:13" s="33" customFormat="1" ht="11.25" x14ac:dyDescent="0.15">
      <c r="I5505" s="34"/>
      <c r="J5505" s="34"/>
      <c r="K5505" s="35"/>
      <c r="L5505" s="34"/>
      <c r="M5505" s="34"/>
    </row>
    <row r="5506" spans="9:13" s="33" customFormat="1" ht="11.25" x14ac:dyDescent="0.15">
      <c r="I5506" s="34"/>
      <c r="J5506" s="34"/>
      <c r="K5506" s="35"/>
      <c r="L5506" s="34"/>
      <c r="M5506" s="34"/>
    </row>
    <row r="5507" spans="9:13" s="33" customFormat="1" ht="11.25" x14ac:dyDescent="0.15">
      <c r="I5507" s="34"/>
      <c r="J5507" s="34"/>
      <c r="K5507" s="35"/>
      <c r="L5507" s="34"/>
      <c r="M5507" s="34"/>
    </row>
    <row r="5508" spans="9:13" s="33" customFormat="1" ht="11.25" x14ac:dyDescent="0.15">
      <c r="I5508" s="34"/>
      <c r="J5508" s="34"/>
      <c r="K5508" s="35"/>
      <c r="L5508" s="34"/>
      <c r="M5508" s="34"/>
    </row>
    <row r="5509" spans="9:13" s="33" customFormat="1" ht="11.25" x14ac:dyDescent="0.15">
      <c r="I5509" s="34"/>
      <c r="J5509" s="34"/>
      <c r="K5509" s="35"/>
      <c r="L5509" s="34"/>
      <c r="M5509" s="34"/>
    </row>
    <row r="5510" spans="9:13" s="33" customFormat="1" ht="11.25" x14ac:dyDescent="0.15">
      <c r="I5510" s="34"/>
      <c r="J5510" s="34"/>
      <c r="K5510" s="35"/>
      <c r="L5510" s="34"/>
      <c r="M5510" s="34"/>
    </row>
    <row r="5511" spans="9:13" s="33" customFormat="1" ht="11.25" x14ac:dyDescent="0.15">
      <c r="I5511" s="34"/>
      <c r="J5511" s="34"/>
      <c r="K5511" s="35"/>
      <c r="L5511" s="34"/>
      <c r="M5511" s="34"/>
    </row>
    <row r="5512" spans="9:13" s="33" customFormat="1" ht="11.25" x14ac:dyDescent="0.15">
      <c r="I5512" s="34"/>
      <c r="J5512" s="34"/>
      <c r="K5512" s="35"/>
      <c r="L5512" s="34"/>
      <c r="M5512" s="34"/>
    </row>
    <row r="5513" spans="9:13" s="33" customFormat="1" ht="11.25" x14ac:dyDescent="0.15">
      <c r="I5513" s="34"/>
      <c r="J5513" s="34"/>
      <c r="K5513" s="35"/>
      <c r="L5513" s="34"/>
      <c r="M5513" s="34"/>
    </row>
    <row r="5514" spans="9:13" s="33" customFormat="1" ht="11.25" x14ac:dyDescent="0.15">
      <c r="I5514" s="34"/>
      <c r="J5514" s="34"/>
      <c r="K5514" s="35"/>
      <c r="L5514" s="34"/>
      <c r="M5514" s="34"/>
    </row>
    <row r="5515" spans="9:13" s="33" customFormat="1" ht="11.25" x14ac:dyDescent="0.15">
      <c r="I5515" s="34"/>
      <c r="J5515" s="34"/>
      <c r="K5515" s="35"/>
      <c r="L5515" s="34"/>
      <c r="M5515" s="34"/>
    </row>
    <row r="5516" spans="9:13" s="33" customFormat="1" ht="11.25" x14ac:dyDescent="0.15">
      <c r="I5516" s="34"/>
      <c r="J5516" s="34"/>
      <c r="K5516" s="35"/>
      <c r="L5516" s="34"/>
      <c r="M5516" s="34"/>
    </row>
    <row r="5517" spans="9:13" s="33" customFormat="1" ht="11.25" x14ac:dyDescent="0.15">
      <c r="I5517" s="34"/>
      <c r="J5517" s="34"/>
      <c r="K5517" s="35"/>
      <c r="L5517" s="34"/>
      <c r="M5517" s="34"/>
    </row>
    <row r="5518" spans="9:13" s="33" customFormat="1" ht="11.25" x14ac:dyDescent="0.15">
      <c r="I5518" s="34"/>
      <c r="J5518" s="34"/>
      <c r="K5518" s="35"/>
      <c r="L5518" s="34"/>
      <c r="M5518" s="34"/>
    </row>
    <row r="5519" spans="9:13" s="33" customFormat="1" ht="11.25" x14ac:dyDescent="0.15">
      <c r="I5519" s="34"/>
      <c r="J5519" s="34"/>
      <c r="K5519" s="35"/>
      <c r="L5519" s="34"/>
      <c r="M5519" s="34"/>
    </row>
    <row r="5520" spans="9:13" s="33" customFormat="1" ht="11.25" x14ac:dyDescent="0.15">
      <c r="I5520" s="34"/>
      <c r="J5520" s="34"/>
      <c r="K5520" s="35"/>
      <c r="L5520" s="34"/>
      <c r="M5520" s="34"/>
    </row>
    <row r="5521" spans="9:13" s="33" customFormat="1" ht="11.25" x14ac:dyDescent="0.15">
      <c r="I5521" s="34"/>
      <c r="J5521" s="34"/>
      <c r="K5521" s="35"/>
      <c r="L5521" s="34"/>
      <c r="M5521" s="34"/>
    </row>
    <row r="5522" spans="9:13" s="33" customFormat="1" ht="11.25" x14ac:dyDescent="0.15">
      <c r="I5522" s="34"/>
      <c r="J5522" s="34"/>
      <c r="K5522" s="35"/>
      <c r="L5522" s="34"/>
      <c r="M5522" s="34"/>
    </row>
    <row r="5523" spans="9:13" s="33" customFormat="1" ht="11.25" x14ac:dyDescent="0.15">
      <c r="I5523" s="34"/>
      <c r="J5523" s="34"/>
      <c r="K5523" s="35"/>
      <c r="L5523" s="34"/>
      <c r="M5523" s="34"/>
    </row>
    <row r="5524" spans="9:13" s="33" customFormat="1" ht="11.25" x14ac:dyDescent="0.15">
      <c r="I5524" s="34"/>
      <c r="J5524" s="34"/>
      <c r="K5524" s="35"/>
      <c r="L5524" s="34"/>
      <c r="M5524" s="34"/>
    </row>
    <row r="5525" spans="9:13" s="33" customFormat="1" ht="11.25" x14ac:dyDescent="0.15">
      <c r="I5525" s="34"/>
      <c r="J5525" s="34"/>
      <c r="K5525" s="35"/>
      <c r="L5525" s="34"/>
      <c r="M5525" s="34"/>
    </row>
    <row r="5526" spans="9:13" s="33" customFormat="1" ht="11.25" x14ac:dyDescent="0.15">
      <c r="I5526" s="34"/>
      <c r="J5526" s="34"/>
      <c r="K5526" s="35"/>
      <c r="L5526" s="34"/>
      <c r="M5526" s="34"/>
    </row>
    <row r="5527" spans="9:13" s="33" customFormat="1" ht="11.25" x14ac:dyDescent="0.15">
      <c r="I5527" s="34"/>
      <c r="J5527" s="34"/>
      <c r="K5527" s="35"/>
      <c r="L5527" s="34"/>
      <c r="M5527" s="34"/>
    </row>
    <row r="5528" spans="9:13" s="33" customFormat="1" ht="11.25" x14ac:dyDescent="0.15">
      <c r="I5528" s="34"/>
      <c r="J5528" s="34"/>
      <c r="K5528" s="35"/>
      <c r="L5528" s="34"/>
      <c r="M5528" s="34"/>
    </row>
    <row r="5529" spans="9:13" s="33" customFormat="1" ht="11.25" x14ac:dyDescent="0.15">
      <c r="I5529" s="34"/>
      <c r="J5529" s="34"/>
      <c r="K5529" s="35"/>
      <c r="L5529" s="34"/>
      <c r="M5529" s="34"/>
    </row>
    <row r="5530" spans="9:13" s="33" customFormat="1" ht="11.25" x14ac:dyDescent="0.15">
      <c r="I5530" s="34"/>
      <c r="J5530" s="34"/>
      <c r="K5530" s="35"/>
      <c r="L5530" s="34"/>
      <c r="M5530" s="34"/>
    </row>
    <row r="5531" spans="9:13" s="33" customFormat="1" ht="11.25" x14ac:dyDescent="0.15">
      <c r="I5531" s="34"/>
      <c r="J5531" s="34"/>
      <c r="K5531" s="35"/>
      <c r="L5531" s="34"/>
      <c r="M5531" s="34"/>
    </row>
    <row r="5532" spans="9:13" s="33" customFormat="1" ht="11.25" x14ac:dyDescent="0.15">
      <c r="I5532" s="34"/>
      <c r="J5532" s="34"/>
      <c r="K5532" s="35"/>
      <c r="L5532" s="34"/>
      <c r="M5532" s="34"/>
    </row>
    <row r="5533" spans="9:13" s="33" customFormat="1" ht="11.25" x14ac:dyDescent="0.15">
      <c r="I5533" s="34"/>
      <c r="J5533" s="34"/>
      <c r="K5533" s="35"/>
      <c r="L5533" s="34"/>
      <c r="M5533" s="34"/>
    </row>
    <row r="5534" spans="9:13" s="33" customFormat="1" ht="11.25" x14ac:dyDescent="0.15">
      <c r="I5534" s="34"/>
      <c r="J5534" s="34"/>
      <c r="K5534" s="35"/>
      <c r="L5534" s="34"/>
      <c r="M5534" s="34"/>
    </row>
    <row r="5535" spans="9:13" s="33" customFormat="1" ht="11.25" x14ac:dyDescent="0.15">
      <c r="I5535" s="34"/>
      <c r="J5535" s="34"/>
      <c r="K5535" s="35"/>
      <c r="L5535" s="34"/>
      <c r="M5535" s="34"/>
    </row>
    <row r="5536" spans="9:13" s="33" customFormat="1" ht="11.25" x14ac:dyDescent="0.15">
      <c r="I5536" s="34"/>
      <c r="J5536" s="34"/>
      <c r="K5536" s="35"/>
      <c r="L5536" s="34"/>
      <c r="M5536" s="34"/>
    </row>
    <row r="5537" spans="9:13" s="33" customFormat="1" ht="11.25" x14ac:dyDescent="0.15">
      <c r="I5537" s="34"/>
      <c r="J5537" s="34"/>
      <c r="K5537" s="35"/>
      <c r="L5537" s="34"/>
      <c r="M5537" s="34"/>
    </row>
    <row r="5538" spans="9:13" s="33" customFormat="1" ht="11.25" x14ac:dyDescent="0.15">
      <c r="I5538" s="34"/>
      <c r="J5538" s="34"/>
      <c r="K5538" s="35"/>
      <c r="L5538" s="34"/>
      <c r="M5538" s="34"/>
    </row>
    <row r="5539" spans="9:13" s="33" customFormat="1" ht="11.25" x14ac:dyDescent="0.15">
      <c r="I5539" s="34"/>
      <c r="J5539" s="34"/>
      <c r="K5539" s="35"/>
      <c r="L5539" s="34"/>
      <c r="M5539" s="34"/>
    </row>
    <row r="5540" spans="9:13" s="33" customFormat="1" ht="11.25" x14ac:dyDescent="0.15">
      <c r="I5540" s="34"/>
      <c r="J5540" s="34"/>
      <c r="K5540" s="35"/>
      <c r="L5540" s="34"/>
      <c r="M5540" s="34"/>
    </row>
    <row r="5541" spans="9:13" s="33" customFormat="1" ht="11.25" x14ac:dyDescent="0.15">
      <c r="I5541" s="34"/>
      <c r="J5541" s="34"/>
      <c r="K5541" s="35"/>
      <c r="L5541" s="34"/>
      <c r="M5541" s="34"/>
    </row>
    <row r="5542" spans="9:13" s="33" customFormat="1" ht="11.25" x14ac:dyDescent="0.15">
      <c r="I5542" s="34"/>
      <c r="J5542" s="34"/>
      <c r="K5542" s="35"/>
      <c r="L5542" s="34"/>
      <c r="M5542" s="34"/>
    </row>
    <row r="5543" spans="9:13" s="33" customFormat="1" ht="11.25" x14ac:dyDescent="0.15">
      <c r="I5543" s="34"/>
      <c r="J5543" s="34"/>
      <c r="K5543" s="35"/>
      <c r="L5543" s="34"/>
      <c r="M5543" s="34"/>
    </row>
    <row r="5544" spans="9:13" s="33" customFormat="1" ht="11.25" x14ac:dyDescent="0.15">
      <c r="I5544" s="34"/>
      <c r="J5544" s="34"/>
      <c r="K5544" s="35"/>
      <c r="L5544" s="34"/>
      <c r="M5544" s="34"/>
    </row>
    <row r="5545" spans="9:13" s="33" customFormat="1" ht="11.25" x14ac:dyDescent="0.15">
      <c r="I5545" s="34"/>
      <c r="J5545" s="34"/>
      <c r="K5545" s="35"/>
      <c r="L5545" s="34"/>
      <c r="M5545" s="34"/>
    </row>
    <row r="5546" spans="9:13" s="33" customFormat="1" ht="11.25" x14ac:dyDescent="0.15">
      <c r="I5546" s="34"/>
      <c r="J5546" s="34"/>
      <c r="K5546" s="35"/>
      <c r="L5546" s="34"/>
      <c r="M5546" s="34"/>
    </row>
    <row r="5547" spans="9:13" s="33" customFormat="1" ht="11.25" x14ac:dyDescent="0.15">
      <c r="I5547" s="34"/>
      <c r="J5547" s="34"/>
      <c r="K5547" s="35"/>
      <c r="L5547" s="34"/>
      <c r="M5547" s="34"/>
    </row>
    <row r="5548" spans="9:13" s="33" customFormat="1" ht="11.25" x14ac:dyDescent="0.15">
      <c r="I5548" s="34"/>
      <c r="J5548" s="34"/>
      <c r="K5548" s="35"/>
      <c r="L5548" s="34"/>
      <c r="M5548" s="34"/>
    </row>
    <row r="5549" spans="9:13" s="33" customFormat="1" ht="11.25" x14ac:dyDescent="0.15">
      <c r="I5549" s="34"/>
      <c r="J5549" s="34"/>
      <c r="K5549" s="35"/>
      <c r="L5549" s="34"/>
      <c r="M5549" s="34"/>
    </row>
    <row r="5550" spans="9:13" s="33" customFormat="1" ht="11.25" x14ac:dyDescent="0.15">
      <c r="I5550" s="34"/>
      <c r="J5550" s="34"/>
      <c r="K5550" s="35"/>
      <c r="L5550" s="34"/>
      <c r="M5550" s="34"/>
    </row>
    <row r="5551" spans="9:13" s="33" customFormat="1" ht="11.25" x14ac:dyDescent="0.15">
      <c r="I5551" s="34"/>
      <c r="J5551" s="34"/>
      <c r="K5551" s="35"/>
      <c r="L5551" s="34"/>
      <c r="M5551" s="34"/>
    </row>
    <row r="5552" spans="9:13" s="33" customFormat="1" ht="11.25" x14ac:dyDescent="0.15">
      <c r="I5552" s="34"/>
      <c r="J5552" s="34"/>
      <c r="K5552" s="35"/>
      <c r="L5552" s="34"/>
      <c r="M5552" s="34"/>
    </row>
    <row r="5553" spans="9:13" s="33" customFormat="1" ht="11.25" x14ac:dyDescent="0.15">
      <c r="I5553" s="34"/>
      <c r="J5553" s="34"/>
      <c r="K5553" s="35"/>
      <c r="L5553" s="34"/>
      <c r="M5553" s="34"/>
    </row>
    <row r="5554" spans="9:13" s="33" customFormat="1" ht="11.25" x14ac:dyDescent="0.15">
      <c r="I5554" s="34"/>
      <c r="J5554" s="34"/>
      <c r="K5554" s="35"/>
      <c r="L5554" s="34"/>
      <c r="M5554" s="34"/>
    </row>
    <row r="5555" spans="9:13" s="33" customFormat="1" ht="11.25" x14ac:dyDescent="0.15">
      <c r="I5555" s="34"/>
      <c r="J5555" s="34"/>
      <c r="K5555" s="35"/>
      <c r="L5555" s="34"/>
      <c r="M5555" s="34"/>
    </row>
    <row r="5556" spans="9:13" s="33" customFormat="1" ht="11.25" x14ac:dyDescent="0.15">
      <c r="I5556" s="34"/>
      <c r="J5556" s="34"/>
      <c r="K5556" s="35"/>
      <c r="L5556" s="34"/>
      <c r="M5556" s="34"/>
    </row>
    <row r="5557" spans="9:13" s="33" customFormat="1" ht="11.25" x14ac:dyDescent="0.15">
      <c r="I5557" s="34"/>
      <c r="J5557" s="34"/>
      <c r="K5557" s="35"/>
      <c r="L5557" s="34"/>
      <c r="M5557" s="34"/>
    </row>
    <row r="5558" spans="9:13" s="33" customFormat="1" ht="11.25" x14ac:dyDescent="0.15">
      <c r="I5558" s="34"/>
      <c r="J5558" s="34"/>
      <c r="K5558" s="35"/>
      <c r="L5558" s="34"/>
      <c r="M5558" s="34"/>
    </row>
    <row r="5559" spans="9:13" s="33" customFormat="1" ht="11.25" x14ac:dyDescent="0.15">
      <c r="I5559" s="34"/>
      <c r="J5559" s="34"/>
      <c r="K5559" s="35"/>
      <c r="L5559" s="34"/>
      <c r="M5559" s="34"/>
    </row>
    <row r="5560" spans="9:13" s="33" customFormat="1" ht="11.25" x14ac:dyDescent="0.15">
      <c r="I5560" s="34"/>
      <c r="J5560" s="34"/>
      <c r="K5560" s="35"/>
      <c r="L5560" s="34"/>
      <c r="M5560" s="34"/>
    </row>
    <row r="5561" spans="9:13" s="33" customFormat="1" ht="11.25" x14ac:dyDescent="0.15">
      <c r="I5561" s="34"/>
      <c r="J5561" s="34"/>
      <c r="K5561" s="35"/>
      <c r="L5561" s="34"/>
      <c r="M5561" s="34"/>
    </row>
    <row r="5562" spans="9:13" s="33" customFormat="1" ht="11.25" x14ac:dyDescent="0.15">
      <c r="I5562" s="34"/>
      <c r="J5562" s="34"/>
      <c r="K5562" s="35"/>
      <c r="L5562" s="34"/>
      <c r="M5562" s="34"/>
    </row>
    <row r="5563" spans="9:13" s="33" customFormat="1" ht="11.25" x14ac:dyDescent="0.15">
      <c r="I5563" s="34"/>
      <c r="J5563" s="34"/>
      <c r="K5563" s="35"/>
      <c r="L5563" s="34"/>
      <c r="M5563" s="34"/>
    </row>
    <row r="5564" spans="9:13" s="33" customFormat="1" ht="11.25" x14ac:dyDescent="0.15">
      <c r="I5564" s="34"/>
      <c r="J5564" s="34"/>
      <c r="K5564" s="35"/>
      <c r="L5564" s="34"/>
      <c r="M5564" s="34"/>
    </row>
    <row r="5565" spans="9:13" s="33" customFormat="1" ht="11.25" x14ac:dyDescent="0.15">
      <c r="I5565" s="34"/>
      <c r="J5565" s="34"/>
      <c r="K5565" s="35"/>
      <c r="L5565" s="34"/>
      <c r="M5565" s="34"/>
    </row>
    <row r="5566" spans="9:13" s="33" customFormat="1" ht="11.25" x14ac:dyDescent="0.15">
      <c r="I5566" s="34"/>
      <c r="J5566" s="34"/>
      <c r="K5566" s="35"/>
      <c r="L5566" s="34"/>
      <c r="M5566" s="34"/>
    </row>
    <row r="5567" spans="9:13" s="33" customFormat="1" ht="11.25" x14ac:dyDescent="0.15">
      <c r="I5567" s="34"/>
      <c r="J5567" s="34"/>
      <c r="K5567" s="35"/>
      <c r="L5567" s="34"/>
      <c r="M5567" s="34"/>
    </row>
    <row r="5568" spans="9:13" s="33" customFormat="1" ht="11.25" x14ac:dyDescent="0.15">
      <c r="I5568" s="34"/>
      <c r="J5568" s="34"/>
      <c r="K5568" s="35"/>
      <c r="L5568" s="34"/>
      <c r="M5568" s="34"/>
    </row>
    <row r="5569" spans="9:13" s="33" customFormat="1" ht="11.25" x14ac:dyDescent="0.15">
      <c r="I5569" s="34"/>
      <c r="J5569" s="34"/>
      <c r="K5569" s="35"/>
      <c r="L5569" s="34"/>
      <c r="M5569" s="34"/>
    </row>
    <row r="5570" spans="9:13" s="33" customFormat="1" ht="11.25" x14ac:dyDescent="0.15">
      <c r="I5570" s="34"/>
      <c r="J5570" s="34"/>
      <c r="K5570" s="35"/>
      <c r="L5570" s="34"/>
      <c r="M5570" s="34"/>
    </row>
    <row r="5571" spans="9:13" s="33" customFormat="1" ht="11.25" x14ac:dyDescent="0.15">
      <c r="I5571" s="34"/>
      <c r="J5571" s="34"/>
      <c r="K5571" s="35"/>
      <c r="L5571" s="34"/>
      <c r="M5571" s="34"/>
    </row>
    <row r="5572" spans="9:13" s="33" customFormat="1" ht="11.25" x14ac:dyDescent="0.15">
      <c r="I5572" s="34"/>
      <c r="J5572" s="34"/>
      <c r="K5572" s="35"/>
      <c r="L5572" s="34"/>
      <c r="M5572" s="34"/>
    </row>
    <row r="5573" spans="9:13" s="33" customFormat="1" ht="11.25" x14ac:dyDescent="0.15">
      <c r="I5573" s="34"/>
      <c r="J5573" s="34"/>
      <c r="K5573" s="35"/>
      <c r="L5573" s="34"/>
      <c r="M5573" s="34"/>
    </row>
    <row r="5574" spans="9:13" s="33" customFormat="1" ht="11.25" x14ac:dyDescent="0.15">
      <c r="I5574" s="34"/>
      <c r="J5574" s="34"/>
      <c r="K5574" s="35"/>
      <c r="L5574" s="34"/>
      <c r="M5574" s="34"/>
    </row>
    <row r="5575" spans="9:13" s="33" customFormat="1" ht="11.25" x14ac:dyDescent="0.15">
      <c r="I5575" s="34"/>
      <c r="J5575" s="34"/>
      <c r="K5575" s="35"/>
      <c r="L5575" s="34"/>
      <c r="M5575" s="34"/>
    </row>
    <row r="5576" spans="9:13" s="33" customFormat="1" ht="11.25" x14ac:dyDescent="0.15">
      <c r="I5576" s="34"/>
      <c r="J5576" s="34"/>
      <c r="K5576" s="35"/>
      <c r="L5576" s="34"/>
      <c r="M5576" s="34"/>
    </row>
    <row r="5577" spans="9:13" s="33" customFormat="1" ht="11.25" x14ac:dyDescent="0.15">
      <c r="I5577" s="34"/>
      <c r="J5577" s="34"/>
      <c r="K5577" s="35"/>
      <c r="L5577" s="34"/>
      <c r="M5577" s="34"/>
    </row>
    <row r="5578" spans="9:13" s="33" customFormat="1" ht="11.25" x14ac:dyDescent="0.15">
      <c r="I5578" s="34"/>
      <c r="J5578" s="34"/>
      <c r="K5578" s="35"/>
      <c r="L5578" s="34"/>
      <c r="M5578" s="34"/>
    </row>
    <row r="5579" spans="9:13" s="33" customFormat="1" ht="11.25" x14ac:dyDescent="0.15">
      <c r="I5579" s="34"/>
      <c r="J5579" s="34"/>
      <c r="K5579" s="35"/>
      <c r="L5579" s="34"/>
      <c r="M5579" s="34"/>
    </row>
    <row r="5580" spans="9:13" s="33" customFormat="1" ht="11.25" x14ac:dyDescent="0.15">
      <c r="I5580" s="34"/>
      <c r="J5580" s="34"/>
      <c r="K5580" s="35"/>
      <c r="L5580" s="34"/>
      <c r="M5580" s="34"/>
    </row>
    <row r="5581" spans="9:13" s="33" customFormat="1" ht="11.25" x14ac:dyDescent="0.15">
      <c r="I5581" s="34"/>
      <c r="J5581" s="34"/>
      <c r="K5581" s="35"/>
      <c r="L5581" s="34"/>
      <c r="M5581" s="34"/>
    </row>
    <row r="5582" spans="9:13" s="33" customFormat="1" ht="11.25" x14ac:dyDescent="0.15">
      <c r="I5582" s="34"/>
      <c r="J5582" s="34"/>
      <c r="K5582" s="35"/>
      <c r="L5582" s="34"/>
      <c r="M5582" s="34"/>
    </row>
    <row r="5583" spans="9:13" s="33" customFormat="1" ht="11.25" x14ac:dyDescent="0.15">
      <c r="I5583" s="34"/>
      <c r="J5583" s="34"/>
      <c r="K5583" s="35"/>
      <c r="L5583" s="34"/>
      <c r="M5583" s="34"/>
    </row>
    <row r="5584" spans="9:13" s="33" customFormat="1" ht="11.25" x14ac:dyDescent="0.15">
      <c r="I5584" s="34"/>
      <c r="J5584" s="34"/>
      <c r="K5584" s="35"/>
      <c r="L5584" s="34"/>
      <c r="M5584" s="34"/>
    </row>
    <row r="5585" spans="9:13" s="33" customFormat="1" ht="11.25" x14ac:dyDescent="0.15">
      <c r="I5585" s="34"/>
      <c r="J5585" s="34"/>
      <c r="K5585" s="35"/>
      <c r="L5585" s="34"/>
      <c r="M5585" s="34"/>
    </row>
    <row r="5586" spans="9:13" s="33" customFormat="1" ht="11.25" x14ac:dyDescent="0.15">
      <c r="I5586" s="34"/>
      <c r="J5586" s="34"/>
      <c r="K5586" s="35"/>
      <c r="L5586" s="34"/>
      <c r="M5586" s="34"/>
    </row>
    <row r="5587" spans="9:13" s="33" customFormat="1" ht="11.25" x14ac:dyDescent="0.15">
      <c r="I5587" s="34"/>
      <c r="J5587" s="34"/>
      <c r="K5587" s="35"/>
      <c r="L5587" s="34"/>
      <c r="M5587" s="34"/>
    </row>
    <row r="5588" spans="9:13" s="33" customFormat="1" ht="11.25" x14ac:dyDescent="0.15">
      <c r="I5588" s="34"/>
      <c r="J5588" s="34"/>
      <c r="K5588" s="35"/>
      <c r="L5588" s="34"/>
      <c r="M5588" s="34"/>
    </row>
    <row r="5589" spans="9:13" s="33" customFormat="1" ht="11.25" x14ac:dyDescent="0.15">
      <c r="I5589" s="34"/>
      <c r="J5589" s="34"/>
      <c r="K5589" s="35"/>
      <c r="L5589" s="34"/>
      <c r="M5589" s="34"/>
    </row>
    <row r="5590" spans="9:13" s="33" customFormat="1" ht="11.25" x14ac:dyDescent="0.15">
      <c r="I5590" s="34"/>
      <c r="J5590" s="34"/>
      <c r="K5590" s="35"/>
      <c r="L5590" s="34"/>
      <c r="M5590" s="34"/>
    </row>
    <row r="5591" spans="9:13" s="33" customFormat="1" ht="11.25" x14ac:dyDescent="0.15">
      <c r="I5591" s="34"/>
      <c r="J5591" s="34"/>
      <c r="K5591" s="35"/>
      <c r="L5591" s="34"/>
      <c r="M5591" s="34"/>
    </row>
    <row r="5592" spans="9:13" s="33" customFormat="1" ht="11.25" x14ac:dyDescent="0.15">
      <c r="I5592" s="34"/>
      <c r="J5592" s="34"/>
      <c r="K5592" s="35"/>
      <c r="L5592" s="34"/>
      <c r="M5592" s="34"/>
    </row>
    <row r="5593" spans="9:13" s="33" customFormat="1" ht="11.25" x14ac:dyDescent="0.15">
      <c r="I5593" s="34"/>
      <c r="J5593" s="34"/>
      <c r="K5593" s="35"/>
      <c r="L5593" s="34"/>
      <c r="M5593" s="34"/>
    </row>
    <row r="5594" spans="9:13" s="33" customFormat="1" ht="11.25" x14ac:dyDescent="0.15">
      <c r="I5594" s="34"/>
      <c r="J5594" s="34"/>
      <c r="K5594" s="35"/>
      <c r="L5594" s="34"/>
      <c r="M5594" s="34"/>
    </row>
    <row r="5595" spans="9:13" s="33" customFormat="1" ht="11.25" x14ac:dyDescent="0.15">
      <c r="I5595" s="34"/>
      <c r="J5595" s="34"/>
      <c r="K5595" s="35"/>
      <c r="L5595" s="34"/>
      <c r="M5595" s="34"/>
    </row>
    <row r="5596" spans="9:13" s="33" customFormat="1" ht="11.25" x14ac:dyDescent="0.15">
      <c r="I5596" s="34"/>
      <c r="J5596" s="34"/>
      <c r="K5596" s="35"/>
      <c r="L5596" s="34"/>
      <c r="M5596" s="34"/>
    </row>
    <row r="5597" spans="9:13" s="33" customFormat="1" ht="11.25" x14ac:dyDescent="0.15">
      <c r="I5597" s="34"/>
      <c r="J5597" s="34"/>
      <c r="K5597" s="35"/>
      <c r="L5597" s="34"/>
      <c r="M5597" s="34"/>
    </row>
    <row r="5598" spans="9:13" s="33" customFormat="1" ht="11.25" x14ac:dyDescent="0.15">
      <c r="I5598" s="34"/>
      <c r="J5598" s="34"/>
      <c r="K5598" s="35"/>
      <c r="L5598" s="34"/>
      <c r="M5598" s="34"/>
    </row>
    <row r="5599" spans="9:13" s="33" customFormat="1" ht="11.25" x14ac:dyDescent="0.15">
      <c r="I5599" s="34"/>
      <c r="J5599" s="34"/>
      <c r="K5599" s="35"/>
      <c r="L5599" s="34"/>
      <c r="M5599" s="34"/>
    </row>
    <row r="5600" spans="9:13" s="33" customFormat="1" ht="11.25" x14ac:dyDescent="0.15">
      <c r="I5600" s="34"/>
      <c r="J5600" s="34"/>
      <c r="K5600" s="35"/>
      <c r="L5600" s="34"/>
      <c r="M5600" s="34"/>
    </row>
    <row r="5601" spans="9:13" s="33" customFormat="1" ht="11.25" x14ac:dyDescent="0.15">
      <c r="I5601" s="34"/>
      <c r="J5601" s="34"/>
      <c r="K5601" s="35"/>
      <c r="L5601" s="34"/>
      <c r="M5601" s="34"/>
    </row>
    <row r="5602" spans="9:13" s="33" customFormat="1" ht="11.25" x14ac:dyDescent="0.15">
      <c r="I5602" s="34"/>
      <c r="J5602" s="34"/>
      <c r="K5602" s="35"/>
      <c r="L5602" s="34"/>
      <c r="M5602" s="34"/>
    </row>
    <row r="5603" spans="9:13" s="33" customFormat="1" ht="11.25" x14ac:dyDescent="0.15">
      <c r="I5603" s="34"/>
      <c r="J5603" s="34"/>
      <c r="K5603" s="35"/>
      <c r="L5603" s="34"/>
      <c r="M5603" s="34"/>
    </row>
    <row r="5604" spans="9:13" s="33" customFormat="1" ht="11.25" x14ac:dyDescent="0.15">
      <c r="I5604" s="34"/>
      <c r="J5604" s="34"/>
      <c r="K5604" s="35"/>
      <c r="L5604" s="34"/>
      <c r="M5604" s="34"/>
    </row>
    <row r="5605" spans="9:13" s="33" customFormat="1" ht="11.25" x14ac:dyDescent="0.15">
      <c r="I5605" s="34"/>
      <c r="J5605" s="34"/>
      <c r="K5605" s="35"/>
      <c r="L5605" s="34"/>
      <c r="M5605" s="34"/>
    </row>
    <row r="5606" spans="9:13" s="33" customFormat="1" ht="11.25" x14ac:dyDescent="0.15">
      <c r="I5606" s="34"/>
      <c r="J5606" s="34"/>
      <c r="K5606" s="35"/>
      <c r="L5606" s="34"/>
      <c r="M5606" s="34"/>
    </row>
    <row r="5607" spans="9:13" s="33" customFormat="1" ht="11.25" x14ac:dyDescent="0.15">
      <c r="I5607" s="34"/>
      <c r="J5607" s="34"/>
      <c r="K5607" s="35"/>
      <c r="L5607" s="34"/>
      <c r="M5607" s="34"/>
    </row>
    <row r="5608" spans="9:13" s="33" customFormat="1" ht="11.25" x14ac:dyDescent="0.15">
      <c r="I5608" s="34"/>
      <c r="J5608" s="34"/>
      <c r="K5608" s="35"/>
      <c r="L5608" s="34"/>
      <c r="M5608" s="34"/>
    </row>
    <row r="5609" spans="9:13" s="33" customFormat="1" ht="11.25" x14ac:dyDescent="0.15">
      <c r="I5609" s="34"/>
      <c r="J5609" s="34"/>
      <c r="K5609" s="35"/>
      <c r="L5609" s="34"/>
      <c r="M5609" s="34"/>
    </row>
    <row r="5610" spans="9:13" s="33" customFormat="1" ht="11.25" x14ac:dyDescent="0.15">
      <c r="I5610" s="34"/>
      <c r="J5610" s="34"/>
      <c r="K5610" s="35"/>
      <c r="L5610" s="34"/>
      <c r="M5610" s="34"/>
    </row>
    <row r="5611" spans="9:13" s="33" customFormat="1" ht="11.25" x14ac:dyDescent="0.15">
      <c r="I5611" s="34"/>
      <c r="J5611" s="34"/>
      <c r="K5611" s="35"/>
      <c r="L5611" s="34"/>
      <c r="M5611" s="34"/>
    </row>
    <row r="5612" spans="9:13" s="33" customFormat="1" ht="11.25" x14ac:dyDescent="0.15">
      <c r="I5612" s="34"/>
      <c r="J5612" s="34"/>
      <c r="K5612" s="35"/>
      <c r="L5612" s="34"/>
      <c r="M5612" s="34"/>
    </row>
    <row r="5613" spans="9:13" s="33" customFormat="1" ht="11.25" x14ac:dyDescent="0.15">
      <c r="I5613" s="34"/>
      <c r="J5613" s="34"/>
      <c r="K5613" s="35"/>
      <c r="L5613" s="34"/>
      <c r="M5613" s="34"/>
    </row>
    <row r="5614" spans="9:13" s="33" customFormat="1" ht="11.25" x14ac:dyDescent="0.15">
      <c r="I5614" s="34"/>
      <c r="J5614" s="34"/>
      <c r="K5614" s="35"/>
      <c r="L5614" s="34"/>
      <c r="M5614" s="34"/>
    </row>
    <row r="5615" spans="9:13" s="33" customFormat="1" ht="11.25" x14ac:dyDescent="0.15">
      <c r="I5615" s="34"/>
      <c r="J5615" s="34"/>
      <c r="K5615" s="35"/>
      <c r="L5615" s="34"/>
      <c r="M5615" s="34"/>
    </row>
    <row r="5616" spans="9:13" s="33" customFormat="1" ht="11.25" x14ac:dyDescent="0.15">
      <c r="I5616" s="34"/>
      <c r="J5616" s="34"/>
      <c r="K5616" s="35"/>
      <c r="L5616" s="34"/>
      <c r="M5616" s="34"/>
    </row>
    <row r="5617" spans="9:13" s="33" customFormat="1" ht="11.25" x14ac:dyDescent="0.15">
      <c r="I5617" s="34"/>
      <c r="J5617" s="34"/>
      <c r="K5617" s="35"/>
      <c r="L5617" s="34"/>
      <c r="M5617" s="34"/>
    </row>
    <row r="5618" spans="9:13" s="33" customFormat="1" ht="11.25" x14ac:dyDescent="0.15">
      <c r="I5618" s="34"/>
      <c r="J5618" s="34"/>
      <c r="K5618" s="35"/>
      <c r="L5618" s="34"/>
      <c r="M5618" s="34"/>
    </row>
    <row r="5619" spans="9:13" s="33" customFormat="1" ht="11.25" x14ac:dyDescent="0.15">
      <c r="I5619" s="34"/>
      <c r="J5619" s="34"/>
      <c r="K5619" s="35"/>
      <c r="L5619" s="34"/>
      <c r="M5619" s="34"/>
    </row>
    <row r="5620" spans="9:13" s="33" customFormat="1" ht="11.25" x14ac:dyDescent="0.15">
      <c r="I5620" s="34"/>
      <c r="J5620" s="34"/>
      <c r="K5620" s="35"/>
      <c r="L5620" s="34"/>
      <c r="M5620" s="34"/>
    </row>
    <row r="5621" spans="9:13" s="33" customFormat="1" ht="11.25" x14ac:dyDescent="0.15">
      <c r="I5621" s="34"/>
      <c r="J5621" s="34"/>
      <c r="K5621" s="35"/>
      <c r="L5621" s="34"/>
      <c r="M5621" s="34"/>
    </row>
    <row r="5622" spans="9:13" s="33" customFormat="1" ht="11.25" x14ac:dyDescent="0.15">
      <c r="I5622" s="34"/>
      <c r="J5622" s="34"/>
      <c r="K5622" s="35"/>
      <c r="L5622" s="34"/>
      <c r="M5622" s="34"/>
    </row>
    <row r="5623" spans="9:13" s="33" customFormat="1" ht="11.25" x14ac:dyDescent="0.15">
      <c r="I5623" s="34"/>
      <c r="J5623" s="34"/>
      <c r="K5623" s="35"/>
      <c r="L5623" s="34"/>
      <c r="M5623" s="34"/>
    </row>
    <row r="5624" spans="9:13" s="33" customFormat="1" ht="11.25" x14ac:dyDescent="0.15">
      <c r="I5624" s="34"/>
      <c r="J5624" s="34"/>
      <c r="K5624" s="35"/>
      <c r="L5624" s="34"/>
      <c r="M5624" s="34"/>
    </row>
    <row r="5625" spans="9:13" s="33" customFormat="1" ht="11.25" x14ac:dyDescent="0.15">
      <c r="I5625" s="34"/>
      <c r="J5625" s="34"/>
      <c r="K5625" s="35"/>
      <c r="L5625" s="34"/>
      <c r="M5625" s="34"/>
    </row>
    <row r="5626" spans="9:13" s="33" customFormat="1" ht="11.25" x14ac:dyDescent="0.15">
      <c r="I5626" s="34"/>
      <c r="J5626" s="34"/>
      <c r="K5626" s="35"/>
      <c r="L5626" s="34"/>
      <c r="M5626" s="34"/>
    </row>
    <row r="5627" spans="9:13" s="33" customFormat="1" ht="11.25" x14ac:dyDescent="0.15">
      <c r="I5627" s="34"/>
      <c r="J5627" s="34"/>
      <c r="K5627" s="35"/>
      <c r="L5627" s="34"/>
      <c r="M5627" s="34"/>
    </row>
    <row r="5628" spans="9:13" s="33" customFormat="1" ht="11.25" x14ac:dyDescent="0.15">
      <c r="I5628" s="34"/>
      <c r="J5628" s="34"/>
      <c r="K5628" s="35"/>
      <c r="L5628" s="34"/>
      <c r="M5628" s="34"/>
    </row>
    <row r="5629" spans="9:13" s="33" customFormat="1" ht="11.25" x14ac:dyDescent="0.15">
      <c r="I5629" s="34"/>
      <c r="J5629" s="34"/>
      <c r="K5629" s="35"/>
      <c r="L5629" s="34"/>
      <c r="M5629" s="34"/>
    </row>
    <row r="5630" spans="9:13" s="33" customFormat="1" ht="11.25" x14ac:dyDescent="0.15">
      <c r="I5630" s="34"/>
      <c r="J5630" s="34"/>
      <c r="K5630" s="35"/>
      <c r="L5630" s="34"/>
      <c r="M5630" s="34"/>
    </row>
    <row r="5631" spans="9:13" s="33" customFormat="1" ht="11.25" x14ac:dyDescent="0.15">
      <c r="I5631" s="34"/>
      <c r="J5631" s="34"/>
      <c r="K5631" s="35"/>
      <c r="L5631" s="34"/>
      <c r="M5631" s="34"/>
    </row>
    <row r="5632" spans="9:13" s="33" customFormat="1" ht="11.25" x14ac:dyDescent="0.15">
      <c r="I5632" s="34"/>
      <c r="J5632" s="34"/>
      <c r="K5632" s="35"/>
      <c r="L5632" s="34"/>
      <c r="M5632" s="34"/>
    </row>
    <row r="5633" spans="9:13" s="33" customFormat="1" ht="11.25" x14ac:dyDescent="0.15">
      <c r="I5633" s="34"/>
      <c r="J5633" s="34"/>
      <c r="K5633" s="35"/>
      <c r="L5633" s="34"/>
      <c r="M5633" s="34"/>
    </row>
    <row r="5634" spans="9:13" s="33" customFormat="1" ht="11.25" x14ac:dyDescent="0.15">
      <c r="I5634" s="34"/>
      <c r="J5634" s="34"/>
      <c r="K5634" s="35"/>
      <c r="L5634" s="34"/>
      <c r="M5634" s="34"/>
    </row>
    <row r="5635" spans="9:13" s="33" customFormat="1" ht="11.25" x14ac:dyDescent="0.15">
      <c r="I5635" s="34"/>
      <c r="J5635" s="34"/>
      <c r="K5635" s="35"/>
      <c r="L5635" s="34"/>
      <c r="M5635" s="34"/>
    </row>
    <row r="5636" spans="9:13" s="33" customFormat="1" ht="11.25" x14ac:dyDescent="0.15">
      <c r="I5636" s="34"/>
      <c r="J5636" s="34"/>
      <c r="K5636" s="35"/>
      <c r="L5636" s="34"/>
      <c r="M5636" s="34"/>
    </row>
    <row r="5637" spans="9:13" s="33" customFormat="1" ht="11.25" x14ac:dyDescent="0.15">
      <c r="I5637" s="34"/>
      <c r="J5637" s="34"/>
      <c r="K5637" s="35"/>
      <c r="L5637" s="34"/>
      <c r="M5637" s="34"/>
    </row>
    <row r="5638" spans="9:13" s="33" customFormat="1" ht="11.25" x14ac:dyDescent="0.15">
      <c r="I5638" s="34"/>
      <c r="J5638" s="34"/>
      <c r="K5638" s="35"/>
      <c r="L5638" s="34"/>
      <c r="M5638" s="34"/>
    </row>
    <row r="5639" spans="9:13" s="33" customFormat="1" ht="11.25" x14ac:dyDescent="0.15">
      <c r="I5639" s="34"/>
      <c r="J5639" s="34"/>
      <c r="K5639" s="35"/>
      <c r="L5639" s="34"/>
      <c r="M5639" s="34"/>
    </row>
    <row r="5640" spans="9:13" s="33" customFormat="1" ht="11.25" x14ac:dyDescent="0.15">
      <c r="I5640" s="34"/>
      <c r="J5640" s="34"/>
      <c r="K5640" s="35"/>
      <c r="L5640" s="34"/>
      <c r="M5640" s="34"/>
    </row>
    <row r="5641" spans="9:13" s="33" customFormat="1" ht="11.25" x14ac:dyDescent="0.15">
      <c r="I5641" s="34"/>
      <c r="J5641" s="34"/>
      <c r="K5641" s="35"/>
      <c r="L5641" s="34"/>
      <c r="M5641" s="34"/>
    </row>
    <row r="5642" spans="9:13" s="33" customFormat="1" ht="11.25" x14ac:dyDescent="0.15">
      <c r="I5642" s="34"/>
      <c r="J5642" s="34"/>
      <c r="K5642" s="35"/>
      <c r="L5642" s="34"/>
      <c r="M5642" s="34"/>
    </row>
    <row r="5643" spans="9:13" s="33" customFormat="1" ht="11.25" x14ac:dyDescent="0.15">
      <c r="I5643" s="34"/>
      <c r="J5643" s="34"/>
      <c r="K5643" s="35"/>
      <c r="L5643" s="34"/>
      <c r="M5643" s="34"/>
    </row>
    <row r="5644" spans="9:13" s="33" customFormat="1" ht="11.25" x14ac:dyDescent="0.15">
      <c r="I5644" s="34"/>
      <c r="J5644" s="34"/>
      <c r="K5644" s="35"/>
      <c r="L5644" s="34"/>
      <c r="M5644" s="34"/>
    </row>
    <row r="5645" spans="9:13" s="33" customFormat="1" ht="11.25" x14ac:dyDescent="0.15">
      <c r="I5645" s="34"/>
      <c r="J5645" s="34"/>
      <c r="K5645" s="35"/>
      <c r="L5645" s="34"/>
      <c r="M5645" s="34"/>
    </row>
    <row r="5646" spans="9:13" s="33" customFormat="1" ht="11.25" x14ac:dyDescent="0.15">
      <c r="I5646" s="34"/>
      <c r="J5646" s="34"/>
      <c r="K5646" s="35"/>
      <c r="L5646" s="34"/>
      <c r="M5646" s="34"/>
    </row>
    <row r="5647" spans="9:13" s="33" customFormat="1" ht="11.25" x14ac:dyDescent="0.15">
      <c r="I5647" s="34"/>
      <c r="J5647" s="34"/>
      <c r="K5647" s="35"/>
      <c r="L5647" s="34"/>
      <c r="M5647" s="34"/>
    </row>
    <row r="5648" spans="9:13" s="33" customFormat="1" ht="11.25" x14ac:dyDescent="0.15">
      <c r="I5648" s="34"/>
      <c r="J5648" s="34"/>
      <c r="K5648" s="35"/>
      <c r="L5648" s="34"/>
      <c r="M5648" s="34"/>
    </row>
    <row r="5649" spans="9:13" s="33" customFormat="1" ht="11.25" x14ac:dyDescent="0.15">
      <c r="I5649" s="34"/>
      <c r="J5649" s="34"/>
      <c r="K5649" s="35"/>
      <c r="L5649" s="34"/>
      <c r="M5649" s="34"/>
    </row>
    <row r="5650" spans="9:13" s="33" customFormat="1" ht="11.25" x14ac:dyDescent="0.15">
      <c r="I5650" s="34"/>
      <c r="J5650" s="34"/>
      <c r="K5650" s="35"/>
      <c r="L5650" s="34"/>
      <c r="M5650" s="34"/>
    </row>
    <row r="5651" spans="9:13" s="33" customFormat="1" ht="11.25" x14ac:dyDescent="0.15">
      <c r="I5651" s="34"/>
      <c r="J5651" s="34"/>
      <c r="K5651" s="35"/>
      <c r="L5651" s="34"/>
      <c r="M5651" s="34"/>
    </row>
    <row r="5652" spans="9:13" s="33" customFormat="1" ht="11.25" x14ac:dyDescent="0.15">
      <c r="I5652" s="34"/>
      <c r="J5652" s="34"/>
      <c r="K5652" s="35"/>
      <c r="L5652" s="34"/>
      <c r="M5652" s="34"/>
    </row>
    <row r="5653" spans="9:13" s="33" customFormat="1" ht="11.25" x14ac:dyDescent="0.15">
      <c r="I5653" s="34"/>
      <c r="J5653" s="34"/>
      <c r="K5653" s="35"/>
      <c r="L5653" s="34"/>
      <c r="M5653" s="34"/>
    </row>
    <row r="5654" spans="9:13" s="33" customFormat="1" ht="11.25" x14ac:dyDescent="0.15">
      <c r="I5654" s="34"/>
      <c r="J5654" s="34"/>
      <c r="K5654" s="35"/>
      <c r="L5654" s="34"/>
      <c r="M5654" s="34"/>
    </row>
    <row r="5655" spans="9:13" s="33" customFormat="1" ht="11.25" x14ac:dyDescent="0.15">
      <c r="I5655" s="34"/>
      <c r="J5655" s="34"/>
      <c r="K5655" s="35"/>
      <c r="L5655" s="34"/>
      <c r="M5655" s="34"/>
    </row>
    <row r="5656" spans="9:13" s="33" customFormat="1" ht="11.25" x14ac:dyDescent="0.15">
      <c r="I5656" s="34"/>
      <c r="J5656" s="34"/>
      <c r="K5656" s="35"/>
      <c r="L5656" s="34"/>
      <c r="M5656" s="34"/>
    </row>
    <row r="5657" spans="9:13" s="33" customFormat="1" ht="11.25" x14ac:dyDescent="0.15">
      <c r="I5657" s="34"/>
      <c r="J5657" s="34"/>
      <c r="K5657" s="35"/>
      <c r="L5657" s="34"/>
      <c r="M5657" s="34"/>
    </row>
    <row r="5658" spans="9:13" s="33" customFormat="1" ht="11.25" x14ac:dyDescent="0.15">
      <c r="I5658" s="34"/>
      <c r="J5658" s="34"/>
      <c r="K5658" s="35"/>
      <c r="L5658" s="34"/>
      <c r="M5658" s="34"/>
    </row>
    <row r="5659" spans="9:13" s="33" customFormat="1" ht="11.25" x14ac:dyDescent="0.15">
      <c r="I5659" s="34"/>
      <c r="J5659" s="34"/>
      <c r="K5659" s="35"/>
      <c r="L5659" s="34"/>
      <c r="M5659" s="34"/>
    </row>
    <row r="5660" spans="9:13" s="33" customFormat="1" ht="11.25" x14ac:dyDescent="0.15">
      <c r="I5660" s="34"/>
      <c r="J5660" s="34"/>
      <c r="K5660" s="35"/>
      <c r="L5660" s="34"/>
      <c r="M5660" s="34"/>
    </row>
    <row r="5661" spans="9:13" s="33" customFormat="1" ht="11.25" x14ac:dyDescent="0.15">
      <c r="I5661" s="34"/>
      <c r="J5661" s="34"/>
      <c r="K5661" s="35"/>
      <c r="L5661" s="34"/>
      <c r="M5661" s="34"/>
    </row>
    <row r="5662" spans="9:13" s="33" customFormat="1" ht="11.25" x14ac:dyDescent="0.15">
      <c r="I5662" s="34"/>
      <c r="J5662" s="34"/>
      <c r="K5662" s="35"/>
      <c r="L5662" s="34"/>
      <c r="M5662" s="34"/>
    </row>
    <row r="5663" spans="9:13" s="33" customFormat="1" ht="11.25" x14ac:dyDescent="0.15">
      <c r="I5663" s="34"/>
      <c r="J5663" s="34"/>
      <c r="K5663" s="35"/>
      <c r="L5663" s="34"/>
      <c r="M5663" s="34"/>
    </row>
    <row r="5664" spans="9:13" s="33" customFormat="1" ht="11.25" x14ac:dyDescent="0.15">
      <c r="I5664" s="34"/>
      <c r="J5664" s="34"/>
      <c r="K5664" s="35"/>
      <c r="L5664" s="34"/>
      <c r="M5664" s="34"/>
    </row>
    <row r="5665" spans="9:13" s="33" customFormat="1" ht="11.25" x14ac:dyDescent="0.15">
      <c r="I5665" s="34"/>
      <c r="J5665" s="34"/>
      <c r="K5665" s="35"/>
      <c r="L5665" s="34"/>
      <c r="M5665" s="34"/>
    </row>
    <row r="5666" spans="9:13" s="33" customFormat="1" ht="11.25" x14ac:dyDescent="0.15">
      <c r="I5666" s="34"/>
      <c r="J5666" s="34"/>
      <c r="K5666" s="35"/>
      <c r="L5666" s="34"/>
      <c r="M5666" s="34"/>
    </row>
    <row r="5667" spans="9:13" s="33" customFormat="1" ht="11.25" x14ac:dyDescent="0.15">
      <c r="I5667" s="34"/>
      <c r="J5667" s="34"/>
      <c r="K5667" s="35"/>
      <c r="L5667" s="34"/>
      <c r="M5667" s="34"/>
    </row>
    <row r="5668" spans="9:13" s="33" customFormat="1" ht="11.25" x14ac:dyDescent="0.15">
      <c r="I5668" s="34"/>
      <c r="J5668" s="34"/>
      <c r="K5668" s="35"/>
      <c r="L5668" s="34"/>
      <c r="M5668" s="34"/>
    </row>
    <row r="5669" spans="9:13" s="33" customFormat="1" ht="11.25" x14ac:dyDescent="0.15">
      <c r="I5669" s="34"/>
      <c r="J5669" s="34"/>
      <c r="K5669" s="35"/>
      <c r="L5669" s="34"/>
      <c r="M5669" s="34"/>
    </row>
    <row r="5670" spans="9:13" s="33" customFormat="1" ht="11.25" x14ac:dyDescent="0.15">
      <c r="I5670" s="34"/>
      <c r="J5670" s="34"/>
      <c r="K5670" s="35"/>
      <c r="L5670" s="34"/>
      <c r="M5670" s="34"/>
    </row>
    <row r="5671" spans="9:13" s="33" customFormat="1" ht="11.25" x14ac:dyDescent="0.15">
      <c r="I5671" s="34"/>
      <c r="J5671" s="34"/>
      <c r="K5671" s="35"/>
      <c r="L5671" s="34"/>
      <c r="M5671" s="34"/>
    </row>
    <row r="5672" spans="9:13" s="33" customFormat="1" ht="11.25" x14ac:dyDescent="0.15">
      <c r="I5672" s="34"/>
      <c r="J5672" s="34"/>
      <c r="K5672" s="35"/>
      <c r="L5672" s="34"/>
      <c r="M5672" s="34"/>
    </row>
    <row r="5673" spans="9:13" s="33" customFormat="1" ht="11.25" x14ac:dyDescent="0.15">
      <c r="I5673" s="34"/>
      <c r="J5673" s="34"/>
      <c r="K5673" s="35"/>
      <c r="L5673" s="34"/>
      <c r="M5673" s="34"/>
    </row>
    <row r="5674" spans="9:13" s="33" customFormat="1" ht="11.25" x14ac:dyDescent="0.15">
      <c r="I5674" s="34"/>
      <c r="J5674" s="34"/>
      <c r="K5674" s="35"/>
      <c r="L5674" s="34"/>
      <c r="M5674" s="34"/>
    </row>
    <row r="5675" spans="9:13" s="33" customFormat="1" ht="11.25" x14ac:dyDescent="0.15">
      <c r="I5675" s="34"/>
      <c r="J5675" s="34"/>
      <c r="K5675" s="35"/>
      <c r="L5675" s="34"/>
      <c r="M5675" s="34"/>
    </row>
    <row r="5676" spans="9:13" s="33" customFormat="1" ht="11.25" x14ac:dyDescent="0.15">
      <c r="I5676" s="34"/>
      <c r="J5676" s="34"/>
      <c r="K5676" s="35"/>
      <c r="L5676" s="34"/>
      <c r="M5676" s="34"/>
    </row>
    <row r="5677" spans="9:13" s="33" customFormat="1" ht="11.25" x14ac:dyDescent="0.15">
      <c r="I5677" s="34"/>
      <c r="J5677" s="34"/>
      <c r="K5677" s="35"/>
      <c r="L5677" s="34"/>
      <c r="M5677" s="34"/>
    </row>
    <row r="5678" spans="9:13" s="33" customFormat="1" ht="11.25" x14ac:dyDescent="0.15">
      <c r="I5678" s="34"/>
      <c r="J5678" s="34"/>
      <c r="K5678" s="35"/>
      <c r="L5678" s="34"/>
      <c r="M5678" s="34"/>
    </row>
    <row r="5679" spans="9:13" s="33" customFormat="1" ht="11.25" x14ac:dyDescent="0.15">
      <c r="I5679" s="34"/>
      <c r="J5679" s="34"/>
      <c r="K5679" s="35"/>
      <c r="L5679" s="34"/>
      <c r="M5679" s="34"/>
    </row>
    <row r="5680" spans="9:13" s="33" customFormat="1" ht="11.25" x14ac:dyDescent="0.15">
      <c r="I5680" s="34"/>
      <c r="J5680" s="34"/>
      <c r="K5680" s="35"/>
      <c r="L5680" s="34"/>
      <c r="M5680" s="34"/>
    </row>
    <row r="5681" spans="9:13" s="33" customFormat="1" ht="11.25" x14ac:dyDescent="0.15">
      <c r="I5681" s="34"/>
      <c r="J5681" s="34"/>
      <c r="K5681" s="35"/>
      <c r="L5681" s="34"/>
      <c r="M5681" s="34"/>
    </row>
    <row r="5682" spans="9:13" s="33" customFormat="1" ht="11.25" x14ac:dyDescent="0.15">
      <c r="I5682" s="34"/>
      <c r="J5682" s="34"/>
      <c r="K5682" s="35"/>
      <c r="L5682" s="34"/>
      <c r="M5682" s="34"/>
    </row>
    <row r="5683" spans="9:13" s="33" customFormat="1" ht="11.25" x14ac:dyDescent="0.15">
      <c r="I5683" s="34"/>
      <c r="J5683" s="34"/>
      <c r="K5683" s="35"/>
      <c r="L5683" s="34"/>
      <c r="M5683" s="34"/>
    </row>
    <row r="5684" spans="9:13" s="33" customFormat="1" ht="11.25" x14ac:dyDescent="0.15">
      <c r="I5684" s="34"/>
      <c r="J5684" s="34"/>
      <c r="K5684" s="35"/>
      <c r="L5684" s="34"/>
      <c r="M5684" s="34"/>
    </row>
    <row r="5685" spans="9:13" s="33" customFormat="1" ht="11.25" x14ac:dyDescent="0.15">
      <c r="I5685" s="34"/>
      <c r="J5685" s="34"/>
      <c r="K5685" s="35"/>
      <c r="L5685" s="34"/>
      <c r="M5685" s="34"/>
    </row>
    <row r="5686" spans="9:13" s="33" customFormat="1" ht="11.25" x14ac:dyDescent="0.15">
      <c r="I5686" s="34"/>
      <c r="J5686" s="34"/>
      <c r="K5686" s="35"/>
      <c r="L5686" s="34"/>
      <c r="M5686" s="34"/>
    </row>
    <row r="5687" spans="9:13" s="33" customFormat="1" ht="11.25" x14ac:dyDescent="0.15">
      <c r="I5687" s="34"/>
      <c r="J5687" s="34"/>
      <c r="K5687" s="35"/>
      <c r="L5687" s="34"/>
      <c r="M5687" s="34"/>
    </row>
    <row r="5688" spans="9:13" s="33" customFormat="1" ht="11.25" x14ac:dyDescent="0.15">
      <c r="I5688" s="34"/>
      <c r="J5688" s="34"/>
      <c r="K5688" s="35"/>
      <c r="L5688" s="34"/>
      <c r="M5688" s="34"/>
    </row>
    <row r="5689" spans="9:13" s="33" customFormat="1" ht="11.25" x14ac:dyDescent="0.15">
      <c r="I5689" s="34"/>
      <c r="J5689" s="34"/>
      <c r="K5689" s="35"/>
      <c r="L5689" s="34"/>
      <c r="M5689" s="34"/>
    </row>
    <row r="5690" spans="9:13" s="33" customFormat="1" ht="11.25" x14ac:dyDescent="0.15">
      <c r="I5690" s="34"/>
      <c r="J5690" s="34"/>
      <c r="K5690" s="35"/>
      <c r="L5690" s="34"/>
      <c r="M5690" s="34"/>
    </row>
    <row r="5691" spans="9:13" s="33" customFormat="1" ht="11.25" x14ac:dyDescent="0.15">
      <c r="I5691" s="34"/>
      <c r="J5691" s="34"/>
      <c r="K5691" s="35"/>
      <c r="L5691" s="34"/>
      <c r="M5691" s="34"/>
    </row>
    <row r="5692" spans="9:13" s="33" customFormat="1" ht="11.25" x14ac:dyDescent="0.15">
      <c r="I5692" s="34"/>
      <c r="J5692" s="34"/>
      <c r="K5692" s="35"/>
      <c r="L5692" s="34"/>
      <c r="M5692" s="34"/>
    </row>
    <row r="5693" spans="9:13" s="33" customFormat="1" ht="11.25" x14ac:dyDescent="0.15">
      <c r="I5693" s="34"/>
      <c r="J5693" s="34"/>
      <c r="K5693" s="35"/>
      <c r="L5693" s="34"/>
      <c r="M5693" s="34"/>
    </row>
    <row r="5694" spans="9:13" s="33" customFormat="1" ht="11.25" x14ac:dyDescent="0.15">
      <c r="I5694" s="34"/>
      <c r="J5694" s="34"/>
      <c r="K5694" s="35"/>
      <c r="L5694" s="34"/>
      <c r="M5694" s="34"/>
    </row>
    <row r="5695" spans="9:13" s="33" customFormat="1" ht="11.25" x14ac:dyDescent="0.15">
      <c r="I5695" s="34"/>
      <c r="J5695" s="34"/>
      <c r="K5695" s="35"/>
      <c r="L5695" s="34"/>
      <c r="M5695" s="34"/>
    </row>
    <row r="5696" spans="9:13" s="33" customFormat="1" ht="11.25" x14ac:dyDescent="0.15">
      <c r="I5696" s="34"/>
      <c r="J5696" s="34"/>
      <c r="K5696" s="35"/>
      <c r="L5696" s="34"/>
      <c r="M5696" s="34"/>
    </row>
    <row r="5697" spans="9:13" s="33" customFormat="1" ht="11.25" x14ac:dyDescent="0.15">
      <c r="I5697" s="34"/>
      <c r="J5697" s="34"/>
      <c r="K5697" s="35"/>
      <c r="L5697" s="34"/>
      <c r="M5697" s="34"/>
    </row>
    <row r="5698" spans="9:13" s="33" customFormat="1" ht="11.25" x14ac:dyDescent="0.15">
      <c r="I5698" s="34"/>
      <c r="J5698" s="34"/>
      <c r="K5698" s="35"/>
      <c r="L5698" s="34"/>
      <c r="M5698" s="34"/>
    </row>
    <row r="5699" spans="9:13" s="33" customFormat="1" ht="11.25" x14ac:dyDescent="0.15">
      <c r="I5699" s="34"/>
      <c r="J5699" s="34"/>
      <c r="K5699" s="35"/>
      <c r="L5699" s="34"/>
      <c r="M5699" s="34"/>
    </row>
    <row r="5700" spans="9:13" s="33" customFormat="1" ht="11.25" x14ac:dyDescent="0.15">
      <c r="I5700" s="34"/>
      <c r="J5700" s="34"/>
      <c r="K5700" s="35"/>
      <c r="L5700" s="34"/>
      <c r="M5700" s="34"/>
    </row>
    <row r="5701" spans="9:13" s="33" customFormat="1" ht="11.25" x14ac:dyDescent="0.15">
      <c r="I5701" s="34"/>
      <c r="J5701" s="34"/>
      <c r="K5701" s="35"/>
      <c r="L5701" s="34"/>
      <c r="M5701" s="34"/>
    </row>
    <row r="5702" spans="9:13" s="33" customFormat="1" ht="11.25" x14ac:dyDescent="0.15">
      <c r="I5702" s="34"/>
      <c r="J5702" s="34"/>
      <c r="K5702" s="35"/>
      <c r="L5702" s="34"/>
      <c r="M5702" s="34"/>
    </row>
    <row r="5703" spans="9:13" s="33" customFormat="1" ht="11.25" x14ac:dyDescent="0.15">
      <c r="I5703" s="34"/>
      <c r="J5703" s="34"/>
      <c r="K5703" s="35"/>
      <c r="L5703" s="34"/>
      <c r="M5703" s="34"/>
    </row>
    <row r="5704" spans="9:13" s="33" customFormat="1" ht="11.25" x14ac:dyDescent="0.15">
      <c r="I5704" s="34"/>
      <c r="J5704" s="34"/>
      <c r="K5704" s="35"/>
      <c r="L5704" s="34"/>
      <c r="M5704" s="34"/>
    </row>
    <row r="5705" spans="9:13" s="33" customFormat="1" ht="11.25" x14ac:dyDescent="0.15">
      <c r="I5705" s="34"/>
      <c r="J5705" s="34"/>
      <c r="K5705" s="35"/>
      <c r="L5705" s="34"/>
      <c r="M5705" s="34"/>
    </row>
    <row r="5706" spans="9:13" s="33" customFormat="1" ht="11.25" x14ac:dyDescent="0.15">
      <c r="I5706" s="34"/>
      <c r="J5706" s="34"/>
      <c r="K5706" s="35"/>
      <c r="L5706" s="34"/>
      <c r="M5706" s="34"/>
    </row>
    <row r="5707" spans="9:13" s="33" customFormat="1" ht="11.25" x14ac:dyDescent="0.15">
      <c r="I5707" s="34"/>
      <c r="J5707" s="34"/>
      <c r="K5707" s="35"/>
      <c r="L5707" s="34"/>
      <c r="M5707" s="34"/>
    </row>
    <row r="5708" spans="9:13" s="33" customFormat="1" ht="11.25" x14ac:dyDescent="0.15">
      <c r="I5708" s="34"/>
      <c r="J5708" s="34"/>
      <c r="K5708" s="35"/>
      <c r="L5708" s="34"/>
      <c r="M5708" s="34"/>
    </row>
    <row r="5709" spans="9:13" s="33" customFormat="1" ht="11.25" x14ac:dyDescent="0.15">
      <c r="I5709" s="34"/>
      <c r="J5709" s="34"/>
      <c r="K5709" s="35"/>
      <c r="L5709" s="34"/>
      <c r="M5709" s="34"/>
    </row>
    <row r="5710" spans="9:13" s="33" customFormat="1" ht="11.25" x14ac:dyDescent="0.15">
      <c r="I5710" s="34"/>
      <c r="J5710" s="34"/>
      <c r="K5710" s="35"/>
      <c r="L5710" s="34"/>
      <c r="M5710" s="34"/>
    </row>
    <row r="5711" spans="9:13" s="33" customFormat="1" ht="11.25" x14ac:dyDescent="0.15">
      <c r="I5711" s="34"/>
      <c r="J5711" s="34"/>
      <c r="K5711" s="35"/>
      <c r="L5711" s="34"/>
      <c r="M5711" s="34"/>
    </row>
    <row r="5712" spans="9:13" s="33" customFormat="1" ht="11.25" x14ac:dyDescent="0.15">
      <c r="I5712" s="34"/>
      <c r="J5712" s="34"/>
      <c r="K5712" s="35"/>
      <c r="L5712" s="34"/>
      <c r="M5712" s="34"/>
    </row>
    <row r="5713" spans="9:13" s="33" customFormat="1" ht="11.25" x14ac:dyDescent="0.15">
      <c r="I5713" s="34"/>
      <c r="J5713" s="34"/>
      <c r="K5713" s="35"/>
      <c r="L5713" s="34"/>
      <c r="M5713" s="34"/>
    </row>
    <row r="5714" spans="9:13" s="33" customFormat="1" ht="11.25" x14ac:dyDescent="0.15">
      <c r="I5714" s="34"/>
      <c r="J5714" s="34"/>
      <c r="K5714" s="35"/>
      <c r="L5714" s="34"/>
      <c r="M5714" s="34"/>
    </row>
    <row r="5715" spans="9:13" s="33" customFormat="1" ht="11.25" x14ac:dyDescent="0.15">
      <c r="I5715" s="34"/>
      <c r="J5715" s="34"/>
      <c r="K5715" s="35"/>
      <c r="L5715" s="34"/>
      <c r="M5715" s="34"/>
    </row>
    <row r="5716" spans="9:13" s="33" customFormat="1" ht="11.25" x14ac:dyDescent="0.15">
      <c r="I5716" s="34"/>
      <c r="J5716" s="34"/>
      <c r="K5716" s="35"/>
      <c r="L5716" s="34"/>
      <c r="M5716" s="34"/>
    </row>
    <row r="5717" spans="9:13" s="33" customFormat="1" ht="11.25" x14ac:dyDescent="0.15">
      <c r="I5717" s="34"/>
      <c r="J5717" s="34"/>
      <c r="K5717" s="35"/>
      <c r="L5717" s="34"/>
      <c r="M5717" s="34"/>
    </row>
    <row r="5718" spans="9:13" s="33" customFormat="1" ht="11.25" x14ac:dyDescent="0.15">
      <c r="I5718" s="34"/>
      <c r="J5718" s="34"/>
      <c r="K5718" s="35"/>
      <c r="L5718" s="34"/>
      <c r="M5718" s="34"/>
    </row>
    <row r="5719" spans="9:13" s="33" customFormat="1" ht="11.25" x14ac:dyDescent="0.15">
      <c r="I5719" s="34"/>
      <c r="J5719" s="34"/>
      <c r="K5719" s="35"/>
      <c r="L5719" s="34"/>
      <c r="M5719" s="34"/>
    </row>
    <row r="5720" spans="9:13" s="33" customFormat="1" ht="11.25" x14ac:dyDescent="0.15">
      <c r="I5720" s="34"/>
      <c r="J5720" s="34"/>
      <c r="K5720" s="35"/>
      <c r="L5720" s="34"/>
      <c r="M5720" s="34"/>
    </row>
    <row r="5721" spans="9:13" s="33" customFormat="1" ht="11.25" x14ac:dyDescent="0.15">
      <c r="I5721" s="34"/>
      <c r="J5721" s="34"/>
      <c r="K5721" s="35"/>
      <c r="L5721" s="34"/>
      <c r="M5721" s="34"/>
    </row>
    <row r="5722" spans="9:13" s="33" customFormat="1" ht="11.25" x14ac:dyDescent="0.15">
      <c r="I5722" s="34"/>
      <c r="J5722" s="34"/>
      <c r="K5722" s="35"/>
      <c r="L5722" s="34"/>
      <c r="M5722" s="34"/>
    </row>
    <row r="5723" spans="9:13" s="33" customFormat="1" ht="11.25" x14ac:dyDescent="0.15">
      <c r="I5723" s="34"/>
      <c r="J5723" s="34"/>
      <c r="K5723" s="35"/>
      <c r="L5723" s="34"/>
      <c r="M5723" s="34"/>
    </row>
    <row r="5724" spans="9:13" s="33" customFormat="1" ht="11.25" x14ac:dyDescent="0.15">
      <c r="I5724" s="34"/>
      <c r="J5724" s="34"/>
      <c r="K5724" s="35"/>
      <c r="L5724" s="34"/>
      <c r="M5724" s="34"/>
    </row>
    <row r="5725" spans="9:13" s="33" customFormat="1" ht="11.25" x14ac:dyDescent="0.15">
      <c r="I5725" s="34"/>
      <c r="J5725" s="34"/>
      <c r="K5725" s="35"/>
      <c r="L5725" s="34"/>
      <c r="M5725" s="34"/>
    </row>
    <row r="5726" spans="9:13" s="33" customFormat="1" ht="11.25" x14ac:dyDescent="0.15">
      <c r="I5726" s="34"/>
      <c r="J5726" s="34"/>
      <c r="K5726" s="35"/>
      <c r="L5726" s="34"/>
      <c r="M5726" s="34"/>
    </row>
    <row r="5727" spans="9:13" s="33" customFormat="1" ht="11.25" x14ac:dyDescent="0.15">
      <c r="I5727" s="34"/>
      <c r="J5727" s="34"/>
      <c r="K5727" s="35"/>
      <c r="L5727" s="34"/>
      <c r="M5727" s="34"/>
    </row>
    <row r="5728" spans="9:13" s="33" customFormat="1" ht="11.25" x14ac:dyDescent="0.15">
      <c r="I5728" s="34"/>
      <c r="J5728" s="34"/>
      <c r="K5728" s="35"/>
      <c r="L5728" s="34"/>
      <c r="M5728" s="34"/>
    </row>
    <row r="5729" spans="9:13" s="33" customFormat="1" ht="11.25" x14ac:dyDescent="0.15">
      <c r="I5729" s="34"/>
      <c r="J5729" s="34"/>
      <c r="K5729" s="35"/>
      <c r="L5729" s="34"/>
      <c r="M5729" s="34"/>
    </row>
    <row r="5730" spans="9:13" s="33" customFormat="1" ht="11.25" x14ac:dyDescent="0.15">
      <c r="I5730" s="34"/>
      <c r="J5730" s="34"/>
      <c r="K5730" s="35"/>
      <c r="L5730" s="34"/>
      <c r="M5730" s="34"/>
    </row>
    <row r="5731" spans="9:13" s="33" customFormat="1" ht="11.25" x14ac:dyDescent="0.15">
      <c r="I5731" s="34"/>
      <c r="J5731" s="34"/>
      <c r="K5731" s="35"/>
      <c r="L5731" s="34"/>
      <c r="M5731" s="34"/>
    </row>
    <row r="5732" spans="9:13" s="33" customFormat="1" ht="11.25" x14ac:dyDescent="0.15">
      <c r="I5732" s="34"/>
      <c r="J5732" s="34"/>
      <c r="K5732" s="35"/>
      <c r="L5732" s="34"/>
      <c r="M5732" s="34"/>
    </row>
    <row r="5733" spans="9:13" s="33" customFormat="1" ht="11.25" x14ac:dyDescent="0.15">
      <c r="I5733" s="34"/>
      <c r="J5733" s="34"/>
      <c r="K5733" s="35"/>
      <c r="L5733" s="34"/>
      <c r="M5733" s="34"/>
    </row>
    <row r="5734" spans="9:13" s="33" customFormat="1" ht="11.25" x14ac:dyDescent="0.15">
      <c r="I5734" s="34"/>
      <c r="J5734" s="34"/>
      <c r="K5734" s="35"/>
      <c r="L5734" s="34"/>
      <c r="M5734" s="34"/>
    </row>
    <row r="5735" spans="9:13" s="33" customFormat="1" ht="11.25" x14ac:dyDescent="0.15">
      <c r="I5735" s="34"/>
      <c r="J5735" s="34"/>
      <c r="K5735" s="35"/>
      <c r="L5735" s="34"/>
      <c r="M5735" s="34"/>
    </row>
    <row r="5736" spans="9:13" s="33" customFormat="1" ht="11.25" x14ac:dyDescent="0.15">
      <c r="I5736" s="34"/>
      <c r="J5736" s="34"/>
      <c r="K5736" s="35"/>
      <c r="L5736" s="34"/>
      <c r="M5736" s="34"/>
    </row>
    <row r="5737" spans="9:13" s="33" customFormat="1" ht="11.25" x14ac:dyDescent="0.15">
      <c r="I5737" s="34"/>
      <c r="J5737" s="34"/>
      <c r="K5737" s="35"/>
      <c r="L5737" s="34"/>
      <c r="M5737" s="34"/>
    </row>
    <row r="5738" spans="9:13" s="33" customFormat="1" ht="11.25" x14ac:dyDescent="0.15">
      <c r="I5738" s="34"/>
      <c r="J5738" s="34"/>
      <c r="K5738" s="35"/>
      <c r="L5738" s="34"/>
      <c r="M5738" s="34"/>
    </row>
    <row r="5739" spans="9:13" s="33" customFormat="1" ht="11.25" x14ac:dyDescent="0.15">
      <c r="I5739" s="34"/>
      <c r="J5739" s="34"/>
      <c r="K5739" s="35"/>
      <c r="L5739" s="34"/>
      <c r="M5739" s="34"/>
    </row>
    <row r="5740" spans="9:13" s="33" customFormat="1" ht="11.25" x14ac:dyDescent="0.15">
      <c r="I5740" s="34"/>
      <c r="J5740" s="34"/>
      <c r="K5740" s="35"/>
      <c r="L5740" s="34"/>
      <c r="M5740" s="34"/>
    </row>
    <row r="5741" spans="9:13" s="33" customFormat="1" ht="11.25" x14ac:dyDescent="0.15">
      <c r="I5741" s="34"/>
      <c r="J5741" s="34"/>
      <c r="K5741" s="35"/>
      <c r="L5741" s="34"/>
      <c r="M5741" s="34"/>
    </row>
    <row r="5742" spans="9:13" s="33" customFormat="1" ht="11.25" x14ac:dyDescent="0.15">
      <c r="I5742" s="34"/>
      <c r="J5742" s="34"/>
      <c r="K5742" s="35"/>
      <c r="L5742" s="34"/>
      <c r="M5742" s="34"/>
    </row>
    <row r="5743" spans="9:13" s="33" customFormat="1" ht="11.25" x14ac:dyDescent="0.15">
      <c r="I5743" s="34"/>
      <c r="J5743" s="34"/>
      <c r="K5743" s="35"/>
      <c r="L5743" s="34"/>
      <c r="M5743" s="34"/>
    </row>
    <row r="5744" spans="9:13" s="33" customFormat="1" ht="11.25" x14ac:dyDescent="0.15">
      <c r="I5744" s="34"/>
      <c r="J5744" s="34"/>
      <c r="K5744" s="35"/>
      <c r="L5744" s="34"/>
      <c r="M5744" s="34"/>
    </row>
    <row r="5745" spans="9:13" s="33" customFormat="1" ht="11.25" x14ac:dyDescent="0.15">
      <c r="I5745" s="34"/>
      <c r="J5745" s="34"/>
      <c r="K5745" s="35"/>
      <c r="L5745" s="34"/>
      <c r="M5745" s="34"/>
    </row>
    <row r="5746" spans="9:13" s="33" customFormat="1" ht="11.25" x14ac:dyDescent="0.15">
      <c r="I5746" s="34"/>
      <c r="J5746" s="34"/>
      <c r="K5746" s="35"/>
      <c r="L5746" s="34"/>
      <c r="M5746" s="34"/>
    </row>
    <row r="5747" spans="9:13" s="33" customFormat="1" ht="11.25" x14ac:dyDescent="0.15">
      <c r="I5747" s="34"/>
      <c r="J5747" s="34"/>
      <c r="K5747" s="35"/>
      <c r="L5747" s="34"/>
      <c r="M5747" s="34"/>
    </row>
    <row r="5748" spans="9:13" s="33" customFormat="1" ht="11.25" x14ac:dyDescent="0.15">
      <c r="I5748" s="34"/>
      <c r="J5748" s="34"/>
      <c r="K5748" s="35"/>
      <c r="L5748" s="34"/>
      <c r="M5748" s="34"/>
    </row>
    <row r="5749" spans="9:13" s="33" customFormat="1" ht="11.25" x14ac:dyDescent="0.15">
      <c r="I5749" s="34"/>
      <c r="J5749" s="34"/>
      <c r="K5749" s="35"/>
      <c r="L5749" s="34"/>
      <c r="M5749" s="34"/>
    </row>
    <row r="5750" spans="9:13" s="33" customFormat="1" ht="11.25" x14ac:dyDescent="0.15">
      <c r="I5750" s="34"/>
      <c r="J5750" s="34"/>
      <c r="K5750" s="35"/>
      <c r="L5750" s="34"/>
      <c r="M5750" s="34"/>
    </row>
    <row r="5751" spans="9:13" s="33" customFormat="1" ht="11.25" x14ac:dyDescent="0.15">
      <c r="I5751" s="34"/>
      <c r="J5751" s="34"/>
      <c r="K5751" s="35"/>
      <c r="L5751" s="34"/>
      <c r="M5751" s="34"/>
    </row>
    <row r="5752" spans="9:13" s="33" customFormat="1" ht="11.25" x14ac:dyDescent="0.15">
      <c r="I5752" s="34"/>
      <c r="J5752" s="34"/>
      <c r="K5752" s="35"/>
      <c r="L5752" s="34"/>
      <c r="M5752" s="34"/>
    </row>
    <row r="5753" spans="9:13" s="33" customFormat="1" ht="11.25" x14ac:dyDescent="0.15">
      <c r="I5753" s="34"/>
      <c r="J5753" s="34"/>
      <c r="K5753" s="35"/>
      <c r="L5753" s="34"/>
      <c r="M5753" s="34"/>
    </row>
    <row r="5754" spans="9:13" s="33" customFormat="1" ht="11.25" x14ac:dyDescent="0.15">
      <c r="I5754" s="34"/>
      <c r="J5754" s="34"/>
      <c r="K5754" s="35"/>
      <c r="L5754" s="34"/>
      <c r="M5754" s="34"/>
    </row>
    <row r="5755" spans="9:13" s="33" customFormat="1" ht="11.25" x14ac:dyDescent="0.15">
      <c r="I5755" s="34"/>
      <c r="J5755" s="34"/>
      <c r="K5755" s="35"/>
      <c r="L5755" s="34"/>
      <c r="M5755" s="34"/>
    </row>
    <row r="5756" spans="9:13" s="33" customFormat="1" ht="11.25" x14ac:dyDescent="0.15">
      <c r="I5756" s="34"/>
      <c r="J5756" s="34"/>
      <c r="K5756" s="35"/>
      <c r="L5756" s="34"/>
      <c r="M5756" s="34"/>
    </row>
    <row r="5757" spans="9:13" s="33" customFormat="1" ht="11.25" x14ac:dyDescent="0.15">
      <c r="I5757" s="34"/>
      <c r="J5757" s="34"/>
      <c r="K5757" s="35"/>
      <c r="L5757" s="34"/>
      <c r="M5757" s="34"/>
    </row>
    <row r="5758" spans="9:13" s="33" customFormat="1" ht="11.25" x14ac:dyDescent="0.15">
      <c r="I5758" s="34"/>
      <c r="J5758" s="34"/>
      <c r="K5758" s="35"/>
      <c r="L5758" s="34"/>
      <c r="M5758" s="34"/>
    </row>
    <row r="5759" spans="9:13" s="33" customFormat="1" ht="11.25" x14ac:dyDescent="0.15">
      <c r="I5759" s="34"/>
      <c r="J5759" s="34"/>
      <c r="K5759" s="35"/>
      <c r="L5759" s="34"/>
      <c r="M5759" s="34"/>
    </row>
    <row r="5760" spans="9:13" s="33" customFormat="1" ht="11.25" x14ac:dyDescent="0.15">
      <c r="I5760" s="34"/>
      <c r="J5760" s="34"/>
      <c r="K5760" s="35"/>
      <c r="L5760" s="34"/>
      <c r="M5760" s="34"/>
    </row>
    <row r="5761" spans="9:13" s="33" customFormat="1" ht="11.25" x14ac:dyDescent="0.15">
      <c r="I5761" s="34"/>
      <c r="J5761" s="34"/>
      <c r="K5761" s="35"/>
      <c r="L5761" s="34"/>
      <c r="M5761" s="34"/>
    </row>
    <row r="5762" spans="9:13" s="33" customFormat="1" ht="11.25" x14ac:dyDescent="0.15">
      <c r="I5762" s="34"/>
      <c r="J5762" s="34"/>
      <c r="K5762" s="35"/>
      <c r="L5762" s="34"/>
      <c r="M5762" s="34"/>
    </row>
    <row r="5763" spans="9:13" s="33" customFormat="1" ht="11.25" x14ac:dyDescent="0.15">
      <c r="I5763" s="34"/>
      <c r="J5763" s="34"/>
      <c r="K5763" s="35"/>
      <c r="L5763" s="34"/>
      <c r="M5763" s="34"/>
    </row>
    <row r="5764" spans="9:13" s="33" customFormat="1" ht="11.25" x14ac:dyDescent="0.15">
      <c r="I5764" s="34"/>
      <c r="J5764" s="34"/>
      <c r="K5764" s="35"/>
      <c r="L5764" s="34"/>
      <c r="M5764" s="34"/>
    </row>
    <row r="5765" spans="9:13" s="33" customFormat="1" ht="11.25" x14ac:dyDescent="0.15">
      <c r="I5765" s="34"/>
      <c r="J5765" s="34"/>
      <c r="K5765" s="35"/>
      <c r="L5765" s="34"/>
      <c r="M5765" s="34"/>
    </row>
    <row r="5766" spans="9:13" s="33" customFormat="1" ht="11.25" x14ac:dyDescent="0.15">
      <c r="I5766" s="34"/>
      <c r="J5766" s="34"/>
      <c r="K5766" s="35"/>
      <c r="L5766" s="34"/>
      <c r="M5766" s="34"/>
    </row>
    <row r="5767" spans="9:13" s="33" customFormat="1" ht="11.25" x14ac:dyDescent="0.15">
      <c r="I5767" s="34"/>
      <c r="J5767" s="34"/>
      <c r="K5767" s="35"/>
      <c r="L5767" s="34"/>
      <c r="M5767" s="34"/>
    </row>
    <row r="5768" spans="9:13" s="33" customFormat="1" ht="11.25" x14ac:dyDescent="0.15">
      <c r="I5768" s="34"/>
      <c r="J5768" s="34"/>
      <c r="K5768" s="35"/>
      <c r="L5768" s="34"/>
      <c r="M5768" s="34"/>
    </row>
    <row r="5769" spans="9:13" s="33" customFormat="1" ht="11.25" x14ac:dyDescent="0.15">
      <c r="I5769" s="34"/>
      <c r="J5769" s="34"/>
      <c r="K5769" s="35"/>
      <c r="L5769" s="34"/>
      <c r="M5769" s="34"/>
    </row>
    <row r="5770" spans="9:13" s="33" customFormat="1" ht="11.25" x14ac:dyDescent="0.15">
      <c r="I5770" s="34"/>
      <c r="J5770" s="34"/>
      <c r="K5770" s="35"/>
      <c r="L5770" s="34"/>
      <c r="M5770" s="34"/>
    </row>
    <row r="5771" spans="9:13" s="33" customFormat="1" ht="11.25" x14ac:dyDescent="0.15">
      <c r="I5771" s="34"/>
      <c r="J5771" s="34"/>
      <c r="K5771" s="35"/>
      <c r="L5771" s="34"/>
      <c r="M5771" s="34"/>
    </row>
    <row r="5772" spans="9:13" s="33" customFormat="1" ht="11.25" x14ac:dyDescent="0.15">
      <c r="I5772" s="34"/>
      <c r="J5772" s="34"/>
      <c r="K5772" s="35"/>
      <c r="L5772" s="34"/>
      <c r="M5772" s="34"/>
    </row>
    <row r="5773" spans="9:13" s="33" customFormat="1" ht="11.25" x14ac:dyDescent="0.15">
      <c r="I5773" s="34"/>
      <c r="J5773" s="34"/>
      <c r="K5773" s="35"/>
      <c r="L5773" s="34"/>
      <c r="M5773" s="34"/>
    </row>
    <row r="5774" spans="9:13" s="33" customFormat="1" ht="11.25" x14ac:dyDescent="0.15">
      <c r="I5774" s="34"/>
      <c r="J5774" s="34"/>
      <c r="K5774" s="35"/>
      <c r="L5774" s="34"/>
      <c r="M5774" s="34"/>
    </row>
    <row r="5775" spans="9:13" s="33" customFormat="1" ht="11.25" x14ac:dyDescent="0.15">
      <c r="I5775" s="34"/>
      <c r="J5775" s="34"/>
      <c r="K5775" s="35"/>
      <c r="L5775" s="34"/>
      <c r="M5775" s="34"/>
    </row>
    <row r="5776" spans="9:13" s="33" customFormat="1" ht="11.25" x14ac:dyDescent="0.15">
      <c r="I5776" s="34"/>
      <c r="J5776" s="34"/>
      <c r="K5776" s="35"/>
      <c r="L5776" s="34"/>
      <c r="M5776" s="34"/>
    </row>
    <row r="5777" spans="9:13" s="33" customFormat="1" ht="11.25" x14ac:dyDescent="0.15">
      <c r="I5777" s="34"/>
      <c r="J5777" s="34"/>
      <c r="K5777" s="35"/>
      <c r="L5777" s="34"/>
      <c r="M5777" s="34"/>
    </row>
    <row r="5778" spans="9:13" s="33" customFormat="1" ht="11.25" x14ac:dyDescent="0.15">
      <c r="I5778" s="34"/>
      <c r="J5778" s="34"/>
      <c r="K5778" s="35"/>
      <c r="L5778" s="34"/>
      <c r="M5778" s="34"/>
    </row>
    <row r="5779" spans="9:13" s="33" customFormat="1" ht="11.25" x14ac:dyDescent="0.15">
      <c r="I5779" s="34"/>
      <c r="J5779" s="34"/>
      <c r="K5779" s="35"/>
      <c r="L5779" s="34"/>
      <c r="M5779" s="34"/>
    </row>
    <row r="5780" spans="9:13" s="33" customFormat="1" ht="11.25" x14ac:dyDescent="0.15">
      <c r="I5780" s="34"/>
      <c r="J5780" s="34"/>
      <c r="K5780" s="35"/>
      <c r="L5780" s="34"/>
      <c r="M5780" s="34"/>
    </row>
    <row r="5781" spans="9:13" s="33" customFormat="1" ht="11.25" x14ac:dyDescent="0.15">
      <c r="I5781" s="34"/>
      <c r="J5781" s="34"/>
      <c r="K5781" s="35"/>
      <c r="L5781" s="34"/>
      <c r="M5781" s="34"/>
    </row>
    <row r="5782" spans="9:13" s="33" customFormat="1" ht="11.25" x14ac:dyDescent="0.15">
      <c r="I5782" s="34"/>
      <c r="J5782" s="34"/>
      <c r="K5782" s="35"/>
      <c r="L5782" s="34"/>
      <c r="M5782" s="34"/>
    </row>
    <row r="5783" spans="9:13" s="33" customFormat="1" ht="11.25" x14ac:dyDescent="0.15">
      <c r="I5783" s="34"/>
      <c r="J5783" s="34"/>
      <c r="K5783" s="35"/>
      <c r="L5783" s="34"/>
      <c r="M5783" s="34"/>
    </row>
    <row r="5784" spans="9:13" s="33" customFormat="1" ht="11.25" x14ac:dyDescent="0.15">
      <c r="I5784" s="34"/>
      <c r="J5784" s="34"/>
      <c r="K5784" s="35"/>
      <c r="L5784" s="34"/>
      <c r="M5784" s="34"/>
    </row>
    <row r="5785" spans="9:13" s="33" customFormat="1" ht="11.25" x14ac:dyDescent="0.15">
      <c r="I5785" s="34"/>
      <c r="J5785" s="34"/>
      <c r="K5785" s="35"/>
      <c r="L5785" s="34"/>
      <c r="M5785" s="34"/>
    </row>
    <row r="5786" spans="9:13" s="33" customFormat="1" ht="11.25" x14ac:dyDescent="0.15">
      <c r="I5786" s="34"/>
      <c r="J5786" s="34"/>
      <c r="K5786" s="35"/>
      <c r="L5786" s="34"/>
      <c r="M5786" s="34"/>
    </row>
    <row r="5787" spans="9:13" s="33" customFormat="1" ht="11.25" x14ac:dyDescent="0.15">
      <c r="I5787" s="34"/>
      <c r="J5787" s="34"/>
      <c r="K5787" s="35"/>
      <c r="L5787" s="34"/>
      <c r="M5787" s="34"/>
    </row>
    <row r="5788" spans="9:13" s="33" customFormat="1" ht="11.25" x14ac:dyDescent="0.15">
      <c r="I5788" s="34"/>
      <c r="J5788" s="34"/>
      <c r="K5788" s="35"/>
      <c r="L5788" s="34"/>
      <c r="M5788" s="34"/>
    </row>
    <row r="5789" spans="9:13" s="33" customFormat="1" ht="11.25" x14ac:dyDescent="0.15">
      <c r="I5789" s="34"/>
      <c r="J5789" s="34"/>
      <c r="K5789" s="35"/>
      <c r="L5789" s="34"/>
      <c r="M5789" s="34"/>
    </row>
    <row r="5790" spans="9:13" s="33" customFormat="1" ht="11.25" x14ac:dyDescent="0.15">
      <c r="I5790" s="34"/>
      <c r="J5790" s="34"/>
      <c r="K5790" s="35"/>
      <c r="L5790" s="34"/>
      <c r="M5790" s="34"/>
    </row>
    <row r="5791" spans="9:13" s="33" customFormat="1" ht="11.25" x14ac:dyDescent="0.15">
      <c r="I5791" s="34"/>
      <c r="J5791" s="34"/>
      <c r="K5791" s="35"/>
      <c r="L5791" s="34"/>
      <c r="M5791" s="34"/>
    </row>
    <row r="5792" spans="9:13" s="33" customFormat="1" ht="11.25" x14ac:dyDescent="0.15">
      <c r="I5792" s="34"/>
      <c r="J5792" s="34"/>
      <c r="K5792" s="35"/>
      <c r="L5792" s="34"/>
      <c r="M5792" s="34"/>
    </row>
    <row r="5793" spans="9:13" s="33" customFormat="1" ht="11.25" x14ac:dyDescent="0.15">
      <c r="I5793" s="34"/>
      <c r="J5793" s="34"/>
      <c r="K5793" s="35"/>
      <c r="L5793" s="34"/>
      <c r="M5793" s="34"/>
    </row>
    <row r="5794" spans="9:13" s="33" customFormat="1" ht="11.25" x14ac:dyDescent="0.15">
      <c r="I5794" s="34"/>
      <c r="J5794" s="34"/>
      <c r="K5794" s="35"/>
      <c r="L5794" s="34"/>
      <c r="M5794" s="34"/>
    </row>
    <row r="5795" spans="9:13" s="33" customFormat="1" ht="11.25" x14ac:dyDescent="0.15">
      <c r="I5795" s="34"/>
      <c r="J5795" s="34"/>
      <c r="K5795" s="35"/>
      <c r="L5795" s="34"/>
      <c r="M5795" s="34"/>
    </row>
    <row r="5796" spans="9:13" s="33" customFormat="1" ht="11.25" x14ac:dyDescent="0.15">
      <c r="I5796" s="34"/>
      <c r="J5796" s="34"/>
      <c r="K5796" s="35"/>
      <c r="L5796" s="34"/>
      <c r="M5796" s="34"/>
    </row>
    <row r="5797" spans="9:13" s="33" customFormat="1" ht="11.25" x14ac:dyDescent="0.15">
      <c r="I5797" s="34"/>
      <c r="J5797" s="34"/>
      <c r="K5797" s="35"/>
      <c r="L5797" s="34"/>
      <c r="M5797" s="34"/>
    </row>
    <row r="5798" spans="9:13" s="33" customFormat="1" ht="11.25" x14ac:dyDescent="0.15">
      <c r="I5798" s="34"/>
      <c r="J5798" s="34"/>
      <c r="K5798" s="35"/>
      <c r="L5798" s="34"/>
      <c r="M5798" s="34"/>
    </row>
    <row r="5799" spans="9:13" s="33" customFormat="1" ht="11.25" x14ac:dyDescent="0.15">
      <c r="I5799" s="34"/>
      <c r="J5799" s="34"/>
      <c r="K5799" s="35"/>
      <c r="L5799" s="34"/>
      <c r="M5799" s="34"/>
    </row>
    <row r="5800" spans="9:13" s="33" customFormat="1" ht="11.25" x14ac:dyDescent="0.15">
      <c r="I5800" s="34"/>
      <c r="J5800" s="34"/>
      <c r="K5800" s="35"/>
      <c r="L5800" s="34"/>
      <c r="M5800" s="34"/>
    </row>
    <row r="5801" spans="9:13" s="33" customFormat="1" ht="11.25" x14ac:dyDescent="0.15">
      <c r="I5801" s="34"/>
      <c r="J5801" s="34"/>
      <c r="K5801" s="35"/>
      <c r="L5801" s="34"/>
      <c r="M5801" s="34"/>
    </row>
    <row r="5802" spans="9:13" s="33" customFormat="1" ht="11.25" x14ac:dyDescent="0.15">
      <c r="I5802" s="34"/>
      <c r="J5802" s="34"/>
      <c r="K5802" s="35"/>
      <c r="L5802" s="34"/>
      <c r="M5802" s="34"/>
    </row>
    <row r="5803" spans="9:13" s="33" customFormat="1" ht="11.25" x14ac:dyDescent="0.15">
      <c r="I5803" s="34"/>
      <c r="J5803" s="34"/>
      <c r="K5803" s="35"/>
      <c r="L5803" s="34"/>
      <c r="M5803" s="34"/>
    </row>
    <row r="5804" spans="9:13" s="33" customFormat="1" ht="11.25" x14ac:dyDescent="0.15">
      <c r="I5804" s="34"/>
      <c r="J5804" s="34"/>
      <c r="K5804" s="35"/>
      <c r="L5804" s="34"/>
      <c r="M5804" s="34"/>
    </row>
    <row r="5805" spans="9:13" s="33" customFormat="1" ht="11.25" x14ac:dyDescent="0.15">
      <c r="I5805" s="34"/>
      <c r="J5805" s="34"/>
      <c r="K5805" s="35"/>
      <c r="L5805" s="34"/>
      <c r="M5805" s="34"/>
    </row>
    <row r="5806" spans="9:13" s="33" customFormat="1" ht="11.25" x14ac:dyDescent="0.15">
      <c r="I5806" s="34"/>
      <c r="J5806" s="34"/>
      <c r="K5806" s="35"/>
      <c r="L5806" s="34"/>
      <c r="M5806" s="34"/>
    </row>
    <row r="5807" spans="9:13" s="33" customFormat="1" ht="11.25" x14ac:dyDescent="0.15">
      <c r="I5807" s="34"/>
      <c r="J5807" s="34"/>
      <c r="K5807" s="35"/>
      <c r="L5807" s="34"/>
      <c r="M5807" s="34"/>
    </row>
    <row r="5808" spans="9:13" s="33" customFormat="1" ht="11.25" x14ac:dyDescent="0.15">
      <c r="I5808" s="34"/>
      <c r="J5808" s="34"/>
      <c r="K5808" s="35"/>
      <c r="L5808" s="34"/>
      <c r="M5808" s="34"/>
    </row>
    <row r="5809" spans="9:13" s="33" customFormat="1" ht="11.25" x14ac:dyDescent="0.15">
      <c r="I5809" s="34"/>
      <c r="J5809" s="34"/>
      <c r="K5809" s="35"/>
      <c r="L5809" s="34"/>
      <c r="M5809" s="34"/>
    </row>
    <row r="5810" spans="9:13" s="33" customFormat="1" ht="11.25" x14ac:dyDescent="0.15">
      <c r="I5810" s="34"/>
      <c r="J5810" s="34"/>
      <c r="K5810" s="35"/>
      <c r="L5810" s="34"/>
      <c r="M5810" s="34"/>
    </row>
    <row r="5811" spans="9:13" s="33" customFormat="1" ht="11.25" x14ac:dyDescent="0.15">
      <c r="I5811" s="34"/>
      <c r="J5811" s="34"/>
      <c r="K5811" s="35"/>
      <c r="L5811" s="34"/>
      <c r="M5811" s="34"/>
    </row>
    <row r="5812" spans="9:13" s="33" customFormat="1" ht="11.25" x14ac:dyDescent="0.15">
      <c r="I5812" s="34"/>
      <c r="J5812" s="34"/>
      <c r="K5812" s="35"/>
      <c r="L5812" s="34"/>
      <c r="M5812" s="34"/>
    </row>
    <row r="5813" spans="9:13" s="33" customFormat="1" ht="11.25" x14ac:dyDescent="0.15">
      <c r="I5813" s="34"/>
      <c r="J5813" s="34"/>
      <c r="K5813" s="35"/>
      <c r="L5813" s="34"/>
      <c r="M5813" s="34"/>
    </row>
    <row r="5814" spans="9:13" s="33" customFormat="1" ht="11.25" x14ac:dyDescent="0.15">
      <c r="I5814" s="34"/>
      <c r="J5814" s="34"/>
      <c r="K5814" s="35"/>
      <c r="L5814" s="34"/>
      <c r="M5814" s="34"/>
    </row>
    <row r="5815" spans="9:13" s="33" customFormat="1" ht="11.25" x14ac:dyDescent="0.15">
      <c r="I5815" s="34"/>
      <c r="J5815" s="34"/>
      <c r="K5815" s="35"/>
      <c r="L5815" s="34"/>
      <c r="M5815" s="34"/>
    </row>
    <row r="5816" spans="9:13" s="33" customFormat="1" ht="11.25" x14ac:dyDescent="0.15">
      <c r="I5816" s="34"/>
      <c r="J5816" s="34"/>
      <c r="K5816" s="35"/>
      <c r="L5816" s="34"/>
      <c r="M5816" s="34"/>
    </row>
    <row r="5817" spans="9:13" s="33" customFormat="1" ht="11.25" x14ac:dyDescent="0.15">
      <c r="I5817" s="34"/>
      <c r="J5817" s="34"/>
      <c r="K5817" s="35"/>
      <c r="L5817" s="34"/>
      <c r="M5817" s="34"/>
    </row>
    <row r="5818" spans="9:13" s="33" customFormat="1" ht="11.25" x14ac:dyDescent="0.15">
      <c r="I5818" s="34"/>
      <c r="J5818" s="34"/>
      <c r="K5818" s="35"/>
      <c r="L5818" s="34"/>
      <c r="M5818" s="34"/>
    </row>
    <row r="5819" spans="9:13" s="33" customFormat="1" ht="11.25" x14ac:dyDescent="0.15">
      <c r="I5819" s="34"/>
      <c r="J5819" s="34"/>
      <c r="K5819" s="35"/>
      <c r="L5819" s="34"/>
      <c r="M5819" s="34"/>
    </row>
    <row r="5820" spans="9:13" s="33" customFormat="1" ht="11.25" x14ac:dyDescent="0.15">
      <c r="I5820" s="34"/>
      <c r="J5820" s="34"/>
      <c r="K5820" s="35"/>
      <c r="L5820" s="34"/>
      <c r="M5820" s="34"/>
    </row>
    <row r="5821" spans="9:13" s="33" customFormat="1" ht="11.25" x14ac:dyDescent="0.15">
      <c r="I5821" s="34"/>
      <c r="J5821" s="34"/>
      <c r="K5821" s="35"/>
      <c r="L5821" s="34"/>
      <c r="M5821" s="34"/>
    </row>
    <row r="5822" spans="9:13" s="33" customFormat="1" ht="11.25" x14ac:dyDescent="0.15">
      <c r="I5822" s="34"/>
      <c r="J5822" s="34"/>
      <c r="K5822" s="35"/>
      <c r="L5822" s="34"/>
      <c r="M5822" s="34"/>
    </row>
    <row r="5823" spans="9:13" s="33" customFormat="1" ht="11.25" x14ac:dyDescent="0.15">
      <c r="I5823" s="34"/>
      <c r="J5823" s="34"/>
      <c r="K5823" s="35"/>
      <c r="L5823" s="34"/>
      <c r="M5823" s="34"/>
    </row>
    <row r="5824" spans="9:13" s="33" customFormat="1" ht="11.25" x14ac:dyDescent="0.15">
      <c r="I5824" s="34"/>
      <c r="J5824" s="34"/>
      <c r="K5824" s="35"/>
      <c r="L5824" s="34"/>
      <c r="M5824" s="34"/>
    </row>
    <row r="5825" spans="9:13" s="33" customFormat="1" ht="11.25" x14ac:dyDescent="0.15">
      <c r="I5825" s="34"/>
      <c r="J5825" s="34"/>
      <c r="K5825" s="35"/>
      <c r="L5825" s="34"/>
      <c r="M5825" s="34"/>
    </row>
    <row r="5826" spans="9:13" s="33" customFormat="1" ht="11.25" x14ac:dyDescent="0.15">
      <c r="I5826" s="34"/>
      <c r="J5826" s="34"/>
      <c r="K5826" s="35"/>
      <c r="L5826" s="34"/>
      <c r="M5826" s="34"/>
    </row>
    <row r="5827" spans="9:13" s="33" customFormat="1" ht="11.25" x14ac:dyDescent="0.15">
      <c r="I5827" s="34"/>
      <c r="J5827" s="34"/>
      <c r="K5827" s="35"/>
      <c r="L5827" s="34"/>
      <c r="M5827" s="34"/>
    </row>
    <row r="5828" spans="9:13" s="33" customFormat="1" ht="11.25" x14ac:dyDescent="0.15">
      <c r="I5828" s="34"/>
      <c r="J5828" s="34"/>
      <c r="K5828" s="35"/>
      <c r="L5828" s="34"/>
      <c r="M5828" s="34"/>
    </row>
    <row r="5829" spans="9:13" s="33" customFormat="1" ht="11.25" x14ac:dyDescent="0.15">
      <c r="I5829" s="34"/>
      <c r="J5829" s="34"/>
      <c r="K5829" s="35"/>
      <c r="L5829" s="34"/>
      <c r="M5829" s="34"/>
    </row>
    <row r="5830" spans="9:13" s="33" customFormat="1" ht="11.25" x14ac:dyDescent="0.15">
      <c r="I5830" s="34"/>
      <c r="J5830" s="34"/>
      <c r="K5830" s="35"/>
      <c r="L5830" s="34"/>
      <c r="M5830" s="34"/>
    </row>
    <row r="5831" spans="9:13" s="33" customFormat="1" ht="11.25" x14ac:dyDescent="0.15">
      <c r="I5831" s="34"/>
      <c r="J5831" s="34"/>
      <c r="K5831" s="35"/>
      <c r="L5831" s="34"/>
      <c r="M5831" s="34"/>
    </row>
    <row r="5832" spans="9:13" s="33" customFormat="1" ht="11.25" x14ac:dyDescent="0.15">
      <c r="I5832" s="34"/>
      <c r="J5832" s="34"/>
      <c r="K5832" s="35"/>
      <c r="L5832" s="34"/>
      <c r="M5832" s="34"/>
    </row>
    <row r="5833" spans="9:13" s="33" customFormat="1" ht="11.25" x14ac:dyDescent="0.15">
      <c r="I5833" s="34"/>
      <c r="J5833" s="34"/>
      <c r="K5833" s="35"/>
      <c r="L5833" s="34"/>
      <c r="M5833" s="34"/>
    </row>
    <row r="5834" spans="9:13" s="33" customFormat="1" ht="11.25" x14ac:dyDescent="0.15">
      <c r="I5834" s="34"/>
      <c r="J5834" s="34"/>
      <c r="K5834" s="35"/>
      <c r="L5834" s="34"/>
      <c r="M5834" s="34"/>
    </row>
    <row r="5835" spans="9:13" s="33" customFormat="1" ht="11.25" x14ac:dyDescent="0.15">
      <c r="I5835" s="34"/>
      <c r="J5835" s="34"/>
      <c r="K5835" s="35"/>
      <c r="L5835" s="34"/>
      <c r="M5835" s="34"/>
    </row>
    <row r="5836" spans="9:13" s="33" customFormat="1" ht="11.25" x14ac:dyDescent="0.15">
      <c r="I5836" s="34"/>
      <c r="J5836" s="34"/>
      <c r="K5836" s="35"/>
      <c r="L5836" s="34"/>
      <c r="M5836" s="34"/>
    </row>
    <row r="5837" spans="9:13" s="33" customFormat="1" ht="11.25" x14ac:dyDescent="0.15">
      <c r="I5837" s="34"/>
      <c r="J5837" s="34"/>
      <c r="K5837" s="35"/>
      <c r="L5837" s="34"/>
      <c r="M5837" s="34"/>
    </row>
    <row r="5838" spans="9:13" s="33" customFormat="1" ht="11.25" x14ac:dyDescent="0.15">
      <c r="I5838" s="34"/>
      <c r="J5838" s="34"/>
      <c r="K5838" s="35"/>
      <c r="L5838" s="34"/>
      <c r="M5838" s="34"/>
    </row>
    <row r="5839" spans="9:13" s="33" customFormat="1" ht="11.25" x14ac:dyDescent="0.15">
      <c r="I5839" s="34"/>
      <c r="J5839" s="34"/>
      <c r="K5839" s="35"/>
      <c r="L5839" s="34"/>
      <c r="M5839" s="34"/>
    </row>
    <row r="5840" spans="9:13" s="33" customFormat="1" ht="11.25" x14ac:dyDescent="0.15">
      <c r="I5840" s="34"/>
      <c r="J5840" s="34"/>
      <c r="K5840" s="35"/>
      <c r="L5840" s="34"/>
      <c r="M5840" s="34"/>
    </row>
    <row r="5841" spans="9:13" s="33" customFormat="1" ht="11.25" x14ac:dyDescent="0.15">
      <c r="I5841" s="34"/>
      <c r="J5841" s="34"/>
      <c r="K5841" s="35"/>
      <c r="L5841" s="34"/>
      <c r="M5841" s="34"/>
    </row>
    <row r="5842" spans="9:13" s="33" customFormat="1" ht="11.25" x14ac:dyDescent="0.15">
      <c r="I5842" s="34"/>
      <c r="J5842" s="34"/>
      <c r="K5842" s="35"/>
      <c r="L5842" s="34"/>
      <c r="M5842" s="34"/>
    </row>
    <row r="5843" spans="9:13" s="33" customFormat="1" ht="11.25" x14ac:dyDescent="0.15">
      <c r="I5843" s="34"/>
      <c r="J5843" s="34"/>
      <c r="K5843" s="35"/>
      <c r="L5843" s="34"/>
      <c r="M5843" s="34"/>
    </row>
    <row r="5844" spans="9:13" s="33" customFormat="1" ht="11.25" x14ac:dyDescent="0.15">
      <c r="I5844" s="34"/>
      <c r="J5844" s="34"/>
      <c r="K5844" s="35"/>
      <c r="L5844" s="34"/>
      <c r="M5844" s="34"/>
    </row>
    <row r="5845" spans="9:13" s="33" customFormat="1" ht="11.25" x14ac:dyDescent="0.15">
      <c r="I5845" s="34"/>
      <c r="J5845" s="34"/>
      <c r="K5845" s="35"/>
      <c r="L5845" s="34"/>
      <c r="M5845" s="34"/>
    </row>
    <row r="5846" spans="9:13" s="33" customFormat="1" ht="11.25" x14ac:dyDescent="0.15">
      <c r="I5846" s="34"/>
      <c r="J5846" s="34"/>
      <c r="K5846" s="35"/>
      <c r="L5846" s="34"/>
      <c r="M5846" s="34"/>
    </row>
    <row r="5847" spans="9:13" s="33" customFormat="1" ht="11.25" x14ac:dyDescent="0.15">
      <c r="I5847" s="34"/>
      <c r="J5847" s="34"/>
      <c r="K5847" s="35"/>
      <c r="L5847" s="34"/>
      <c r="M5847" s="34"/>
    </row>
    <row r="5848" spans="9:13" s="33" customFormat="1" ht="11.25" x14ac:dyDescent="0.15">
      <c r="I5848" s="34"/>
      <c r="J5848" s="34"/>
      <c r="K5848" s="35"/>
      <c r="L5848" s="34"/>
      <c r="M5848" s="34"/>
    </row>
    <row r="5849" spans="9:13" s="33" customFormat="1" ht="11.25" x14ac:dyDescent="0.15">
      <c r="I5849" s="34"/>
      <c r="J5849" s="34"/>
      <c r="K5849" s="35"/>
      <c r="L5849" s="34"/>
      <c r="M5849" s="34"/>
    </row>
    <row r="5850" spans="9:13" s="33" customFormat="1" ht="11.25" x14ac:dyDescent="0.15">
      <c r="I5850" s="34"/>
      <c r="J5850" s="34"/>
      <c r="K5850" s="35"/>
      <c r="L5850" s="34"/>
      <c r="M5850" s="34"/>
    </row>
    <row r="5851" spans="9:13" s="33" customFormat="1" ht="11.25" x14ac:dyDescent="0.15">
      <c r="I5851" s="34"/>
      <c r="J5851" s="34"/>
      <c r="K5851" s="35"/>
      <c r="L5851" s="34"/>
      <c r="M5851" s="34"/>
    </row>
    <row r="5852" spans="9:13" s="33" customFormat="1" ht="11.25" x14ac:dyDescent="0.15">
      <c r="I5852" s="34"/>
      <c r="J5852" s="34"/>
      <c r="K5852" s="35"/>
      <c r="L5852" s="34"/>
      <c r="M5852" s="34"/>
    </row>
    <row r="5853" spans="9:13" s="33" customFormat="1" ht="11.25" x14ac:dyDescent="0.15">
      <c r="I5853" s="34"/>
      <c r="J5853" s="34"/>
      <c r="K5853" s="35"/>
      <c r="L5853" s="34"/>
      <c r="M5853" s="34"/>
    </row>
    <row r="5854" spans="9:13" s="33" customFormat="1" ht="11.25" x14ac:dyDescent="0.15">
      <c r="I5854" s="34"/>
      <c r="J5854" s="34"/>
      <c r="K5854" s="35"/>
      <c r="L5854" s="34"/>
      <c r="M5854" s="34"/>
    </row>
    <row r="5855" spans="9:13" s="33" customFormat="1" ht="11.25" x14ac:dyDescent="0.15">
      <c r="I5855" s="34"/>
      <c r="J5855" s="34"/>
      <c r="K5855" s="35"/>
      <c r="L5855" s="34"/>
      <c r="M5855" s="34"/>
    </row>
    <row r="5856" spans="9:13" s="33" customFormat="1" ht="11.25" x14ac:dyDescent="0.15">
      <c r="I5856" s="34"/>
      <c r="J5856" s="34"/>
      <c r="K5856" s="35"/>
      <c r="L5856" s="34"/>
      <c r="M5856" s="34"/>
    </row>
    <row r="5857" spans="9:13" s="33" customFormat="1" ht="11.25" x14ac:dyDescent="0.15">
      <c r="I5857" s="34"/>
      <c r="J5857" s="34"/>
      <c r="K5857" s="35"/>
      <c r="L5857" s="34"/>
      <c r="M5857" s="34"/>
    </row>
    <row r="5858" spans="9:13" s="33" customFormat="1" ht="11.25" x14ac:dyDescent="0.15">
      <c r="I5858" s="34"/>
      <c r="J5858" s="34"/>
      <c r="K5858" s="35"/>
      <c r="L5858" s="34"/>
      <c r="M5858" s="34"/>
    </row>
    <row r="5859" spans="9:13" s="33" customFormat="1" ht="11.25" x14ac:dyDescent="0.15">
      <c r="I5859" s="34"/>
      <c r="J5859" s="34"/>
      <c r="K5859" s="35"/>
      <c r="L5859" s="34"/>
      <c r="M5859" s="34"/>
    </row>
    <row r="5860" spans="9:13" s="33" customFormat="1" ht="11.25" x14ac:dyDescent="0.15">
      <c r="I5860" s="34"/>
      <c r="J5860" s="34"/>
      <c r="K5860" s="35"/>
      <c r="L5860" s="34"/>
      <c r="M5860" s="34"/>
    </row>
    <row r="5861" spans="9:13" s="33" customFormat="1" ht="11.25" x14ac:dyDescent="0.15">
      <c r="I5861" s="34"/>
      <c r="J5861" s="34"/>
      <c r="K5861" s="35"/>
      <c r="L5861" s="34"/>
      <c r="M5861" s="34"/>
    </row>
    <row r="5862" spans="9:13" s="33" customFormat="1" ht="11.25" x14ac:dyDescent="0.15">
      <c r="I5862" s="34"/>
      <c r="J5862" s="34"/>
      <c r="K5862" s="35"/>
      <c r="L5862" s="34"/>
      <c r="M5862" s="34"/>
    </row>
    <row r="5863" spans="9:13" s="33" customFormat="1" ht="11.25" x14ac:dyDescent="0.15">
      <c r="I5863" s="34"/>
      <c r="J5863" s="34"/>
      <c r="K5863" s="35"/>
      <c r="L5863" s="34"/>
      <c r="M5863" s="34"/>
    </row>
    <row r="5864" spans="9:13" s="33" customFormat="1" ht="11.25" x14ac:dyDescent="0.15">
      <c r="I5864" s="34"/>
      <c r="J5864" s="34"/>
      <c r="K5864" s="35"/>
      <c r="L5864" s="34"/>
      <c r="M5864" s="34"/>
    </row>
    <row r="5865" spans="9:13" s="33" customFormat="1" ht="11.25" x14ac:dyDescent="0.15">
      <c r="I5865" s="34"/>
      <c r="J5865" s="34"/>
      <c r="K5865" s="35"/>
      <c r="L5865" s="34"/>
      <c r="M5865" s="34"/>
    </row>
    <row r="5866" spans="9:13" s="33" customFormat="1" ht="11.25" x14ac:dyDescent="0.15">
      <c r="I5866" s="34"/>
      <c r="J5866" s="34"/>
      <c r="K5866" s="35"/>
      <c r="L5866" s="34"/>
      <c r="M5866" s="34"/>
    </row>
    <row r="5867" spans="9:13" s="33" customFormat="1" ht="11.25" x14ac:dyDescent="0.15">
      <c r="I5867" s="34"/>
      <c r="J5867" s="34"/>
      <c r="K5867" s="35"/>
      <c r="L5867" s="34"/>
      <c r="M5867" s="34"/>
    </row>
    <row r="5868" spans="9:13" s="33" customFormat="1" ht="11.25" x14ac:dyDescent="0.15">
      <c r="I5868" s="34"/>
      <c r="J5868" s="34"/>
      <c r="K5868" s="35"/>
      <c r="L5868" s="34"/>
      <c r="M5868" s="34"/>
    </row>
    <row r="5869" spans="9:13" s="33" customFormat="1" ht="11.25" x14ac:dyDescent="0.15">
      <c r="I5869" s="34"/>
      <c r="J5869" s="34"/>
      <c r="K5869" s="35"/>
      <c r="L5869" s="34"/>
      <c r="M5869" s="34"/>
    </row>
    <row r="5870" spans="9:13" s="33" customFormat="1" ht="11.25" x14ac:dyDescent="0.15">
      <c r="I5870" s="34"/>
      <c r="J5870" s="34"/>
      <c r="K5870" s="35"/>
      <c r="L5870" s="34"/>
      <c r="M5870" s="34"/>
    </row>
    <row r="5871" spans="9:13" s="33" customFormat="1" ht="11.25" x14ac:dyDescent="0.15">
      <c r="I5871" s="34"/>
      <c r="J5871" s="34"/>
      <c r="K5871" s="35"/>
      <c r="L5871" s="34"/>
      <c r="M5871" s="34"/>
    </row>
    <row r="5872" spans="9:13" s="33" customFormat="1" ht="11.25" x14ac:dyDescent="0.15">
      <c r="I5872" s="34"/>
      <c r="J5872" s="34"/>
      <c r="K5872" s="35"/>
      <c r="L5872" s="34"/>
      <c r="M5872" s="34"/>
    </row>
    <row r="5873" spans="9:13" s="33" customFormat="1" ht="11.25" x14ac:dyDescent="0.15">
      <c r="I5873" s="34"/>
      <c r="J5873" s="34"/>
      <c r="K5873" s="35"/>
      <c r="L5873" s="34"/>
      <c r="M5873" s="34"/>
    </row>
    <row r="5874" spans="9:13" s="33" customFormat="1" ht="11.25" x14ac:dyDescent="0.15">
      <c r="I5874" s="34"/>
      <c r="J5874" s="34"/>
      <c r="K5874" s="35"/>
      <c r="L5874" s="34"/>
      <c r="M5874" s="34"/>
    </row>
    <row r="5875" spans="9:13" s="33" customFormat="1" ht="11.25" x14ac:dyDescent="0.15">
      <c r="I5875" s="34"/>
      <c r="J5875" s="34"/>
      <c r="K5875" s="35"/>
      <c r="L5875" s="34"/>
      <c r="M5875" s="34"/>
    </row>
    <row r="5876" spans="9:13" s="33" customFormat="1" ht="11.25" x14ac:dyDescent="0.15">
      <c r="I5876" s="34"/>
      <c r="J5876" s="34"/>
      <c r="K5876" s="35"/>
      <c r="L5876" s="34"/>
      <c r="M5876" s="34"/>
    </row>
    <row r="5877" spans="9:13" s="33" customFormat="1" ht="11.25" x14ac:dyDescent="0.15">
      <c r="I5877" s="34"/>
      <c r="J5877" s="34"/>
      <c r="K5877" s="35"/>
      <c r="L5877" s="34"/>
      <c r="M5877" s="34"/>
    </row>
    <row r="5878" spans="9:13" s="33" customFormat="1" ht="11.25" x14ac:dyDescent="0.15">
      <c r="I5878" s="34"/>
      <c r="J5878" s="34"/>
      <c r="K5878" s="35"/>
      <c r="L5878" s="34"/>
      <c r="M5878" s="34"/>
    </row>
    <row r="5879" spans="9:13" s="33" customFormat="1" ht="11.25" x14ac:dyDescent="0.15">
      <c r="I5879" s="34"/>
      <c r="J5879" s="34"/>
      <c r="K5879" s="35"/>
      <c r="L5879" s="34"/>
      <c r="M5879" s="34"/>
    </row>
    <row r="5880" spans="9:13" s="33" customFormat="1" ht="11.25" x14ac:dyDescent="0.15">
      <c r="I5880" s="34"/>
      <c r="J5880" s="34"/>
      <c r="K5880" s="35"/>
      <c r="L5880" s="34"/>
      <c r="M5880" s="34"/>
    </row>
    <row r="5881" spans="9:13" s="33" customFormat="1" ht="11.25" x14ac:dyDescent="0.15">
      <c r="I5881" s="34"/>
      <c r="J5881" s="34"/>
      <c r="K5881" s="35"/>
      <c r="L5881" s="34"/>
      <c r="M5881" s="34"/>
    </row>
    <row r="5882" spans="9:13" s="33" customFormat="1" ht="11.25" x14ac:dyDescent="0.15">
      <c r="I5882" s="34"/>
      <c r="J5882" s="34"/>
      <c r="K5882" s="35"/>
      <c r="L5882" s="34"/>
      <c r="M5882" s="34"/>
    </row>
    <row r="5883" spans="9:13" s="33" customFormat="1" ht="11.25" x14ac:dyDescent="0.15">
      <c r="I5883" s="34"/>
      <c r="J5883" s="34"/>
      <c r="K5883" s="35"/>
      <c r="L5883" s="34"/>
      <c r="M5883" s="34"/>
    </row>
    <row r="5884" spans="9:13" s="33" customFormat="1" ht="11.25" x14ac:dyDescent="0.15">
      <c r="I5884" s="34"/>
      <c r="J5884" s="34"/>
      <c r="K5884" s="35"/>
      <c r="L5884" s="34"/>
      <c r="M5884" s="34"/>
    </row>
    <row r="5885" spans="9:13" s="33" customFormat="1" ht="11.25" x14ac:dyDescent="0.15">
      <c r="I5885" s="34"/>
      <c r="J5885" s="34"/>
      <c r="K5885" s="35"/>
      <c r="L5885" s="34"/>
      <c r="M5885" s="34"/>
    </row>
    <row r="5886" spans="9:13" s="33" customFormat="1" ht="11.25" x14ac:dyDescent="0.15">
      <c r="I5886" s="34"/>
      <c r="J5886" s="34"/>
      <c r="K5886" s="35"/>
      <c r="L5886" s="34"/>
      <c r="M5886" s="34"/>
    </row>
    <row r="5887" spans="9:13" s="33" customFormat="1" ht="11.25" x14ac:dyDescent="0.15">
      <c r="I5887" s="34"/>
      <c r="J5887" s="34"/>
      <c r="K5887" s="35"/>
      <c r="L5887" s="34"/>
      <c r="M5887" s="34"/>
    </row>
    <row r="5888" spans="9:13" s="33" customFormat="1" ht="11.25" x14ac:dyDescent="0.15">
      <c r="I5888" s="34"/>
      <c r="J5888" s="34"/>
      <c r="K5888" s="35"/>
      <c r="L5888" s="34"/>
      <c r="M5888" s="34"/>
    </row>
    <row r="5889" spans="9:13" s="33" customFormat="1" ht="11.25" x14ac:dyDescent="0.15">
      <c r="I5889" s="34"/>
      <c r="J5889" s="34"/>
      <c r="K5889" s="35"/>
      <c r="L5889" s="34"/>
      <c r="M5889" s="34"/>
    </row>
    <row r="5890" spans="9:13" s="33" customFormat="1" ht="11.25" x14ac:dyDescent="0.15">
      <c r="I5890" s="34"/>
      <c r="J5890" s="34"/>
      <c r="K5890" s="35"/>
      <c r="L5890" s="34"/>
      <c r="M5890" s="34"/>
    </row>
    <row r="5891" spans="9:13" s="33" customFormat="1" ht="11.25" x14ac:dyDescent="0.15">
      <c r="I5891" s="34"/>
      <c r="J5891" s="34"/>
      <c r="K5891" s="35"/>
      <c r="L5891" s="34"/>
      <c r="M5891" s="34"/>
    </row>
    <row r="5892" spans="9:13" s="33" customFormat="1" ht="11.25" x14ac:dyDescent="0.15">
      <c r="I5892" s="34"/>
      <c r="J5892" s="34"/>
      <c r="K5892" s="35"/>
      <c r="L5892" s="34"/>
      <c r="M5892" s="34"/>
    </row>
    <row r="5893" spans="9:13" s="33" customFormat="1" ht="11.25" x14ac:dyDescent="0.15">
      <c r="I5893" s="34"/>
      <c r="J5893" s="34"/>
      <c r="K5893" s="35"/>
      <c r="L5893" s="34"/>
      <c r="M5893" s="34"/>
    </row>
    <row r="5894" spans="9:13" s="33" customFormat="1" ht="11.25" x14ac:dyDescent="0.15">
      <c r="I5894" s="34"/>
      <c r="J5894" s="34"/>
      <c r="K5894" s="35"/>
      <c r="L5894" s="34"/>
      <c r="M5894" s="34"/>
    </row>
    <row r="5895" spans="9:13" s="33" customFormat="1" ht="11.25" x14ac:dyDescent="0.15">
      <c r="I5895" s="34"/>
      <c r="J5895" s="34"/>
      <c r="K5895" s="35"/>
      <c r="L5895" s="34"/>
      <c r="M5895" s="34"/>
    </row>
    <row r="5896" spans="9:13" s="33" customFormat="1" ht="11.25" x14ac:dyDescent="0.15">
      <c r="I5896" s="34"/>
      <c r="J5896" s="34"/>
      <c r="K5896" s="35"/>
      <c r="L5896" s="34"/>
      <c r="M5896" s="34"/>
    </row>
    <row r="5897" spans="9:13" s="33" customFormat="1" ht="11.25" x14ac:dyDescent="0.15">
      <c r="I5897" s="34"/>
      <c r="J5897" s="34"/>
      <c r="K5897" s="35"/>
      <c r="L5897" s="34"/>
      <c r="M5897" s="34"/>
    </row>
    <row r="5898" spans="9:13" s="33" customFormat="1" ht="11.25" x14ac:dyDescent="0.15">
      <c r="I5898" s="34"/>
      <c r="J5898" s="34"/>
      <c r="K5898" s="35"/>
      <c r="L5898" s="34"/>
      <c r="M5898" s="34"/>
    </row>
    <row r="5899" spans="9:13" s="33" customFormat="1" ht="11.25" x14ac:dyDescent="0.15">
      <c r="I5899" s="34"/>
      <c r="J5899" s="34"/>
      <c r="K5899" s="35"/>
      <c r="L5899" s="34"/>
      <c r="M5899" s="34"/>
    </row>
    <row r="5900" spans="9:13" s="33" customFormat="1" ht="11.25" x14ac:dyDescent="0.15">
      <c r="I5900" s="34"/>
      <c r="J5900" s="34"/>
      <c r="K5900" s="35"/>
      <c r="L5900" s="34"/>
      <c r="M5900" s="34"/>
    </row>
    <row r="5901" spans="9:13" s="33" customFormat="1" ht="11.25" x14ac:dyDescent="0.15">
      <c r="I5901" s="34"/>
      <c r="J5901" s="34"/>
      <c r="K5901" s="35"/>
      <c r="L5901" s="34"/>
      <c r="M5901" s="34"/>
    </row>
    <row r="5902" spans="9:13" s="33" customFormat="1" ht="11.25" x14ac:dyDescent="0.15">
      <c r="I5902" s="34"/>
      <c r="J5902" s="34"/>
      <c r="K5902" s="35"/>
      <c r="L5902" s="34"/>
      <c r="M5902" s="34"/>
    </row>
    <row r="5903" spans="9:13" s="33" customFormat="1" ht="11.25" x14ac:dyDescent="0.15">
      <c r="I5903" s="34"/>
      <c r="J5903" s="34"/>
      <c r="K5903" s="35"/>
      <c r="L5903" s="34"/>
      <c r="M5903" s="34"/>
    </row>
    <row r="5904" spans="9:13" s="33" customFormat="1" ht="11.25" x14ac:dyDescent="0.15">
      <c r="I5904" s="34"/>
      <c r="J5904" s="34"/>
      <c r="K5904" s="35"/>
      <c r="L5904" s="34"/>
      <c r="M5904" s="34"/>
    </row>
    <row r="5905" spans="9:13" s="33" customFormat="1" ht="11.25" x14ac:dyDescent="0.15">
      <c r="I5905" s="34"/>
      <c r="J5905" s="34"/>
      <c r="K5905" s="35"/>
      <c r="L5905" s="34"/>
      <c r="M5905" s="34"/>
    </row>
    <row r="5906" spans="9:13" s="33" customFormat="1" ht="11.25" x14ac:dyDescent="0.15">
      <c r="I5906" s="34"/>
      <c r="J5906" s="34"/>
      <c r="K5906" s="35"/>
      <c r="L5906" s="34"/>
      <c r="M5906" s="34"/>
    </row>
    <row r="5907" spans="9:13" s="33" customFormat="1" ht="11.25" x14ac:dyDescent="0.15">
      <c r="I5907" s="34"/>
      <c r="J5907" s="34"/>
      <c r="K5907" s="35"/>
      <c r="L5907" s="34"/>
      <c r="M5907" s="34"/>
    </row>
    <row r="5908" spans="9:13" s="33" customFormat="1" ht="11.25" x14ac:dyDescent="0.15">
      <c r="I5908" s="34"/>
      <c r="J5908" s="34"/>
      <c r="K5908" s="35"/>
      <c r="L5908" s="34"/>
      <c r="M5908" s="34"/>
    </row>
    <row r="5909" spans="9:13" s="33" customFormat="1" ht="11.25" x14ac:dyDescent="0.15">
      <c r="I5909" s="34"/>
      <c r="J5909" s="34"/>
      <c r="K5909" s="35"/>
      <c r="L5909" s="34"/>
      <c r="M5909" s="34"/>
    </row>
    <row r="5910" spans="9:13" s="33" customFormat="1" ht="11.25" x14ac:dyDescent="0.15">
      <c r="I5910" s="34"/>
      <c r="J5910" s="34"/>
      <c r="K5910" s="35"/>
      <c r="L5910" s="34"/>
      <c r="M5910" s="34"/>
    </row>
    <row r="5911" spans="9:13" s="33" customFormat="1" ht="11.25" x14ac:dyDescent="0.15">
      <c r="I5911" s="34"/>
      <c r="J5911" s="34"/>
      <c r="K5911" s="35"/>
      <c r="L5911" s="34"/>
      <c r="M5911" s="34"/>
    </row>
    <row r="5912" spans="9:13" s="33" customFormat="1" ht="11.25" x14ac:dyDescent="0.15">
      <c r="I5912" s="34"/>
      <c r="J5912" s="34"/>
      <c r="K5912" s="35"/>
      <c r="L5912" s="34"/>
      <c r="M5912" s="34"/>
    </row>
    <row r="5913" spans="9:13" s="33" customFormat="1" ht="11.25" x14ac:dyDescent="0.15">
      <c r="I5913" s="34"/>
      <c r="J5913" s="34"/>
      <c r="K5913" s="35"/>
      <c r="L5913" s="34"/>
      <c r="M5913" s="34"/>
    </row>
    <row r="5914" spans="9:13" s="33" customFormat="1" ht="11.25" x14ac:dyDescent="0.15">
      <c r="I5914" s="34"/>
      <c r="J5914" s="34"/>
      <c r="K5914" s="35"/>
      <c r="L5914" s="34"/>
      <c r="M5914" s="34"/>
    </row>
    <row r="5915" spans="9:13" s="33" customFormat="1" ht="11.25" x14ac:dyDescent="0.15">
      <c r="I5915" s="34"/>
      <c r="J5915" s="34"/>
      <c r="K5915" s="35"/>
      <c r="L5915" s="34"/>
      <c r="M5915" s="34"/>
    </row>
    <row r="5916" spans="9:13" s="33" customFormat="1" ht="11.25" x14ac:dyDescent="0.15">
      <c r="I5916" s="34"/>
      <c r="J5916" s="34"/>
      <c r="K5916" s="35"/>
      <c r="L5916" s="34"/>
      <c r="M5916" s="34"/>
    </row>
    <row r="5917" spans="9:13" s="33" customFormat="1" ht="11.25" x14ac:dyDescent="0.15">
      <c r="I5917" s="34"/>
      <c r="J5917" s="34"/>
      <c r="K5917" s="35"/>
      <c r="L5917" s="34"/>
      <c r="M5917" s="34"/>
    </row>
    <row r="5918" spans="9:13" s="33" customFormat="1" ht="11.25" x14ac:dyDescent="0.15">
      <c r="I5918" s="34"/>
      <c r="J5918" s="34"/>
      <c r="K5918" s="35"/>
      <c r="L5918" s="34"/>
      <c r="M5918" s="34"/>
    </row>
    <row r="5919" spans="9:13" s="33" customFormat="1" ht="11.25" x14ac:dyDescent="0.15">
      <c r="I5919" s="34"/>
      <c r="J5919" s="34"/>
      <c r="K5919" s="35"/>
      <c r="L5919" s="34"/>
      <c r="M5919" s="34"/>
    </row>
    <row r="5920" spans="9:13" s="33" customFormat="1" ht="11.25" x14ac:dyDescent="0.15">
      <c r="I5920" s="34"/>
      <c r="J5920" s="34"/>
      <c r="K5920" s="35"/>
      <c r="L5920" s="34"/>
      <c r="M5920" s="34"/>
    </row>
    <row r="5921" spans="9:13" s="33" customFormat="1" ht="11.25" x14ac:dyDescent="0.15">
      <c r="I5921" s="34"/>
      <c r="J5921" s="34"/>
      <c r="K5921" s="35"/>
      <c r="L5921" s="34"/>
      <c r="M5921" s="34"/>
    </row>
    <row r="5922" spans="9:13" s="33" customFormat="1" ht="11.25" x14ac:dyDescent="0.15">
      <c r="I5922" s="34"/>
      <c r="J5922" s="34"/>
      <c r="K5922" s="35"/>
      <c r="L5922" s="34"/>
      <c r="M5922" s="34"/>
    </row>
    <row r="5923" spans="9:13" s="33" customFormat="1" ht="11.25" x14ac:dyDescent="0.15">
      <c r="I5923" s="34"/>
      <c r="J5923" s="34"/>
      <c r="K5923" s="35"/>
      <c r="L5923" s="34"/>
      <c r="M5923" s="34"/>
    </row>
    <row r="5924" spans="9:13" s="33" customFormat="1" ht="11.25" x14ac:dyDescent="0.15">
      <c r="I5924" s="34"/>
      <c r="J5924" s="34"/>
      <c r="K5924" s="35"/>
      <c r="L5924" s="34"/>
      <c r="M5924" s="34"/>
    </row>
    <row r="5925" spans="9:13" s="33" customFormat="1" ht="11.25" x14ac:dyDescent="0.15">
      <c r="I5925" s="34"/>
      <c r="J5925" s="34"/>
      <c r="K5925" s="35"/>
      <c r="L5925" s="34"/>
      <c r="M5925" s="34"/>
    </row>
    <row r="5926" spans="9:13" s="33" customFormat="1" ht="11.25" x14ac:dyDescent="0.15">
      <c r="I5926" s="34"/>
      <c r="J5926" s="34"/>
      <c r="K5926" s="35"/>
      <c r="L5926" s="34"/>
      <c r="M5926" s="34"/>
    </row>
    <row r="5927" spans="9:13" s="33" customFormat="1" ht="11.25" x14ac:dyDescent="0.15">
      <c r="I5927" s="34"/>
      <c r="J5927" s="34"/>
      <c r="K5927" s="35"/>
      <c r="L5927" s="34"/>
      <c r="M5927" s="34"/>
    </row>
    <row r="5928" spans="9:13" s="33" customFormat="1" ht="11.25" x14ac:dyDescent="0.15">
      <c r="I5928" s="34"/>
      <c r="J5928" s="34"/>
      <c r="K5928" s="35"/>
      <c r="L5928" s="34"/>
      <c r="M5928" s="34"/>
    </row>
    <row r="5929" spans="9:13" s="33" customFormat="1" ht="11.25" x14ac:dyDescent="0.15">
      <c r="I5929" s="34"/>
      <c r="J5929" s="34"/>
      <c r="K5929" s="35"/>
      <c r="L5929" s="34"/>
      <c r="M5929" s="34"/>
    </row>
    <row r="5930" spans="9:13" s="33" customFormat="1" ht="11.25" x14ac:dyDescent="0.15">
      <c r="I5930" s="34"/>
      <c r="J5930" s="34"/>
      <c r="K5930" s="35"/>
      <c r="L5930" s="34"/>
      <c r="M5930" s="34"/>
    </row>
    <row r="5931" spans="9:13" s="33" customFormat="1" ht="11.25" x14ac:dyDescent="0.15">
      <c r="I5931" s="34"/>
      <c r="J5931" s="34"/>
      <c r="K5931" s="35"/>
      <c r="L5931" s="34"/>
      <c r="M5931" s="34"/>
    </row>
    <row r="5932" spans="9:13" s="33" customFormat="1" ht="11.25" x14ac:dyDescent="0.15">
      <c r="I5932" s="34"/>
      <c r="J5932" s="34"/>
      <c r="K5932" s="35"/>
      <c r="L5932" s="34"/>
      <c r="M5932" s="34"/>
    </row>
    <row r="5933" spans="9:13" s="33" customFormat="1" ht="11.25" x14ac:dyDescent="0.15">
      <c r="I5933" s="34"/>
      <c r="J5933" s="34"/>
      <c r="K5933" s="35"/>
      <c r="L5933" s="34"/>
      <c r="M5933" s="34"/>
    </row>
    <row r="5934" spans="9:13" s="33" customFormat="1" ht="11.25" x14ac:dyDescent="0.15">
      <c r="I5934" s="34"/>
      <c r="J5934" s="34"/>
      <c r="K5934" s="35"/>
      <c r="L5934" s="34"/>
      <c r="M5934" s="34"/>
    </row>
    <row r="5935" spans="9:13" s="33" customFormat="1" ht="11.25" x14ac:dyDescent="0.15">
      <c r="I5935" s="34"/>
      <c r="J5935" s="34"/>
      <c r="K5935" s="35"/>
      <c r="L5935" s="34"/>
      <c r="M5935" s="34"/>
    </row>
    <row r="5936" spans="9:13" s="33" customFormat="1" ht="11.25" x14ac:dyDescent="0.15">
      <c r="I5936" s="34"/>
      <c r="J5936" s="34"/>
      <c r="K5936" s="35"/>
      <c r="L5936" s="34"/>
      <c r="M5936" s="34"/>
    </row>
    <row r="5937" spans="9:13" s="33" customFormat="1" ht="11.25" x14ac:dyDescent="0.15">
      <c r="I5937" s="34"/>
      <c r="J5937" s="34"/>
      <c r="K5937" s="35"/>
      <c r="L5937" s="34"/>
      <c r="M5937" s="34"/>
    </row>
    <row r="5938" spans="9:13" s="33" customFormat="1" ht="11.25" x14ac:dyDescent="0.15">
      <c r="I5938" s="34"/>
      <c r="J5938" s="34"/>
      <c r="K5938" s="35"/>
      <c r="L5938" s="34"/>
      <c r="M5938" s="34"/>
    </row>
    <row r="5939" spans="9:13" s="33" customFormat="1" ht="11.25" x14ac:dyDescent="0.15">
      <c r="I5939" s="34"/>
      <c r="J5939" s="34"/>
      <c r="K5939" s="35"/>
      <c r="L5939" s="34"/>
      <c r="M5939" s="34"/>
    </row>
    <row r="5940" spans="9:13" s="33" customFormat="1" ht="11.25" x14ac:dyDescent="0.15">
      <c r="I5940" s="34"/>
      <c r="J5940" s="34"/>
      <c r="K5940" s="35"/>
      <c r="L5940" s="34"/>
      <c r="M5940" s="34"/>
    </row>
    <row r="5941" spans="9:13" s="33" customFormat="1" ht="11.25" x14ac:dyDescent="0.15">
      <c r="I5941" s="34"/>
      <c r="J5941" s="34"/>
      <c r="K5941" s="35"/>
      <c r="L5941" s="34"/>
      <c r="M5941" s="34"/>
    </row>
    <row r="5942" spans="9:13" s="33" customFormat="1" ht="11.25" x14ac:dyDescent="0.15">
      <c r="I5942" s="34"/>
      <c r="J5942" s="34"/>
      <c r="K5942" s="35"/>
      <c r="L5942" s="34"/>
      <c r="M5942" s="34"/>
    </row>
    <row r="5943" spans="9:13" s="33" customFormat="1" ht="11.25" x14ac:dyDescent="0.15">
      <c r="I5943" s="34"/>
      <c r="J5943" s="34"/>
      <c r="K5943" s="35"/>
      <c r="L5943" s="34"/>
      <c r="M5943" s="34"/>
    </row>
    <row r="5944" spans="9:13" s="33" customFormat="1" ht="11.25" x14ac:dyDescent="0.15">
      <c r="I5944" s="34"/>
      <c r="J5944" s="34"/>
      <c r="K5944" s="35"/>
      <c r="L5944" s="34"/>
      <c r="M5944" s="34"/>
    </row>
    <row r="5945" spans="9:13" s="33" customFormat="1" ht="11.25" x14ac:dyDescent="0.15">
      <c r="I5945" s="34"/>
      <c r="J5945" s="34"/>
      <c r="K5945" s="35"/>
      <c r="L5945" s="34"/>
      <c r="M5945" s="34"/>
    </row>
    <row r="5946" spans="9:13" s="33" customFormat="1" ht="11.25" x14ac:dyDescent="0.15">
      <c r="I5946" s="34"/>
      <c r="J5946" s="34"/>
      <c r="K5946" s="35"/>
      <c r="L5946" s="34"/>
      <c r="M5946" s="34"/>
    </row>
    <row r="5947" spans="9:13" s="33" customFormat="1" ht="11.25" x14ac:dyDescent="0.15">
      <c r="I5947" s="34"/>
      <c r="J5947" s="34"/>
      <c r="K5947" s="35"/>
      <c r="L5947" s="34"/>
      <c r="M5947" s="34"/>
    </row>
    <row r="5948" spans="9:13" s="33" customFormat="1" ht="11.25" x14ac:dyDescent="0.15">
      <c r="I5948" s="34"/>
      <c r="J5948" s="34"/>
      <c r="K5948" s="35"/>
      <c r="L5948" s="34"/>
      <c r="M5948" s="34"/>
    </row>
    <row r="5949" spans="9:13" s="33" customFormat="1" ht="11.25" x14ac:dyDescent="0.15">
      <c r="I5949" s="34"/>
      <c r="J5949" s="34"/>
      <c r="K5949" s="35"/>
      <c r="L5949" s="34"/>
      <c r="M5949" s="34"/>
    </row>
    <row r="5950" spans="9:13" s="33" customFormat="1" ht="11.25" x14ac:dyDescent="0.15">
      <c r="I5950" s="34"/>
      <c r="J5950" s="34"/>
      <c r="K5950" s="35"/>
      <c r="L5950" s="34"/>
      <c r="M5950" s="34"/>
    </row>
    <row r="5951" spans="9:13" s="33" customFormat="1" ht="11.25" x14ac:dyDescent="0.15">
      <c r="I5951" s="34"/>
      <c r="J5951" s="34"/>
      <c r="K5951" s="35"/>
      <c r="L5951" s="34"/>
      <c r="M5951" s="34"/>
    </row>
    <row r="5952" spans="9:13" s="33" customFormat="1" ht="11.25" x14ac:dyDescent="0.15">
      <c r="I5952" s="34"/>
      <c r="J5952" s="34"/>
      <c r="K5952" s="35"/>
      <c r="L5952" s="34"/>
      <c r="M5952" s="34"/>
    </row>
    <row r="5953" spans="9:13" s="33" customFormat="1" ht="11.25" x14ac:dyDescent="0.15">
      <c r="I5953" s="34"/>
      <c r="J5953" s="34"/>
      <c r="K5953" s="35"/>
      <c r="L5953" s="34"/>
      <c r="M5953" s="34"/>
    </row>
    <row r="5954" spans="9:13" s="33" customFormat="1" ht="11.25" x14ac:dyDescent="0.15">
      <c r="I5954" s="34"/>
      <c r="J5954" s="34"/>
      <c r="K5954" s="35"/>
      <c r="L5954" s="34"/>
      <c r="M5954" s="34"/>
    </row>
    <row r="5955" spans="9:13" s="33" customFormat="1" ht="11.25" x14ac:dyDescent="0.15">
      <c r="I5955" s="34"/>
      <c r="J5955" s="34"/>
      <c r="K5955" s="35"/>
      <c r="L5955" s="34"/>
      <c r="M5955" s="34"/>
    </row>
    <row r="5956" spans="9:13" s="33" customFormat="1" ht="11.25" x14ac:dyDescent="0.15">
      <c r="I5956" s="34"/>
      <c r="J5956" s="34"/>
      <c r="K5956" s="35"/>
      <c r="L5956" s="34"/>
      <c r="M5956" s="34"/>
    </row>
    <row r="5957" spans="9:13" s="33" customFormat="1" ht="11.25" x14ac:dyDescent="0.15">
      <c r="I5957" s="34"/>
      <c r="J5957" s="34"/>
      <c r="K5957" s="35"/>
      <c r="L5957" s="34"/>
      <c r="M5957" s="34"/>
    </row>
    <row r="5958" spans="9:13" s="33" customFormat="1" ht="11.25" x14ac:dyDescent="0.15">
      <c r="I5958" s="34"/>
      <c r="J5958" s="34"/>
      <c r="K5958" s="35"/>
      <c r="L5958" s="34"/>
      <c r="M5958" s="34"/>
    </row>
    <row r="5959" spans="9:13" s="33" customFormat="1" ht="11.25" x14ac:dyDescent="0.15">
      <c r="I5959" s="34"/>
      <c r="J5959" s="34"/>
      <c r="K5959" s="35"/>
      <c r="L5959" s="34"/>
      <c r="M5959" s="34"/>
    </row>
    <row r="5960" spans="9:13" s="33" customFormat="1" ht="11.25" x14ac:dyDescent="0.15">
      <c r="I5960" s="34"/>
      <c r="J5960" s="34"/>
      <c r="K5960" s="35"/>
      <c r="L5960" s="34"/>
      <c r="M5960" s="34"/>
    </row>
    <row r="5961" spans="9:13" s="33" customFormat="1" ht="11.25" x14ac:dyDescent="0.15">
      <c r="I5961" s="34"/>
      <c r="J5961" s="34"/>
      <c r="K5961" s="35"/>
      <c r="L5961" s="34"/>
      <c r="M5961" s="34"/>
    </row>
    <row r="5962" spans="9:13" s="33" customFormat="1" ht="11.25" x14ac:dyDescent="0.15">
      <c r="I5962" s="34"/>
      <c r="J5962" s="34"/>
      <c r="K5962" s="35"/>
      <c r="L5962" s="34"/>
      <c r="M5962" s="34"/>
    </row>
    <row r="5963" spans="9:13" s="33" customFormat="1" ht="11.25" x14ac:dyDescent="0.15">
      <c r="I5963" s="34"/>
      <c r="J5963" s="34"/>
      <c r="K5963" s="35"/>
      <c r="L5963" s="34"/>
      <c r="M5963" s="34"/>
    </row>
    <row r="5964" spans="9:13" s="33" customFormat="1" ht="11.25" x14ac:dyDescent="0.15">
      <c r="I5964" s="34"/>
      <c r="J5964" s="34"/>
      <c r="K5964" s="35"/>
      <c r="L5964" s="34"/>
      <c r="M5964" s="34"/>
    </row>
    <row r="5965" spans="9:13" s="33" customFormat="1" ht="11.25" x14ac:dyDescent="0.15">
      <c r="I5965" s="34"/>
      <c r="J5965" s="34"/>
      <c r="K5965" s="35"/>
      <c r="L5965" s="34"/>
      <c r="M5965" s="34"/>
    </row>
    <row r="5966" spans="9:13" s="33" customFormat="1" ht="11.25" x14ac:dyDescent="0.15">
      <c r="I5966" s="34"/>
      <c r="J5966" s="34"/>
      <c r="K5966" s="35"/>
      <c r="L5966" s="34"/>
      <c r="M5966" s="34"/>
    </row>
    <row r="5967" spans="9:13" s="33" customFormat="1" ht="11.25" x14ac:dyDescent="0.15">
      <c r="I5967" s="34"/>
      <c r="J5967" s="34"/>
      <c r="K5967" s="35"/>
      <c r="L5967" s="34"/>
      <c r="M5967" s="34"/>
    </row>
    <row r="5968" spans="9:13" s="33" customFormat="1" ht="11.25" x14ac:dyDescent="0.15">
      <c r="I5968" s="34"/>
      <c r="J5968" s="34"/>
      <c r="K5968" s="35"/>
      <c r="L5968" s="34"/>
      <c r="M5968" s="34"/>
    </row>
    <row r="5969" spans="9:13" s="33" customFormat="1" ht="11.25" x14ac:dyDescent="0.15">
      <c r="I5969" s="34"/>
      <c r="J5969" s="34"/>
      <c r="K5969" s="35"/>
      <c r="L5969" s="34"/>
      <c r="M5969" s="34"/>
    </row>
    <row r="5970" spans="9:13" s="33" customFormat="1" ht="11.25" x14ac:dyDescent="0.15">
      <c r="I5970" s="34"/>
      <c r="J5970" s="34"/>
      <c r="K5970" s="35"/>
      <c r="L5970" s="34"/>
      <c r="M5970" s="34"/>
    </row>
    <row r="5971" spans="9:13" s="33" customFormat="1" ht="11.25" x14ac:dyDescent="0.15">
      <c r="I5971" s="34"/>
      <c r="J5971" s="34"/>
      <c r="K5971" s="35"/>
      <c r="L5971" s="34"/>
      <c r="M5971" s="34"/>
    </row>
    <row r="5972" spans="9:13" s="33" customFormat="1" ht="11.25" x14ac:dyDescent="0.15">
      <c r="I5972" s="34"/>
      <c r="J5972" s="34"/>
      <c r="K5972" s="35"/>
      <c r="L5972" s="34"/>
      <c r="M5972" s="34"/>
    </row>
    <row r="5973" spans="9:13" s="33" customFormat="1" ht="11.25" x14ac:dyDescent="0.15">
      <c r="I5973" s="34"/>
      <c r="J5973" s="34"/>
      <c r="K5973" s="35"/>
      <c r="L5973" s="34"/>
      <c r="M5973" s="34"/>
    </row>
    <row r="5974" spans="9:13" s="33" customFormat="1" ht="11.25" x14ac:dyDescent="0.15">
      <c r="I5974" s="34"/>
      <c r="J5974" s="34"/>
      <c r="K5974" s="35"/>
      <c r="L5974" s="34"/>
      <c r="M5974" s="34"/>
    </row>
    <row r="5975" spans="9:13" s="33" customFormat="1" ht="11.25" x14ac:dyDescent="0.15">
      <c r="I5975" s="34"/>
      <c r="J5975" s="34"/>
      <c r="K5975" s="35"/>
      <c r="L5975" s="34"/>
      <c r="M5975" s="34"/>
    </row>
    <row r="5976" spans="9:13" s="33" customFormat="1" ht="11.25" x14ac:dyDescent="0.15">
      <c r="I5976" s="34"/>
      <c r="J5976" s="34"/>
      <c r="K5976" s="35"/>
      <c r="L5976" s="34"/>
      <c r="M5976" s="34"/>
    </row>
    <row r="5977" spans="9:13" s="33" customFormat="1" ht="11.25" x14ac:dyDescent="0.15">
      <c r="I5977" s="34"/>
      <c r="J5977" s="34"/>
      <c r="K5977" s="35"/>
      <c r="L5977" s="34"/>
      <c r="M5977" s="34"/>
    </row>
    <row r="5978" spans="9:13" s="33" customFormat="1" ht="11.25" x14ac:dyDescent="0.15">
      <c r="I5978" s="34"/>
      <c r="J5978" s="34"/>
      <c r="K5978" s="35"/>
      <c r="L5978" s="34"/>
      <c r="M5978" s="34"/>
    </row>
    <row r="5979" spans="9:13" s="33" customFormat="1" ht="11.25" x14ac:dyDescent="0.15">
      <c r="I5979" s="34"/>
      <c r="J5979" s="34"/>
      <c r="K5979" s="35"/>
      <c r="L5979" s="34"/>
      <c r="M5979" s="34"/>
    </row>
    <row r="5980" spans="9:13" s="33" customFormat="1" ht="11.25" x14ac:dyDescent="0.15">
      <c r="I5980" s="34"/>
      <c r="J5980" s="34"/>
      <c r="K5980" s="35"/>
      <c r="L5980" s="34"/>
      <c r="M5980" s="34"/>
    </row>
    <row r="5981" spans="9:13" s="33" customFormat="1" ht="11.25" x14ac:dyDescent="0.15">
      <c r="I5981" s="34"/>
      <c r="J5981" s="34"/>
      <c r="K5981" s="35"/>
      <c r="L5981" s="34"/>
      <c r="M5981" s="34"/>
    </row>
    <row r="5982" spans="9:13" s="33" customFormat="1" ht="11.25" x14ac:dyDescent="0.15">
      <c r="I5982" s="34"/>
      <c r="J5982" s="34"/>
      <c r="K5982" s="35"/>
      <c r="L5982" s="34"/>
      <c r="M5982" s="34"/>
    </row>
    <row r="5983" spans="9:13" s="33" customFormat="1" ht="11.25" x14ac:dyDescent="0.15">
      <c r="I5983" s="34"/>
      <c r="J5983" s="34"/>
      <c r="K5983" s="35"/>
      <c r="L5983" s="34"/>
      <c r="M5983" s="34"/>
    </row>
    <row r="5984" spans="9:13" s="33" customFormat="1" ht="11.25" x14ac:dyDescent="0.15">
      <c r="I5984" s="34"/>
      <c r="J5984" s="34"/>
      <c r="K5984" s="35"/>
      <c r="L5984" s="34"/>
      <c r="M5984" s="34"/>
    </row>
    <row r="5985" spans="9:13" s="33" customFormat="1" ht="11.25" x14ac:dyDescent="0.15">
      <c r="I5985" s="34"/>
      <c r="J5985" s="34"/>
      <c r="K5985" s="35"/>
      <c r="L5985" s="34"/>
      <c r="M5985" s="34"/>
    </row>
    <row r="5986" spans="9:13" s="33" customFormat="1" ht="11.25" x14ac:dyDescent="0.15">
      <c r="I5986" s="34"/>
      <c r="J5986" s="34"/>
      <c r="K5986" s="35"/>
      <c r="L5986" s="34"/>
      <c r="M5986" s="34"/>
    </row>
    <row r="5987" spans="9:13" s="33" customFormat="1" ht="11.25" x14ac:dyDescent="0.15">
      <c r="I5987" s="34"/>
      <c r="J5987" s="34"/>
      <c r="K5987" s="35"/>
      <c r="L5987" s="34"/>
      <c r="M5987" s="34"/>
    </row>
    <row r="5988" spans="9:13" s="33" customFormat="1" ht="11.25" x14ac:dyDescent="0.15">
      <c r="I5988" s="34"/>
      <c r="J5988" s="34"/>
      <c r="K5988" s="35"/>
      <c r="L5988" s="34"/>
      <c r="M5988" s="34"/>
    </row>
    <row r="5989" spans="9:13" s="33" customFormat="1" ht="11.25" x14ac:dyDescent="0.15">
      <c r="I5989" s="34"/>
      <c r="J5989" s="34"/>
      <c r="K5989" s="35"/>
      <c r="L5989" s="34"/>
      <c r="M5989" s="34"/>
    </row>
    <row r="5990" spans="9:13" s="33" customFormat="1" ht="11.25" x14ac:dyDescent="0.15">
      <c r="I5990" s="34"/>
      <c r="J5990" s="34"/>
      <c r="K5990" s="35"/>
      <c r="L5990" s="34"/>
      <c r="M5990" s="34"/>
    </row>
    <row r="5991" spans="9:13" s="33" customFormat="1" ht="11.25" x14ac:dyDescent="0.15">
      <c r="I5991" s="34"/>
      <c r="J5991" s="34"/>
      <c r="K5991" s="35"/>
      <c r="L5991" s="34"/>
      <c r="M5991" s="34"/>
    </row>
    <row r="5992" spans="9:13" s="33" customFormat="1" ht="11.25" x14ac:dyDescent="0.15">
      <c r="I5992" s="34"/>
      <c r="J5992" s="34"/>
      <c r="K5992" s="35"/>
      <c r="L5992" s="34"/>
      <c r="M5992" s="34"/>
    </row>
    <row r="5993" spans="9:13" s="33" customFormat="1" ht="11.25" x14ac:dyDescent="0.15">
      <c r="I5993" s="34"/>
      <c r="J5993" s="34"/>
      <c r="K5993" s="35"/>
      <c r="L5993" s="34"/>
      <c r="M5993" s="34"/>
    </row>
    <row r="5994" spans="9:13" s="33" customFormat="1" ht="11.25" x14ac:dyDescent="0.15">
      <c r="I5994" s="34"/>
      <c r="J5994" s="34"/>
      <c r="K5994" s="35"/>
      <c r="L5994" s="34"/>
      <c r="M5994" s="34"/>
    </row>
    <row r="5995" spans="9:13" s="33" customFormat="1" ht="11.25" x14ac:dyDescent="0.15">
      <c r="I5995" s="34"/>
      <c r="J5995" s="34"/>
      <c r="K5995" s="35"/>
      <c r="L5995" s="34"/>
      <c r="M5995" s="34"/>
    </row>
    <row r="5996" spans="9:13" s="33" customFormat="1" ht="11.25" x14ac:dyDescent="0.15">
      <c r="I5996" s="34"/>
      <c r="J5996" s="34"/>
      <c r="K5996" s="35"/>
      <c r="L5996" s="34"/>
      <c r="M5996" s="34"/>
    </row>
    <row r="5997" spans="9:13" s="33" customFormat="1" ht="11.25" x14ac:dyDescent="0.15">
      <c r="I5997" s="34"/>
      <c r="J5997" s="34"/>
      <c r="K5997" s="35"/>
      <c r="L5997" s="34"/>
      <c r="M5997" s="34"/>
    </row>
    <row r="5998" spans="9:13" s="33" customFormat="1" ht="11.25" x14ac:dyDescent="0.15">
      <c r="I5998" s="34"/>
      <c r="J5998" s="34"/>
      <c r="K5998" s="35"/>
      <c r="L5998" s="34"/>
      <c r="M5998" s="34"/>
    </row>
    <row r="5999" spans="9:13" s="33" customFormat="1" ht="11.25" x14ac:dyDescent="0.15">
      <c r="I5999" s="34"/>
      <c r="J5999" s="34"/>
      <c r="K5999" s="35"/>
      <c r="L5999" s="34"/>
      <c r="M5999" s="34"/>
    </row>
    <row r="6000" spans="9:13" s="33" customFormat="1" ht="11.25" x14ac:dyDescent="0.15">
      <c r="I6000" s="34"/>
      <c r="J6000" s="34"/>
      <c r="K6000" s="35"/>
      <c r="L6000" s="34"/>
      <c r="M6000" s="34"/>
    </row>
    <row r="6001" spans="9:13" s="33" customFormat="1" ht="11.25" x14ac:dyDescent="0.15">
      <c r="I6001" s="34"/>
      <c r="J6001" s="34"/>
      <c r="K6001" s="35"/>
      <c r="L6001" s="34"/>
      <c r="M6001" s="34"/>
    </row>
    <row r="6002" spans="9:13" s="33" customFormat="1" ht="11.25" x14ac:dyDescent="0.15">
      <c r="I6002" s="34"/>
      <c r="J6002" s="34"/>
      <c r="K6002" s="35"/>
      <c r="L6002" s="34"/>
      <c r="M6002" s="34"/>
    </row>
    <row r="6003" spans="9:13" s="33" customFormat="1" ht="11.25" x14ac:dyDescent="0.15">
      <c r="I6003" s="34"/>
      <c r="J6003" s="34"/>
      <c r="K6003" s="35"/>
      <c r="L6003" s="34"/>
      <c r="M6003" s="34"/>
    </row>
    <row r="6004" spans="9:13" s="33" customFormat="1" ht="11.25" x14ac:dyDescent="0.15">
      <c r="I6004" s="34"/>
      <c r="J6004" s="34"/>
      <c r="K6004" s="35"/>
      <c r="L6004" s="34"/>
      <c r="M6004" s="34"/>
    </row>
    <row r="6005" spans="9:13" s="33" customFormat="1" ht="11.25" x14ac:dyDescent="0.15">
      <c r="I6005" s="34"/>
      <c r="J6005" s="34"/>
      <c r="K6005" s="35"/>
      <c r="L6005" s="34"/>
      <c r="M6005" s="34"/>
    </row>
    <row r="6006" spans="9:13" s="33" customFormat="1" ht="11.25" x14ac:dyDescent="0.15">
      <c r="I6006" s="34"/>
      <c r="J6006" s="34"/>
      <c r="K6006" s="35"/>
      <c r="L6006" s="34"/>
      <c r="M6006" s="34"/>
    </row>
    <row r="6007" spans="9:13" s="33" customFormat="1" ht="11.25" x14ac:dyDescent="0.15">
      <c r="I6007" s="34"/>
      <c r="J6007" s="34"/>
      <c r="K6007" s="35"/>
      <c r="L6007" s="34"/>
      <c r="M6007" s="34"/>
    </row>
    <row r="6008" spans="9:13" s="33" customFormat="1" ht="11.25" x14ac:dyDescent="0.15">
      <c r="I6008" s="34"/>
      <c r="J6008" s="34"/>
      <c r="K6008" s="35"/>
      <c r="L6008" s="34"/>
      <c r="M6008" s="34"/>
    </row>
    <row r="6009" spans="9:13" s="33" customFormat="1" ht="11.25" x14ac:dyDescent="0.15">
      <c r="I6009" s="34"/>
      <c r="J6009" s="34"/>
      <c r="K6009" s="35"/>
      <c r="L6009" s="34"/>
      <c r="M6009" s="34"/>
    </row>
    <row r="6010" spans="9:13" s="33" customFormat="1" ht="11.25" x14ac:dyDescent="0.15">
      <c r="I6010" s="34"/>
      <c r="J6010" s="34"/>
      <c r="K6010" s="35"/>
      <c r="L6010" s="34"/>
      <c r="M6010" s="34"/>
    </row>
    <row r="6011" spans="9:13" s="33" customFormat="1" ht="11.25" x14ac:dyDescent="0.15">
      <c r="I6011" s="34"/>
      <c r="J6011" s="34"/>
      <c r="K6011" s="35"/>
      <c r="L6011" s="34"/>
      <c r="M6011" s="34"/>
    </row>
    <row r="6012" spans="9:13" s="33" customFormat="1" ht="11.25" x14ac:dyDescent="0.15">
      <c r="I6012" s="34"/>
      <c r="J6012" s="34"/>
      <c r="K6012" s="35"/>
      <c r="L6012" s="34"/>
      <c r="M6012" s="34"/>
    </row>
    <row r="6013" spans="9:13" s="33" customFormat="1" ht="11.25" x14ac:dyDescent="0.15">
      <c r="I6013" s="34"/>
      <c r="J6013" s="34"/>
      <c r="K6013" s="35"/>
      <c r="L6013" s="34"/>
      <c r="M6013" s="34"/>
    </row>
    <row r="6014" spans="9:13" s="33" customFormat="1" ht="11.25" x14ac:dyDescent="0.15">
      <c r="I6014" s="34"/>
      <c r="J6014" s="34"/>
      <c r="K6014" s="35"/>
      <c r="L6014" s="34"/>
      <c r="M6014" s="34"/>
    </row>
    <row r="6015" spans="9:13" s="33" customFormat="1" ht="11.25" x14ac:dyDescent="0.15">
      <c r="I6015" s="34"/>
      <c r="J6015" s="34"/>
      <c r="K6015" s="35"/>
      <c r="L6015" s="34"/>
      <c r="M6015" s="34"/>
    </row>
    <row r="6016" spans="9:13" s="33" customFormat="1" ht="11.25" x14ac:dyDescent="0.15">
      <c r="I6016" s="34"/>
      <c r="J6016" s="34"/>
      <c r="K6016" s="35"/>
      <c r="L6016" s="34"/>
      <c r="M6016" s="34"/>
    </row>
    <row r="6017" spans="9:13" s="33" customFormat="1" ht="11.25" x14ac:dyDescent="0.15">
      <c r="I6017" s="34"/>
      <c r="J6017" s="34"/>
      <c r="K6017" s="35"/>
      <c r="L6017" s="34"/>
      <c r="M6017" s="34"/>
    </row>
    <row r="6018" spans="9:13" s="33" customFormat="1" ht="11.25" x14ac:dyDescent="0.15">
      <c r="I6018" s="34"/>
      <c r="J6018" s="34"/>
      <c r="K6018" s="35"/>
      <c r="L6018" s="34"/>
      <c r="M6018" s="34"/>
    </row>
    <row r="6019" spans="9:13" s="33" customFormat="1" ht="11.25" x14ac:dyDescent="0.15">
      <c r="I6019" s="34"/>
      <c r="J6019" s="34"/>
      <c r="K6019" s="35"/>
      <c r="L6019" s="34"/>
      <c r="M6019" s="34"/>
    </row>
    <row r="6020" spans="9:13" s="33" customFormat="1" ht="11.25" x14ac:dyDescent="0.15">
      <c r="I6020" s="34"/>
      <c r="J6020" s="34"/>
      <c r="K6020" s="35"/>
      <c r="L6020" s="34"/>
      <c r="M6020" s="34"/>
    </row>
    <row r="6021" spans="9:13" s="33" customFormat="1" ht="11.25" x14ac:dyDescent="0.15">
      <c r="I6021" s="34"/>
      <c r="J6021" s="34"/>
      <c r="K6021" s="35"/>
      <c r="L6021" s="34"/>
      <c r="M6021" s="34"/>
    </row>
    <row r="6022" spans="9:13" s="33" customFormat="1" ht="11.25" x14ac:dyDescent="0.15">
      <c r="I6022" s="34"/>
      <c r="J6022" s="34"/>
      <c r="K6022" s="35"/>
      <c r="L6022" s="34"/>
      <c r="M6022" s="34"/>
    </row>
    <row r="6023" spans="9:13" s="33" customFormat="1" ht="11.25" x14ac:dyDescent="0.15">
      <c r="I6023" s="34"/>
      <c r="J6023" s="34"/>
      <c r="K6023" s="35"/>
      <c r="L6023" s="34"/>
      <c r="M6023" s="34"/>
    </row>
    <row r="6024" spans="9:13" s="33" customFormat="1" ht="11.25" x14ac:dyDescent="0.15">
      <c r="I6024" s="34"/>
      <c r="J6024" s="34"/>
      <c r="K6024" s="35"/>
      <c r="L6024" s="34"/>
      <c r="M6024" s="34"/>
    </row>
    <row r="6025" spans="9:13" s="33" customFormat="1" ht="11.25" x14ac:dyDescent="0.15">
      <c r="I6025" s="34"/>
      <c r="J6025" s="34"/>
      <c r="K6025" s="35"/>
      <c r="L6025" s="34"/>
      <c r="M6025" s="34"/>
    </row>
    <row r="6026" spans="9:13" s="33" customFormat="1" ht="11.25" x14ac:dyDescent="0.15">
      <c r="I6026" s="34"/>
      <c r="J6026" s="34"/>
      <c r="K6026" s="35"/>
      <c r="L6026" s="34"/>
      <c r="M6026" s="34"/>
    </row>
    <row r="6027" spans="9:13" s="33" customFormat="1" ht="11.25" x14ac:dyDescent="0.15">
      <c r="I6027" s="34"/>
      <c r="J6027" s="34"/>
      <c r="K6027" s="35"/>
      <c r="L6027" s="34"/>
      <c r="M6027" s="34"/>
    </row>
    <row r="6028" spans="9:13" s="33" customFormat="1" ht="11.25" x14ac:dyDescent="0.15">
      <c r="I6028" s="34"/>
      <c r="J6028" s="34"/>
      <c r="K6028" s="35"/>
      <c r="L6028" s="34"/>
      <c r="M6028" s="34"/>
    </row>
    <row r="6029" spans="9:13" s="33" customFormat="1" ht="11.25" x14ac:dyDescent="0.15">
      <c r="I6029" s="34"/>
      <c r="J6029" s="34"/>
      <c r="K6029" s="35"/>
      <c r="L6029" s="34"/>
      <c r="M6029" s="34"/>
    </row>
    <row r="6030" spans="9:13" s="33" customFormat="1" ht="11.25" x14ac:dyDescent="0.15">
      <c r="I6030" s="34"/>
      <c r="J6030" s="34"/>
      <c r="K6030" s="35"/>
      <c r="L6030" s="34"/>
      <c r="M6030" s="34"/>
    </row>
    <row r="6031" spans="9:13" s="33" customFormat="1" ht="11.25" x14ac:dyDescent="0.15">
      <c r="I6031" s="34"/>
      <c r="J6031" s="34"/>
      <c r="K6031" s="35"/>
      <c r="L6031" s="34"/>
      <c r="M6031" s="34"/>
    </row>
    <row r="6032" spans="9:13" s="33" customFormat="1" ht="11.25" x14ac:dyDescent="0.15">
      <c r="I6032" s="34"/>
      <c r="J6032" s="34"/>
      <c r="K6032" s="35"/>
      <c r="L6032" s="34"/>
      <c r="M6032" s="34"/>
    </row>
    <row r="6033" spans="9:13" s="33" customFormat="1" ht="11.25" x14ac:dyDescent="0.15">
      <c r="I6033" s="34"/>
      <c r="J6033" s="34"/>
      <c r="K6033" s="35"/>
      <c r="L6033" s="34"/>
      <c r="M6033" s="34"/>
    </row>
    <row r="6034" spans="9:13" s="33" customFormat="1" ht="11.25" x14ac:dyDescent="0.15">
      <c r="I6034" s="34"/>
      <c r="J6034" s="34"/>
      <c r="K6034" s="35"/>
      <c r="L6034" s="34"/>
      <c r="M6034" s="34"/>
    </row>
    <row r="6035" spans="9:13" s="33" customFormat="1" ht="11.25" x14ac:dyDescent="0.15">
      <c r="I6035" s="34"/>
      <c r="J6035" s="34"/>
      <c r="K6035" s="35"/>
      <c r="L6035" s="34"/>
      <c r="M6035" s="34"/>
    </row>
    <row r="6036" spans="9:13" s="33" customFormat="1" ht="11.25" x14ac:dyDescent="0.15">
      <c r="I6036" s="34"/>
      <c r="J6036" s="34"/>
      <c r="K6036" s="35"/>
      <c r="L6036" s="34"/>
      <c r="M6036" s="34"/>
    </row>
    <row r="6037" spans="9:13" s="33" customFormat="1" ht="11.25" x14ac:dyDescent="0.15">
      <c r="I6037" s="34"/>
      <c r="J6037" s="34"/>
      <c r="K6037" s="35"/>
      <c r="L6037" s="34"/>
      <c r="M6037" s="34"/>
    </row>
    <row r="6038" spans="9:13" s="33" customFormat="1" ht="11.25" x14ac:dyDescent="0.15">
      <c r="I6038" s="34"/>
      <c r="J6038" s="34"/>
      <c r="K6038" s="35"/>
      <c r="L6038" s="34"/>
      <c r="M6038" s="34"/>
    </row>
    <row r="6039" spans="9:13" s="33" customFormat="1" ht="11.25" x14ac:dyDescent="0.15">
      <c r="I6039" s="34"/>
      <c r="J6039" s="34"/>
      <c r="K6039" s="35"/>
      <c r="L6039" s="34"/>
      <c r="M6039" s="34"/>
    </row>
    <row r="6040" spans="9:13" s="33" customFormat="1" ht="11.25" x14ac:dyDescent="0.15">
      <c r="I6040" s="34"/>
      <c r="J6040" s="34"/>
      <c r="K6040" s="35"/>
      <c r="L6040" s="34"/>
      <c r="M6040" s="34"/>
    </row>
    <row r="6041" spans="9:13" s="33" customFormat="1" ht="11.25" x14ac:dyDescent="0.15">
      <c r="I6041" s="34"/>
      <c r="J6041" s="34"/>
      <c r="K6041" s="35"/>
      <c r="L6041" s="34"/>
      <c r="M6041" s="34"/>
    </row>
    <row r="6042" spans="9:13" s="33" customFormat="1" ht="11.25" x14ac:dyDescent="0.15">
      <c r="I6042" s="34"/>
      <c r="J6042" s="34"/>
      <c r="K6042" s="35"/>
      <c r="L6042" s="34"/>
      <c r="M6042" s="34"/>
    </row>
    <row r="6043" spans="9:13" s="33" customFormat="1" ht="11.25" x14ac:dyDescent="0.15">
      <c r="I6043" s="34"/>
      <c r="J6043" s="34"/>
      <c r="K6043" s="35"/>
      <c r="L6043" s="34"/>
      <c r="M6043" s="34"/>
    </row>
    <row r="6044" spans="9:13" s="33" customFormat="1" ht="11.25" x14ac:dyDescent="0.15">
      <c r="I6044" s="34"/>
      <c r="J6044" s="34"/>
      <c r="K6044" s="35"/>
      <c r="L6044" s="34"/>
      <c r="M6044" s="34"/>
    </row>
    <row r="6045" spans="9:13" s="33" customFormat="1" ht="11.25" x14ac:dyDescent="0.15">
      <c r="I6045" s="34"/>
      <c r="J6045" s="34"/>
      <c r="K6045" s="35"/>
      <c r="L6045" s="34"/>
      <c r="M6045" s="34"/>
    </row>
    <row r="6046" spans="9:13" s="33" customFormat="1" ht="11.25" x14ac:dyDescent="0.15">
      <c r="I6046" s="34"/>
      <c r="J6046" s="34"/>
      <c r="K6046" s="35"/>
      <c r="L6046" s="34"/>
      <c r="M6046" s="34"/>
    </row>
    <row r="6047" spans="9:13" s="33" customFormat="1" ht="11.25" x14ac:dyDescent="0.15">
      <c r="I6047" s="34"/>
      <c r="J6047" s="34"/>
      <c r="K6047" s="35"/>
      <c r="L6047" s="34"/>
      <c r="M6047" s="34"/>
    </row>
    <row r="6048" spans="9:13" s="33" customFormat="1" ht="11.25" x14ac:dyDescent="0.15">
      <c r="I6048" s="34"/>
      <c r="J6048" s="34"/>
      <c r="K6048" s="35"/>
      <c r="L6048" s="34"/>
      <c r="M6048" s="34"/>
    </row>
    <row r="6049" spans="9:13" s="33" customFormat="1" ht="11.25" x14ac:dyDescent="0.15">
      <c r="I6049" s="34"/>
      <c r="J6049" s="34"/>
      <c r="K6049" s="35"/>
      <c r="L6049" s="34"/>
      <c r="M6049" s="34"/>
    </row>
    <row r="6050" spans="9:13" s="33" customFormat="1" ht="11.25" x14ac:dyDescent="0.15">
      <c r="I6050" s="34"/>
      <c r="J6050" s="34"/>
      <c r="K6050" s="35"/>
      <c r="L6050" s="34"/>
      <c r="M6050" s="34"/>
    </row>
    <row r="6051" spans="9:13" s="33" customFormat="1" ht="11.25" x14ac:dyDescent="0.15">
      <c r="I6051" s="34"/>
      <c r="J6051" s="34"/>
      <c r="K6051" s="35"/>
      <c r="L6051" s="34"/>
      <c r="M6051" s="34"/>
    </row>
    <row r="6052" spans="9:13" s="33" customFormat="1" ht="11.25" x14ac:dyDescent="0.15">
      <c r="I6052" s="34"/>
      <c r="J6052" s="34"/>
      <c r="K6052" s="35"/>
      <c r="L6052" s="34"/>
      <c r="M6052" s="34"/>
    </row>
    <row r="6053" spans="9:13" s="33" customFormat="1" ht="11.25" x14ac:dyDescent="0.15">
      <c r="I6053" s="34"/>
      <c r="J6053" s="34"/>
      <c r="K6053" s="35"/>
      <c r="L6053" s="34"/>
      <c r="M6053" s="34"/>
    </row>
    <row r="6054" spans="9:13" s="33" customFormat="1" ht="11.25" x14ac:dyDescent="0.15">
      <c r="I6054" s="34"/>
      <c r="J6054" s="34"/>
      <c r="K6054" s="35"/>
      <c r="L6054" s="34"/>
      <c r="M6054" s="34"/>
    </row>
    <row r="6055" spans="9:13" s="33" customFormat="1" ht="11.25" x14ac:dyDescent="0.15">
      <c r="I6055" s="34"/>
      <c r="J6055" s="34"/>
      <c r="K6055" s="35"/>
      <c r="L6055" s="34"/>
      <c r="M6055" s="34"/>
    </row>
    <row r="6056" spans="9:13" s="33" customFormat="1" ht="11.25" x14ac:dyDescent="0.15">
      <c r="I6056" s="34"/>
      <c r="J6056" s="34"/>
      <c r="K6056" s="35"/>
      <c r="L6056" s="34"/>
      <c r="M6056" s="34"/>
    </row>
    <row r="6057" spans="9:13" s="33" customFormat="1" ht="11.25" x14ac:dyDescent="0.15">
      <c r="I6057" s="34"/>
      <c r="J6057" s="34"/>
      <c r="K6057" s="35"/>
      <c r="L6057" s="34"/>
      <c r="M6057" s="34"/>
    </row>
    <row r="6058" spans="9:13" s="33" customFormat="1" ht="11.25" x14ac:dyDescent="0.15">
      <c r="I6058" s="34"/>
      <c r="J6058" s="34"/>
      <c r="K6058" s="35"/>
      <c r="L6058" s="34"/>
      <c r="M6058" s="34"/>
    </row>
    <row r="6059" spans="9:13" s="33" customFormat="1" ht="11.25" x14ac:dyDescent="0.15">
      <c r="I6059" s="34"/>
      <c r="J6059" s="34"/>
      <c r="K6059" s="35"/>
      <c r="L6059" s="34"/>
      <c r="M6059" s="34"/>
    </row>
    <row r="6060" spans="9:13" s="33" customFormat="1" ht="11.25" x14ac:dyDescent="0.15">
      <c r="I6060" s="34"/>
      <c r="J6060" s="34"/>
      <c r="K6060" s="35"/>
      <c r="L6060" s="34"/>
      <c r="M6060" s="34"/>
    </row>
    <row r="6061" spans="9:13" s="33" customFormat="1" ht="11.25" x14ac:dyDescent="0.15">
      <c r="I6061" s="34"/>
      <c r="J6061" s="34"/>
      <c r="K6061" s="35"/>
      <c r="L6061" s="34"/>
      <c r="M6061" s="34"/>
    </row>
    <row r="6062" spans="9:13" s="33" customFormat="1" ht="11.25" x14ac:dyDescent="0.15">
      <c r="I6062" s="34"/>
      <c r="J6062" s="34"/>
      <c r="K6062" s="35"/>
      <c r="L6062" s="34"/>
      <c r="M6062" s="34"/>
    </row>
    <row r="6063" spans="9:13" s="33" customFormat="1" ht="11.25" x14ac:dyDescent="0.15">
      <c r="I6063" s="34"/>
      <c r="J6063" s="34"/>
      <c r="K6063" s="35"/>
      <c r="L6063" s="34"/>
      <c r="M6063" s="34"/>
    </row>
    <row r="6064" spans="9:13" s="33" customFormat="1" ht="11.25" x14ac:dyDescent="0.15">
      <c r="I6064" s="34"/>
      <c r="J6064" s="34"/>
      <c r="K6064" s="35"/>
      <c r="L6064" s="34"/>
      <c r="M6064" s="34"/>
    </row>
    <row r="6065" spans="9:13" s="33" customFormat="1" ht="11.25" x14ac:dyDescent="0.15">
      <c r="I6065" s="34"/>
      <c r="J6065" s="34"/>
      <c r="K6065" s="35"/>
      <c r="L6065" s="34"/>
      <c r="M6065" s="34"/>
    </row>
    <row r="6066" spans="9:13" s="33" customFormat="1" ht="11.25" x14ac:dyDescent="0.15">
      <c r="I6066" s="34"/>
      <c r="J6066" s="34"/>
      <c r="K6066" s="35"/>
      <c r="L6066" s="34"/>
      <c r="M6066" s="34"/>
    </row>
    <row r="6067" spans="9:13" s="33" customFormat="1" ht="11.25" x14ac:dyDescent="0.15">
      <c r="I6067" s="34"/>
      <c r="J6067" s="34"/>
      <c r="K6067" s="35"/>
      <c r="L6067" s="34"/>
      <c r="M6067" s="34"/>
    </row>
    <row r="6068" spans="9:13" s="33" customFormat="1" ht="11.25" x14ac:dyDescent="0.15">
      <c r="I6068" s="34"/>
      <c r="J6068" s="34"/>
      <c r="K6068" s="35"/>
      <c r="L6068" s="34"/>
      <c r="M6068" s="34"/>
    </row>
    <row r="6069" spans="9:13" s="33" customFormat="1" ht="11.25" x14ac:dyDescent="0.15">
      <c r="I6069" s="34"/>
      <c r="J6069" s="34"/>
      <c r="K6069" s="35"/>
      <c r="L6069" s="34"/>
      <c r="M6069" s="34"/>
    </row>
    <row r="6070" spans="9:13" s="33" customFormat="1" ht="11.25" x14ac:dyDescent="0.15">
      <c r="I6070" s="34"/>
      <c r="J6070" s="34"/>
      <c r="K6070" s="35"/>
      <c r="L6070" s="34"/>
      <c r="M6070" s="34"/>
    </row>
    <row r="6071" spans="9:13" s="33" customFormat="1" ht="11.25" x14ac:dyDescent="0.15">
      <c r="I6071" s="34"/>
      <c r="J6071" s="34"/>
      <c r="K6071" s="35"/>
      <c r="L6071" s="34"/>
      <c r="M6071" s="34"/>
    </row>
    <row r="6072" spans="9:13" s="33" customFormat="1" ht="11.25" x14ac:dyDescent="0.15">
      <c r="I6072" s="34"/>
      <c r="J6072" s="34"/>
      <c r="K6072" s="35"/>
      <c r="L6072" s="34"/>
      <c r="M6072" s="34"/>
    </row>
    <row r="6073" spans="9:13" s="33" customFormat="1" ht="11.25" x14ac:dyDescent="0.15">
      <c r="I6073" s="34"/>
      <c r="J6073" s="34"/>
      <c r="K6073" s="35"/>
      <c r="L6073" s="34"/>
      <c r="M6073" s="34"/>
    </row>
    <row r="6074" spans="9:13" s="33" customFormat="1" ht="11.25" x14ac:dyDescent="0.15">
      <c r="I6074" s="34"/>
      <c r="J6074" s="34"/>
      <c r="K6074" s="35"/>
      <c r="L6074" s="34"/>
      <c r="M6074" s="34"/>
    </row>
    <row r="6075" spans="9:13" s="33" customFormat="1" ht="11.25" x14ac:dyDescent="0.15">
      <c r="I6075" s="34"/>
      <c r="J6075" s="34"/>
      <c r="K6075" s="35"/>
      <c r="L6075" s="34"/>
      <c r="M6075" s="34"/>
    </row>
    <row r="6076" spans="9:13" s="33" customFormat="1" ht="11.25" x14ac:dyDescent="0.15">
      <c r="I6076" s="34"/>
      <c r="J6076" s="34"/>
      <c r="K6076" s="35"/>
      <c r="L6076" s="34"/>
      <c r="M6076" s="34"/>
    </row>
    <row r="6077" spans="9:13" s="33" customFormat="1" ht="11.25" x14ac:dyDescent="0.15">
      <c r="I6077" s="34"/>
      <c r="J6077" s="34"/>
      <c r="K6077" s="35"/>
      <c r="L6077" s="34"/>
      <c r="M6077" s="34"/>
    </row>
    <row r="6078" spans="9:13" s="33" customFormat="1" ht="11.25" x14ac:dyDescent="0.15">
      <c r="I6078" s="34"/>
      <c r="J6078" s="34"/>
      <c r="K6078" s="35"/>
      <c r="L6078" s="34"/>
      <c r="M6078" s="34"/>
    </row>
    <row r="6079" spans="9:13" s="33" customFormat="1" ht="11.25" x14ac:dyDescent="0.15">
      <c r="I6079" s="34"/>
      <c r="J6079" s="34"/>
      <c r="K6079" s="35"/>
      <c r="L6079" s="34"/>
      <c r="M6079" s="34"/>
    </row>
    <row r="6080" spans="9:13" s="33" customFormat="1" ht="11.25" x14ac:dyDescent="0.15">
      <c r="I6080" s="34"/>
      <c r="J6080" s="34"/>
      <c r="K6080" s="35"/>
      <c r="L6080" s="34"/>
      <c r="M6080" s="34"/>
    </row>
    <row r="6081" spans="9:13" s="33" customFormat="1" ht="11.25" x14ac:dyDescent="0.15">
      <c r="I6081" s="34"/>
      <c r="J6081" s="34"/>
      <c r="K6081" s="35"/>
      <c r="L6081" s="34"/>
      <c r="M6081" s="34"/>
    </row>
    <row r="6082" spans="9:13" s="33" customFormat="1" ht="11.25" x14ac:dyDescent="0.15">
      <c r="I6082" s="34"/>
      <c r="J6082" s="34"/>
      <c r="K6082" s="35"/>
      <c r="L6082" s="34"/>
      <c r="M6082" s="34"/>
    </row>
    <row r="6083" spans="9:13" s="33" customFormat="1" ht="11.25" x14ac:dyDescent="0.15">
      <c r="I6083" s="34"/>
      <c r="J6083" s="34"/>
      <c r="K6083" s="35"/>
      <c r="L6083" s="34"/>
      <c r="M6083" s="34"/>
    </row>
    <row r="6084" spans="9:13" s="33" customFormat="1" ht="11.25" x14ac:dyDescent="0.15">
      <c r="I6084" s="34"/>
      <c r="J6084" s="34"/>
      <c r="K6084" s="35"/>
      <c r="L6084" s="34"/>
      <c r="M6084" s="34"/>
    </row>
    <row r="6085" spans="9:13" s="33" customFormat="1" ht="11.25" x14ac:dyDescent="0.15">
      <c r="I6085" s="34"/>
      <c r="J6085" s="34"/>
      <c r="K6085" s="35"/>
      <c r="L6085" s="34"/>
      <c r="M6085" s="34"/>
    </row>
    <row r="6086" spans="9:13" s="33" customFormat="1" ht="11.25" x14ac:dyDescent="0.15">
      <c r="I6086" s="34"/>
      <c r="J6086" s="34"/>
      <c r="K6086" s="35"/>
      <c r="L6086" s="34"/>
      <c r="M6086" s="34"/>
    </row>
    <row r="6087" spans="9:13" s="33" customFormat="1" ht="11.25" x14ac:dyDescent="0.15">
      <c r="I6087" s="34"/>
      <c r="J6087" s="34"/>
      <c r="K6087" s="35"/>
      <c r="L6087" s="34"/>
      <c r="M6087" s="34"/>
    </row>
    <row r="6088" spans="9:13" s="33" customFormat="1" ht="11.25" x14ac:dyDescent="0.15">
      <c r="I6088" s="34"/>
      <c r="J6088" s="34"/>
      <c r="K6088" s="35"/>
      <c r="L6088" s="34"/>
      <c r="M6088" s="34"/>
    </row>
    <row r="6089" spans="9:13" s="33" customFormat="1" ht="11.25" x14ac:dyDescent="0.15">
      <c r="I6089" s="34"/>
      <c r="J6089" s="34"/>
      <c r="K6089" s="35"/>
      <c r="L6089" s="34"/>
      <c r="M6089" s="34"/>
    </row>
    <row r="6090" spans="9:13" s="33" customFormat="1" ht="11.25" x14ac:dyDescent="0.15">
      <c r="I6090" s="34"/>
      <c r="J6090" s="34"/>
      <c r="K6090" s="35"/>
      <c r="L6090" s="34"/>
      <c r="M6090" s="34"/>
    </row>
    <row r="6091" spans="9:13" s="33" customFormat="1" ht="11.25" x14ac:dyDescent="0.15">
      <c r="I6091" s="34"/>
      <c r="J6091" s="34"/>
      <c r="K6091" s="35"/>
      <c r="L6091" s="34"/>
      <c r="M6091" s="34"/>
    </row>
    <row r="6092" spans="9:13" s="33" customFormat="1" ht="11.25" x14ac:dyDescent="0.15">
      <c r="I6092" s="34"/>
      <c r="J6092" s="34"/>
      <c r="K6092" s="35"/>
      <c r="L6092" s="34"/>
      <c r="M6092" s="34"/>
    </row>
    <row r="6093" spans="9:13" s="33" customFormat="1" ht="11.25" x14ac:dyDescent="0.15">
      <c r="I6093" s="34"/>
      <c r="J6093" s="34"/>
      <c r="K6093" s="35"/>
      <c r="L6093" s="34"/>
      <c r="M6093" s="34"/>
    </row>
    <row r="6094" spans="9:13" s="33" customFormat="1" ht="11.25" x14ac:dyDescent="0.15">
      <c r="I6094" s="34"/>
      <c r="J6094" s="34"/>
      <c r="K6094" s="35"/>
      <c r="L6094" s="34"/>
      <c r="M6094" s="34"/>
    </row>
    <row r="6095" spans="9:13" s="33" customFormat="1" ht="11.25" x14ac:dyDescent="0.15">
      <c r="I6095" s="34"/>
      <c r="J6095" s="34"/>
      <c r="K6095" s="35"/>
      <c r="L6095" s="34"/>
      <c r="M6095" s="34"/>
    </row>
    <row r="6096" spans="9:13" s="33" customFormat="1" ht="11.25" x14ac:dyDescent="0.15">
      <c r="I6096" s="34"/>
      <c r="J6096" s="34"/>
      <c r="K6096" s="35"/>
      <c r="L6096" s="34"/>
      <c r="M6096" s="34"/>
    </row>
    <row r="6097" spans="9:13" s="33" customFormat="1" ht="11.25" x14ac:dyDescent="0.15">
      <c r="I6097" s="34"/>
      <c r="J6097" s="34"/>
      <c r="K6097" s="35"/>
      <c r="L6097" s="34"/>
      <c r="M6097" s="34"/>
    </row>
    <row r="6098" spans="9:13" s="33" customFormat="1" ht="11.25" x14ac:dyDescent="0.15">
      <c r="I6098" s="34"/>
      <c r="J6098" s="34"/>
      <c r="K6098" s="35"/>
      <c r="L6098" s="34"/>
      <c r="M6098" s="34"/>
    </row>
    <row r="6099" spans="9:13" s="33" customFormat="1" ht="11.25" x14ac:dyDescent="0.15">
      <c r="I6099" s="34"/>
      <c r="J6099" s="34"/>
      <c r="K6099" s="35"/>
      <c r="L6099" s="34"/>
      <c r="M6099" s="34"/>
    </row>
    <row r="6100" spans="9:13" s="33" customFormat="1" ht="11.25" x14ac:dyDescent="0.15">
      <c r="I6100" s="34"/>
      <c r="J6100" s="34"/>
      <c r="K6100" s="35"/>
      <c r="L6100" s="34"/>
      <c r="M6100" s="34"/>
    </row>
    <row r="6101" spans="9:13" s="33" customFormat="1" ht="11.25" x14ac:dyDescent="0.15">
      <c r="I6101" s="34"/>
      <c r="J6101" s="34"/>
      <c r="K6101" s="35"/>
      <c r="L6101" s="34"/>
      <c r="M6101" s="34"/>
    </row>
    <row r="6102" spans="9:13" s="33" customFormat="1" ht="11.25" x14ac:dyDescent="0.15">
      <c r="I6102" s="34"/>
      <c r="J6102" s="34"/>
      <c r="K6102" s="35"/>
      <c r="L6102" s="34"/>
      <c r="M6102" s="34"/>
    </row>
    <row r="6103" spans="9:13" s="33" customFormat="1" ht="11.25" x14ac:dyDescent="0.15">
      <c r="I6103" s="34"/>
      <c r="J6103" s="34"/>
      <c r="K6103" s="35"/>
      <c r="L6103" s="34"/>
      <c r="M6103" s="34"/>
    </row>
    <row r="6104" spans="9:13" s="33" customFormat="1" ht="11.25" x14ac:dyDescent="0.15">
      <c r="I6104" s="34"/>
      <c r="J6104" s="34"/>
      <c r="K6104" s="35"/>
      <c r="L6104" s="34"/>
      <c r="M6104" s="34"/>
    </row>
    <row r="6105" spans="9:13" s="33" customFormat="1" ht="11.25" x14ac:dyDescent="0.15">
      <c r="I6105" s="34"/>
      <c r="J6105" s="34"/>
      <c r="K6105" s="35"/>
      <c r="L6105" s="34"/>
      <c r="M6105" s="34"/>
    </row>
    <row r="6106" spans="9:13" s="33" customFormat="1" ht="11.25" x14ac:dyDescent="0.15">
      <c r="I6106" s="34"/>
      <c r="J6106" s="34"/>
      <c r="K6106" s="35"/>
      <c r="L6106" s="34"/>
      <c r="M6106" s="34"/>
    </row>
    <row r="6107" spans="9:13" s="33" customFormat="1" ht="11.25" x14ac:dyDescent="0.15">
      <c r="I6107" s="34"/>
      <c r="J6107" s="34"/>
      <c r="K6107" s="35"/>
      <c r="L6107" s="34"/>
      <c r="M6107" s="34"/>
    </row>
    <row r="6108" spans="9:13" s="33" customFormat="1" ht="11.25" x14ac:dyDescent="0.15">
      <c r="I6108" s="34"/>
      <c r="J6108" s="34"/>
      <c r="K6108" s="35"/>
      <c r="L6108" s="34"/>
      <c r="M6108" s="34"/>
    </row>
    <row r="6109" spans="9:13" s="33" customFormat="1" ht="11.25" x14ac:dyDescent="0.15">
      <c r="I6109" s="34"/>
      <c r="J6109" s="34"/>
      <c r="K6109" s="35"/>
      <c r="L6109" s="34"/>
      <c r="M6109" s="34"/>
    </row>
    <row r="6110" spans="9:13" s="33" customFormat="1" ht="11.25" x14ac:dyDescent="0.15">
      <c r="I6110" s="34"/>
      <c r="J6110" s="34"/>
      <c r="K6110" s="35"/>
      <c r="L6110" s="34"/>
      <c r="M6110" s="34"/>
    </row>
    <row r="6111" spans="9:13" s="33" customFormat="1" ht="11.25" x14ac:dyDescent="0.15">
      <c r="I6111" s="34"/>
      <c r="J6111" s="34"/>
      <c r="K6111" s="35"/>
      <c r="L6111" s="34"/>
      <c r="M6111" s="34"/>
    </row>
    <row r="6112" spans="9:13" s="33" customFormat="1" ht="11.25" x14ac:dyDescent="0.15">
      <c r="I6112" s="34"/>
      <c r="J6112" s="34"/>
      <c r="K6112" s="35"/>
      <c r="L6112" s="34"/>
      <c r="M6112" s="34"/>
    </row>
    <row r="6113" spans="9:13" s="33" customFormat="1" ht="11.25" x14ac:dyDescent="0.15">
      <c r="I6113" s="34"/>
      <c r="J6113" s="34"/>
      <c r="K6113" s="35"/>
      <c r="L6113" s="34"/>
      <c r="M6113" s="34"/>
    </row>
    <row r="6114" spans="9:13" s="33" customFormat="1" ht="11.25" x14ac:dyDescent="0.15">
      <c r="I6114" s="34"/>
      <c r="J6114" s="34"/>
      <c r="K6114" s="35"/>
      <c r="L6114" s="34"/>
      <c r="M6114" s="34"/>
    </row>
    <row r="6115" spans="9:13" s="33" customFormat="1" ht="11.25" x14ac:dyDescent="0.15">
      <c r="I6115" s="34"/>
      <c r="J6115" s="34"/>
      <c r="K6115" s="35"/>
      <c r="L6115" s="34"/>
      <c r="M6115" s="34"/>
    </row>
    <row r="6116" spans="9:13" s="33" customFormat="1" ht="11.25" x14ac:dyDescent="0.15">
      <c r="I6116" s="34"/>
      <c r="J6116" s="34"/>
      <c r="K6116" s="35"/>
      <c r="L6116" s="34"/>
      <c r="M6116" s="34"/>
    </row>
    <row r="6117" spans="9:13" s="33" customFormat="1" ht="11.25" x14ac:dyDescent="0.15">
      <c r="I6117" s="34"/>
      <c r="J6117" s="34"/>
      <c r="K6117" s="35"/>
      <c r="L6117" s="34"/>
      <c r="M6117" s="34"/>
    </row>
    <row r="6118" spans="9:13" s="33" customFormat="1" ht="11.25" x14ac:dyDescent="0.15">
      <c r="I6118" s="34"/>
      <c r="J6118" s="34"/>
      <c r="K6118" s="35"/>
      <c r="L6118" s="34"/>
      <c r="M6118" s="34"/>
    </row>
    <row r="6119" spans="9:13" s="33" customFormat="1" ht="11.25" x14ac:dyDescent="0.15">
      <c r="I6119" s="34"/>
      <c r="J6119" s="34"/>
      <c r="K6119" s="35"/>
      <c r="L6119" s="34"/>
      <c r="M6119" s="34"/>
    </row>
    <row r="6120" spans="9:13" s="33" customFormat="1" ht="11.25" x14ac:dyDescent="0.15">
      <c r="I6120" s="34"/>
      <c r="J6120" s="34"/>
      <c r="K6120" s="35"/>
      <c r="L6120" s="34"/>
      <c r="M6120" s="34"/>
    </row>
    <row r="6121" spans="9:13" s="33" customFormat="1" ht="11.25" x14ac:dyDescent="0.15">
      <c r="I6121" s="34"/>
      <c r="J6121" s="34"/>
      <c r="K6121" s="35"/>
      <c r="L6121" s="34"/>
      <c r="M6121" s="34"/>
    </row>
    <row r="6122" spans="9:13" s="33" customFormat="1" ht="11.25" x14ac:dyDescent="0.15">
      <c r="I6122" s="34"/>
      <c r="J6122" s="34"/>
      <c r="K6122" s="35"/>
      <c r="L6122" s="34"/>
      <c r="M6122" s="34"/>
    </row>
    <row r="6123" spans="9:13" s="33" customFormat="1" ht="11.25" x14ac:dyDescent="0.15">
      <c r="I6123" s="34"/>
      <c r="J6123" s="34"/>
      <c r="K6123" s="35"/>
      <c r="L6123" s="34"/>
      <c r="M6123" s="34"/>
    </row>
    <row r="6124" spans="9:13" s="33" customFormat="1" ht="11.25" x14ac:dyDescent="0.15">
      <c r="I6124" s="34"/>
      <c r="J6124" s="34"/>
      <c r="K6124" s="35"/>
      <c r="L6124" s="34"/>
      <c r="M6124" s="34"/>
    </row>
    <row r="6125" spans="9:13" s="33" customFormat="1" ht="11.25" x14ac:dyDescent="0.15">
      <c r="I6125" s="34"/>
      <c r="J6125" s="34"/>
      <c r="K6125" s="35"/>
      <c r="L6125" s="34"/>
      <c r="M6125" s="34"/>
    </row>
    <row r="6126" spans="9:13" s="33" customFormat="1" ht="11.25" x14ac:dyDescent="0.15">
      <c r="I6126" s="34"/>
      <c r="J6126" s="34"/>
      <c r="K6126" s="35"/>
      <c r="L6126" s="34"/>
      <c r="M6126" s="34"/>
    </row>
    <row r="6127" spans="9:13" s="33" customFormat="1" ht="11.25" x14ac:dyDescent="0.15">
      <c r="I6127" s="34"/>
      <c r="J6127" s="34"/>
      <c r="K6127" s="35"/>
      <c r="L6127" s="34"/>
      <c r="M6127" s="34"/>
    </row>
    <row r="6128" spans="9:13" s="33" customFormat="1" ht="11.25" x14ac:dyDescent="0.15">
      <c r="I6128" s="34"/>
      <c r="J6128" s="34"/>
      <c r="K6128" s="35"/>
      <c r="L6128" s="34"/>
      <c r="M6128" s="34"/>
    </row>
    <row r="6129" spans="9:13" s="33" customFormat="1" ht="11.25" x14ac:dyDescent="0.15">
      <c r="I6129" s="34"/>
      <c r="J6129" s="34"/>
      <c r="K6129" s="35"/>
      <c r="L6129" s="34"/>
      <c r="M6129" s="34"/>
    </row>
    <row r="6130" spans="9:13" s="33" customFormat="1" ht="11.25" x14ac:dyDescent="0.15">
      <c r="I6130" s="34"/>
      <c r="J6130" s="34"/>
      <c r="K6130" s="35"/>
      <c r="L6130" s="34"/>
      <c r="M6130" s="34"/>
    </row>
    <row r="6131" spans="9:13" s="33" customFormat="1" ht="11.25" x14ac:dyDescent="0.15">
      <c r="I6131" s="34"/>
      <c r="J6131" s="34"/>
      <c r="K6131" s="35"/>
      <c r="L6131" s="34"/>
      <c r="M6131" s="34"/>
    </row>
    <row r="6132" spans="9:13" s="33" customFormat="1" ht="11.25" x14ac:dyDescent="0.15">
      <c r="I6132" s="34"/>
      <c r="J6132" s="34"/>
      <c r="K6132" s="35"/>
      <c r="L6132" s="34"/>
      <c r="M6132" s="34"/>
    </row>
    <row r="6133" spans="9:13" s="33" customFormat="1" ht="11.25" x14ac:dyDescent="0.15">
      <c r="I6133" s="34"/>
      <c r="J6133" s="34"/>
      <c r="K6133" s="35"/>
      <c r="L6133" s="34"/>
      <c r="M6133" s="34"/>
    </row>
    <row r="6134" spans="9:13" s="33" customFormat="1" ht="11.25" x14ac:dyDescent="0.15">
      <c r="I6134" s="34"/>
      <c r="J6134" s="34"/>
      <c r="K6134" s="35"/>
      <c r="L6134" s="34"/>
      <c r="M6134" s="34"/>
    </row>
    <row r="6135" spans="9:13" s="33" customFormat="1" ht="11.25" x14ac:dyDescent="0.15">
      <c r="I6135" s="34"/>
      <c r="J6135" s="34"/>
      <c r="K6135" s="35"/>
      <c r="L6135" s="34"/>
      <c r="M6135" s="34"/>
    </row>
    <row r="6136" spans="9:13" s="33" customFormat="1" ht="11.25" x14ac:dyDescent="0.15">
      <c r="I6136" s="34"/>
      <c r="J6136" s="34"/>
      <c r="K6136" s="35"/>
      <c r="L6136" s="34"/>
      <c r="M6136" s="34"/>
    </row>
    <row r="6137" spans="9:13" s="33" customFormat="1" ht="11.25" x14ac:dyDescent="0.15">
      <c r="I6137" s="34"/>
      <c r="J6137" s="34"/>
      <c r="K6137" s="35"/>
      <c r="L6137" s="34"/>
      <c r="M6137" s="34"/>
    </row>
    <row r="6138" spans="9:13" s="33" customFormat="1" ht="11.25" x14ac:dyDescent="0.15">
      <c r="I6138" s="34"/>
      <c r="J6138" s="34"/>
      <c r="K6138" s="35"/>
      <c r="L6138" s="34"/>
      <c r="M6138" s="34"/>
    </row>
    <row r="6139" spans="9:13" s="33" customFormat="1" ht="11.25" x14ac:dyDescent="0.15">
      <c r="I6139" s="34"/>
      <c r="J6139" s="34"/>
      <c r="K6139" s="35"/>
      <c r="L6139" s="34"/>
      <c r="M6139" s="34"/>
    </row>
    <row r="6140" spans="9:13" s="33" customFormat="1" ht="11.25" x14ac:dyDescent="0.15">
      <c r="I6140" s="34"/>
      <c r="J6140" s="34"/>
      <c r="K6140" s="35"/>
      <c r="L6140" s="34"/>
      <c r="M6140" s="34"/>
    </row>
    <row r="6141" spans="9:13" s="33" customFormat="1" ht="11.25" x14ac:dyDescent="0.15">
      <c r="I6141" s="34"/>
      <c r="J6141" s="34"/>
      <c r="K6141" s="35"/>
      <c r="L6141" s="34"/>
      <c r="M6141" s="34"/>
    </row>
    <row r="6142" spans="9:13" s="33" customFormat="1" ht="11.25" x14ac:dyDescent="0.15">
      <c r="I6142" s="34"/>
      <c r="J6142" s="34"/>
      <c r="K6142" s="35"/>
      <c r="L6142" s="34"/>
      <c r="M6142" s="34"/>
    </row>
    <row r="6143" spans="9:13" s="33" customFormat="1" ht="11.25" x14ac:dyDescent="0.15">
      <c r="I6143" s="34"/>
      <c r="J6143" s="34"/>
      <c r="K6143" s="35"/>
      <c r="L6143" s="34"/>
      <c r="M6143" s="34"/>
    </row>
    <row r="6144" spans="9:13" s="33" customFormat="1" ht="11.25" x14ac:dyDescent="0.15">
      <c r="I6144" s="34"/>
      <c r="J6144" s="34"/>
      <c r="K6144" s="35"/>
      <c r="L6144" s="34"/>
      <c r="M6144" s="34"/>
    </row>
    <row r="6145" spans="9:13" s="33" customFormat="1" ht="11.25" x14ac:dyDescent="0.15">
      <c r="I6145" s="34"/>
      <c r="J6145" s="34"/>
      <c r="K6145" s="35"/>
      <c r="L6145" s="34"/>
      <c r="M6145" s="34"/>
    </row>
    <row r="6146" spans="9:13" s="33" customFormat="1" ht="11.25" x14ac:dyDescent="0.15">
      <c r="I6146" s="34"/>
      <c r="J6146" s="34"/>
      <c r="K6146" s="35"/>
      <c r="L6146" s="34"/>
      <c r="M6146" s="34"/>
    </row>
    <row r="6147" spans="9:13" s="33" customFormat="1" ht="11.25" x14ac:dyDescent="0.15">
      <c r="I6147" s="34"/>
      <c r="J6147" s="34"/>
      <c r="K6147" s="35"/>
      <c r="L6147" s="34"/>
      <c r="M6147" s="34"/>
    </row>
    <row r="6148" spans="9:13" s="33" customFormat="1" ht="11.25" x14ac:dyDescent="0.15">
      <c r="I6148" s="34"/>
      <c r="J6148" s="34"/>
      <c r="K6148" s="35"/>
      <c r="L6148" s="34"/>
      <c r="M6148" s="34"/>
    </row>
    <row r="6149" spans="9:13" s="33" customFormat="1" ht="11.25" x14ac:dyDescent="0.15">
      <c r="I6149" s="34"/>
      <c r="J6149" s="34"/>
      <c r="K6149" s="35"/>
      <c r="L6149" s="34"/>
      <c r="M6149" s="34"/>
    </row>
    <row r="6150" spans="9:13" s="33" customFormat="1" ht="11.25" x14ac:dyDescent="0.15">
      <c r="I6150" s="34"/>
      <c r="J6150" s="34"/>
      <c r="K6150" s="35"/>
      <c r="L6150" s="34"/>
      <c r="M6150" s="34"/>
    </row>
    <row r="6151" spans="9:13" s="33" customFormat="1" ht="11.25" x14ac:dyDescent="0.15">
      <c r="I6151" s="34"/>
      <c r="J6151" s="34"/>
      <c r="K6151" s="35"/>
      <c r="L6151" s="34"/>
      <c r="M6151" s="34"/>
    </row>
    <row r="6152" spans="9:13" s="33" customFormat="1" ht="11.25" x14ac:dyDescent="0.15">
      <c r="I6152" s="34"/>
      <c r="J6152" s="34"/>
      <c r="K6152" s="35"/>
      <c r="L6152" s="34"/>
      <c r="M6152" s="34"/>
    </row>
    <row r="6153" spans="9:13" s="33" customFormat="1" ht="11.25" x14ac:dyDescent="0.15">
      <c r="I6153" s="34"/>
      <c r="J6153" s="34"/>
      <c r="K6153" s="35"/>
      <c r="L6153" s="34"/>
      <c r="M6153" s="34"/>
    </row>
    <row r="6154" spans="9:13" s="33" customFormat="1" ht="11.25" x14ac:dyDescent="0.15">
      <c r="I6154" s="34"/>
      <c r="J6154" s="34"/>
      <c r="K6154" s="35"/>
      <c r="L6154" s="34"/>
      <c r="M6154" s="34"/>
    </row>
    <row r="6155" spans="9:13" s="33" customFormat="1" ht="11.25" x14ac:dyDescent="0.15">
      <c r="I6155" s="34"/>
      <c r="J6155" s="34"/>
      <c r="K6155" s="35"/>
      <c r="L6155" s="34"/>
      <c r="M6155" s="34"/>
    </row>
    <row r="6156" spans="9:13" s="33" customFormat="1" ht="11.25" x14ac:dyDescent="0.15">
      <c r="I6156" s="34"/>
      <c r="J6156" s="34"/>
      <c r="K6156" s="35"/>
      <c r="L6156" s="34"/>
      <c r="M6156" s="34"/>
    </row>
    <row r="6157" spans="9:13" s="33" customFormat="1" ht="11.25" x14ac:dyDescent="0.15">
      <c r="I6157" s="34"/>
      <c r="J6157" s="34"/>
      <c r="K6157" s="35"/>
      <c r="L6157" s="34"/>
      <c r="M6157" s="34"/>
    </row>
    <row r="6158" spans="9:13" s="33" customFormat="1" ht="11.25" x14ac:dyDescent="0.15">
      <c r="I6158" s="34"/>
      <c r="J6158" s="34"/>
      <c r="K6158" s="35"/>
      <c r="L6158" s="34"/>
      <c r="M6158" s="34"/>
    </row>
    <row r="6159" spans="9:13" s="33" customFormat="1" ht="11.25" x14ac:dyDescent="0.15">
      <c r="I6159" s="34"/>
      <c r="J6159" s="34"/>
      <c r="K6159" s="35"/>
      <c r="L6159" s="34"/>
      <c r="M6159" s="34"/>
    </row>
    <row r="6160" spans="9:13" s="33" customFormat="1" ht="11.25" x14ac:dyDescent="0.15">
      <c r="I6160" s="34"/>
      <c r="J6160" s="34"/>
      <c r="K6160" s="35"/>
      <c r="L6160" s="34"/>
      <c r="M6160" s="34"/>
    </row>
    <row r="6161" spans="9:13" s="33" customFormat="1" ht="11.25" x14ac:dyDescent="0.15">
      <c r="I6161" s="34"/>
      <c r="J6161" s="34"/>
      <c r="K6161" s="35"/>
      <c r="L6161" s="34"/>
      <c r="M6161" s="34"/>
    </row>
    <row r="6162" spans="9:13" s="33" customFormat="1" ht="11.25" x14ac:dyDescent="0.15">
      <c r="I6162" s="34"/>
      <c r="J6162" s="34"/>
      <c r="K6162" s="35"/>
      <c r="L6162" s="34"/>
      <c r="M6162" s="34"/>
    </row>
    <row r="6163" spans="9:13" s="33" customFormat="1" ht="11.25" x14ac:dyDescent="0.15">
      <c r="I6163" s="34"/>
      <c r="J6163" s="34"/>
      <c r="K6163" s="35"/>
      <c r="L6163" s="34"/>
      <c r="M6163" s="34"/>
    </row>
    <row r="6164" spans="9:13" s="33" customFormat="1" ht="11.25" x14ac:dyDescent="0.15">
      <c r="I6164" s="34"/>
      <c r="J6164" s="34"/>
      <c r="K6164" s="35"/>
      <c r="L6164" s="34"/>
      <c r="M6164" s="34"/>
    </row>
    <row r="6165" spans="9:13" s="33" customFormat="1" ht="11.25" x14ac:dyDescent="0.15">
      <c r="I6165" s="34"/>
      <c r="J6165" s="34"/>
      <c r="K6165" s="35"/>
      <c r="L6165" s="34"/>
      <c r="M6165" s="34"/>
    </row>
    <row r="6166" spans="9:13" s="33" customFormat="1" ht="11.25" x14ac:dyDescent="0.15">
      <c r="I6166" s="34"/>
      <c r="J6166" s="34"/>
      <c r="K6166" s="35"/>
      <c r="L6166" s="34"/>
      <c r="M6166" s="34"/>
    </row>
    <row r="6167" spans="9:13" s="33" customFormat="1" ht="11.25" x14ac:dyDescent="0.15">
      <c r="I6167" s="34"/>
      <c r="J6167" s="34"/>
      <c r="K6167" s="35"/>
      <c r="L6167" s="34"/>
      <c r="M6167" s="34"/>
    </row>
    <row r="6168" spans="9:13" s="33" customFormat="1" ht="11.25" x14ac:dyDescent="0.15">
      <c r="I6168" s="34"/>
      <c r="J6168" s="34"/>
      <c r="K6168" s="35"/>
      <c r="L6168" s="34"/>
      <c r="M6168" s="34"/>
    </row>
    <row r="6169" spans="9:13" s="33" customFormat="1" ht="11.25" x14ac:dyDescent="0.15">
      <c r="I6169" s="34"/>
      <c r="J6169" s="34"/>
      <c r="K6169" s="35"/>
      <c r="L6169" s="34"/>
      <c r="M6169" s="34"/>
    </row>
    <row r="6170" spans="9:13" s="33" customFormat="1" ht="11.25" x14ac:dyDescent="0.15">
      <c r="I6170" s="34"/>
      <c r="J6170" s="34"/>
      <c r="K6170" s="35"/>
      <c r="L6170" s="34"/>
      <c r="M6170" s="34"/>
    </row>
    <row r="6171" spans="9:13" s="33" customFormat="1" ht="11.25" x14ac:dyDescent="0.15">
      <c r="I6171" s="34"/>
      <c r="J6171" s="34"/>
      <c r="K6171" s="35"/>
      <c r="L6171" s="34"/>
      <c r="M6171" s="34"/>
    </row>
    <row r="6172" spans="9:13" s="33" customFormat="1" ht="11.25" x14ac:dyDescent="0.15">
      <c r="I6172" s="34"/>
      <c r="J6172" s="34"/>
      <c r="K6172" s="35"/>
      <c r="L6172" s="34"/>
      <c r="M6172" s="34"/>
    </row>
    <row r="6173" spans="9:13" s="33" customFormat="1" ht="11.25" x14ac:dyDescent="0.15">
      <c r="I6173" s="34"/>
      <c r="J6173" s="34"/>
      <c r="K6173" s="35"/>
      <c r="L6173" s="34"/>
      <c r="M6173" s="34"/>
    </row>
    <row r="6174" spans="9:13" s="33" customFormat="1" ht="11.25" x14ac:dyDescent="0.15">
      <c r="I6174" s="34"/>
      <c r="J6174" s="34"/>
      <c r="K6174" s="35"/>
      <c r="L6174" s="34"/>
      <c r="M6174" s="34"/>
    </row>
    <row r="6175" spans="9:13" s="33" customFormat="1" ht="11.25" x14ac:dyDescent="0.15">
      <c r="I6175" s="34"/>
      <c r="J6175" s="34"/>
      <c r="K6175" s="35"/>
      <c r="L6175" s="34"/>
      <c r="M6175" s="34"/>
    </row>
    <row r="6176" spans="9:13" s="33" customFormat="1" ht="11.25" x14ac:dyDescent="0.15">
      <c r="I6176" s="34"/>
      <c r="J6176" s="34"/>
      <c r="K6176" s="35"/>
      <c r="L6176" s="34"/>
      <c r="M6176" s="34"/>
    </row>
    <row r="6177" spans="9:13" s="33" customFormat="1" ht="11.25" x14ac:dyDescent="0.15">
      <c r="I6177" s="34"/>
      <c r="J6177" s="34"/>
      <c r="K6177" s="35"/>
      <c r="L6177" s="34"/>
      <c r="M6177" s="34"/>
    </row>
    <row r="6178" spans="9:13" s="33" customFormat="1" ht="11.25" x14ac:dyDescent="0.15">
      <c r="I6178" s="34"/>
      <c r="J6178" s="34"/>
      <c r="K6178" s="35"/>
      <c r="L6178" s="34"/>
      <c r="M6178" s="34"/>
    </row>
    <row r="6179" spans="9:13" s="33" customFormat="1" ht="11.25" x14ac:dyDescent="0.15">
      <c r="I6179" s="34"/>
      <c r="J6179" s="34"/>
      <c r="K6179" s="35"/>
      <c r="L6179" s="34"/>
      <c r="M6179" s="34"/>
    </row>
    <row r="6180" spans="9:13" s="33" customFormat="1" ht="11.25" x14ac:dyDescent="0.15">
      <c r="I6180" s="34"/>
      <c r="J6180" s="34"/>
      <c r="K6180" s="35"/>
      <c r="L6180" s="34"/>
      <c r="M6180" s="34"/>
    </row>
    <row r="6181" spans="9:13" s="33" customFormat="1" ht="11.25" x14ac:dyDescent="0.15">
      <c r="I6181" s="34"/>
      <c r="J6181" s="34"/>
      <c r="K6181" s="35"/>
      <c r="L6181" s="34"/>
      <c r="M6181" s="34"/>
    </row>
    <row r="6182" spans="9:13" s="33" customFormat="1" ht="11.25" x14ac:dyDescent="0.15">
      <c r="I6182" s="34"/>
      <c r="J6182" s="34"/>
      <c r="K6182" s="35"/>
      <c r="L6182" s="34"/>
      <c r="M6182" s="34"/>
    </row>
    <row r="6183" spans="9:13" s="33" customFormat="1" ht="11.25" x14ac:dyDescent="0.15">
      <c r="I6183" s="34"/>
      <c r="J6183" s="34"/>
      <c r="K6183" s="35"/>
      <c r="L6183" s="34"/>
      <c r="M6183" s="34"/>
    </row>
    <row r="6184" spans="9:13" s="33" customFormat="1" ht="11.25" x14ac:dyDescent="0.15">
      <c r="I6184" s="34"/>
      <c r="J6184" s="34"/>
      <c r="K6184" s="35"/>
      <c r="L6184" s="34"/>
      <c r="M6184" s="34"/>
    </row>
    <row r="6185" spans="9:13" s="33" customFormat="1" ht="11.25" x14ac:dyDescent="0.15">
      <c r="I6185" s="34"/>
      <c r="J6185" s="34"/>
      <c r="K6185" s="35"/>
      <c r="L6185" s="34"/>
      <c r="M6185" s="34"/>
    </row>
    <row r="6186" spans="9:13" s="33" customFormat="1" ht="11.25" x14ac:dyDescent="0.15">
      <c r="I6186" s="34"/>
      <c r="J6186" s="34"/>
      <c r="K6186" s="35"/>
      <c r="L6186" s="34"/>
      <c r="M6186" s="34"/>
    </row>
    <row r="6187" spans="9:13" s="33" customFormat="1" ht="11.25" x14ac:dyDescent="0.15">
      <c r="I6187" s="34"/>
      <c r="J6187" s="34"/>
      <c r="K6187" s="35"/>
      <c r="L6187" s="34"/>
      <c r="M6187" s="34"/>
    </row>
    <row r="6188" spans="9:13" s="33" customFormat="1" ht="11.25" x14ac:dyDescent="0.15">
      <c r="I6188" s="34"/>
      <c r="J6188" s="34"/>
      <c r="K6188" s="35"/>
      <c r="L6188" s="34"/>
      <c r="M6188" s="34"/>
    </row>
    <row r="6189" spans="9:13" s="33" customFormat="1" ht="11.25" x14ac:dyDescent="0.15">
      <c r="I6189" s="34"/>
      <c r="J6189" s="34"/>
      <c r="K6189" s="35"/>
      <c r="L6189" s="34"/>
      <c r="M6189" s="34"/>
    </row>
    <row r="6190" spans="9:13" s="33" customFormat="1" ht="11.25" x14ac:dyDescent="0.15">
      <c r="I6190" s="34"/>
      <c r="J6190" s="34"/>
      <c r="K6190" s="35"/>
      <c r="L6190" s="34"/>
      <c r="M6190" s="34"/>
    </row>
    <row r="6191" spans="9:13" s="33" customFormat="1" ht="11.25" x14ac:dyDescent="0.15">
      <c r="I6191" s="34"/>
      <c r="J6191" s="34"/>
      <c r="K6191" s="35"/>
      <c r="L6191" s="34"/>
      <c r="M6191" s="34"/>
    </row>
    <row r="6192" spans="9:13" s="33" customFormat="1" ht="11.25" x14ac:dyDescent="0.15">
      <c r="I6192" s="34"/>
      <c r="J6192" s="34"/>
      <c r="K6192" s="35"/>
      <c r="L6192" s="34"/>
      <c r="M6192" s="34"/>
    </row>
    <row r="6193" spans="9:13" s="33" customFormat="1" ht="11.25" x14ac:dyDescent="0.15">
      <c r="I6193" s="34"/>
      <c r="J6193" s="34"/>
      <c r="K6193" s="35"/>
      <c r="L6193" s="34"/>
      <c r="M6193" s="34"/>
    </row>
    <row r="6194" spans="9:13" s="33" customFormat="1" ht="11.25" x14ac:dyDescent="0.15">
      <c r="I6194" s="34"/>
      <c r="J6194" s="34"/>
      <c r="K6194" s="35"/>
      <c r="L6194" s="34"/>
      <c r="M6194" s="34"/>
    </row>
    <row r="6195" spans="9:13" s="33" customFormat="1" ht="11.25" x14ac:dyDescent="0.15">
      <c r="I6195" s="34"/>
      <c r="J6195" s="34"/>
      <c r="K6195" s="35"/>
      <c r="L6195" s="34"/>
      <c r="M6195" s="34"/>
    </row>
    <row r="6196" spans="9:13" s="33" customFormat="1" ht="11.25" x14ac:dyDescent="0.15">
      <c r="I6196" s="34"/>
      <c r="J6196" s="34"/>
      <c r="K6196" s="35"/>
      <c r="L6196" s="34"/>
      <c r="M6196" s="34"/>
    </row>
    <row r="6197" spans="9:13" s="33" customFormat="1" ht="11.25" x14ac:dyDescent="0.15">
      <c r="I6197" s="34"/>
      <c r="J6197" s="34"/>
      <c r="K6197" s="35"/>
      <c r="L6197" s="34"/>
      <c r="M6197" s="34"/>
    </row>
    <row r="6198" spans="9:13" s="33" customFormat="1" ht="11.25" x14ac:dyDescent="0.15">
      <c r="I6198" s="34"/>
      <c r="J6198" s="34"/>
      <c r="K6198" s="35"/>
      <c r="L6198" s="34"/>
      <c r="M6198" s="34"/>
    </row>
    <row r="6199" spans="9:13" s="33" customFormat="1" ht="11.25" x14ac:dyDescent="0.15">
      <c r="I6199" s="34"/>
      <c r="J6199" s="34"/>
      <c r="K6199" s="35"/>
      <c r="L6199" s="34"/>
      <c r="M6199" s="34"/>
    </row>
    <row r="6200" spans="9:13" s="33" customFormat="1" ht="11.25" x14ac:dyDescent="0.15">
      <c r="I6200" s="34"/>
      <c r="J6200" s="34"/>
      <c r="K6200" s="35"/>
      <c r="L6200" s="34"/>
      <c r="M6200" s="34"/>
    </row>
    <row r="6201" spans="9:13" s="33" customFormat="1" ht="11.25" x14ac:dyDescent="0.15">
      <c r="I6201" s="34"/>
      <c r="J6201" s="34"/>
      <c r="K6201" s="35"/>
      <c r="L6201" s="34"/>
      <c r="M6201" s="34"/>
    </row>
    <row r="6202" spans="9:13" s="33" customFormat="1" ht="11.25" x14ac:dyDescent="0.15">
      <c r="I6202" s="34"/>
      <c r="J6202" s="34"/>
      <c r="K6202" s="35"/>
      <c r="L6202" s="34"/>
      <c r="M6202" s="34"/>
    </row>
    <row r="6203" spans="9:13" s="33" customFormat="1" ht="11.25" x14ac:dyDescent="0.15">
      <c r="I6203" s="34"/>
      <c r="J6203" s="34"/>
      <c r="K6203" s="35"/>
      <c r="L6203" s="34"/>
      <c r="M6203" s="34"/>
    </row>
    <row r="6204" spans="9:13" s="33" customFormat="1" ht="11.25" x14ac:dyDescent="0.15">
      <c r="I6204" s="34"/>
      <c r="J6204" s="34"/>
      <c r="K6204" s="35"/>
      <c r="L6204" s="34"/>
      <c r="M6204" s="34"/>
    </row>
    <row r="6205" spans="9:13" s="33" customFormat="1" ht="11.25" x14ac:dyDescent="0.15">
      <c r="I6205" s="34"/>
      <c r="J6205" s="34"/>
      <c r="K6205" s="35"/>
      <c r="L6205" s="34"/>
      <c r="M6205" s="34"/>
    </row>
    <row r="6206" spans="9:13" s="33" customFormat="1" ht="11.25" x14ac:dyDescent="0.15">
      <c r="I6206" s="34"/>
      <c r="J6206" s="34"/>
      <c r="K6206" s="35"/>
      <c r="L6206" s="34"/>
      <c r="M6206" s="34"/>
    </row>
    <row r="6207" spans="9:13" s="33" customFormat="1" ht="11.25" x14ac:dyDescent="0.15">
      <c r="I6207" s="34"/>
      <c r="J6207" s="34"/>
      <c r="K6207" s="35"/>
      <c r="L6207" s="34"/>
      <c r="M6207" s="34"/>
    </row>
    <row r="6208" spans="9:13" s="33" customFormat="1" ht="11.25" x14ac:dyDescent="0.15">
      <c r="I6208" s="34"/>
      <c r="J6208" s="34"/>
      <c r="K6208" s="35"/>
      <c r="L6208" s="34"/>
      <c r="M6208" s="34"/>
    </row>
    <row r="6209" spans="9:13" s="33" customFormat="1" ht="11.25" x14ac:dyDescent="0.15">
      <c r="I6209" s="34"/>
      <c r="J6209" s="34"/>
      <c r="K6209" s="35"/>
      <c r="L6209" s="34"/>
      <c r="M6209" s="34"/>
    </row>
    <row r="6210" spans="9:13" s="33" customFormat="1" ht="11.25" x14ac:dyDescent="0.15">
      <c r="I6210" s="34"/>
      <c r="J6210" s="34"/>
      <c r="K6210" s="35"/>
      <c r="L6210" s="34"/>
      <c r="M6210" s="34"/>
    </row>
    <row r="6211" spans="9:13" s="33" customFormat="1" ht="11.25" x14ac:dyDescent="0.15">
      <c r="I6211" s="34"/>
      <c r="J6211" s="34"/>
      <c r="K6211" s="35"/>
      <c r="L6211" s="34"/>
      <c r="M6211" s="34"/>
    </row>
    <row r="6212" spans="9:13" s="33" customFormat="1" ht="11.25" x14ac:dyDescent="0.15">
      <c r="I6212" s="34"/>
      <c r="J6212" s="34"/>
      <c r="K6212" s="35"/>
      <c r="L6212" s="34"/>
      <c r="M6212" s="34"/>
    </row>
    <row r="6213" spans="9:13" s="33" customFormat="1" ht="11.25" x14ac:dyDescent="0.15">
      <c r="I6213" s="34"/>
      <c r="J6213" s="34"/>
      <c r="K6213" s="35"/>
      <c r="L6213" s="34"/>
      <c r="M6213" s="34"/>
    </row>
    <row r="6214" spans="9:13" s="33" customFormat="1" ht="11.25" x14ac:dyDescent="0.15">
      <c r="I6214" s="34"/>
      <c r="J6214" s="34"/>
      <c r="K6214" s="35"/>
      <c r="L6214" s="34"/>
      <c r="M6214" s="34"/>
    </row>
    <row r="6215" spans="9:13" s="33" customFormat="1" ht="11.25" x14ac:dyDescent="0.15">
      <c r="I6215" s="34"/>
      <c r="J6215" s="34"/>
      <c r="K6215" s="35"/>
      <c r="L6215" s="34"/>
      <c r="M6215" s="34"/>
    </row>
    <row r="6216" spans="9:13" s="33" customFormat="1" ht="11.25" x14ac:dyDescent="0.15">
      <c r="I6216" s="34"/>
      <c r="J6216" s="34"/>
      <c r="K6216" s="35"/>
      <c r="L6216" s="34"/>
      <c r="M6216" s="34"/>
    </row>
    <row r="6217" spans="9:13" s="33" customFormat="1" ht="11.25" x14ac:dyDescent="0.15">
      <c r="I6217" s="34"/>
      <c r="J6217" s="34"/>
      <c r="K6217" s="35"/>
      <c r="L6217" s="34"/>
      <c r="M6217" s="34"/>
    </row>
    <row r="6218" spans="9:13" s="33" customFormat="1" ht="11.25" x14ac:dyDescent="0.15">
      <c r="I6218" s="34"/>
      <c r="J6218" s="34"/>
      <c r="K6218" s="35"/>
      <c r="L6218" s="34"/>
      <c r="M6218" s="34"/>
    </row>
    <row r="6219" spans="9:13" s="33" customFormat="1" ht="11.25" x14ac:dyDescent="0.15">
      <c r="I6219" s="34"/>
      <c r="J6219" s="34"/>
      <c r="K6219" s="35"/>
      <c r="L6219" s="34"/>
      <c r="M6219" s="34"/>
    </row>
    <row r="6220" spans="9:13" s="33" customFormat="1" ht="11.25" x14ac:dyDescent="0.15">
      <c r="I6220" s="34"/>
      <c r="J6220" s="34"/>
      <c r="K6220" s="35"/>
      <c r="L6220" s="34"/>
      <c r="M6220" s="34"/>
    </row>
    <row r="6221" spans="9:13" s="33" customFormat="1" ht="11.25" x14ac:dyDescent="0.15">
      <c r="I6221" s="34"/>
      <c r="J6221" s="34"/>
      <c r="K6221" s="35"/>
      <c r="L6221" s="34"/>
      <c r="M6221" s="34"/>
    </row>
    <row r="6222" spans="9:13" s="33" customFormat="1" ht="11.25" x14ac:dyDescent="0.15">
      <c r="I6222" s="34"/>
      <c r="J6222" s="34"/>
      <c r="K6222" s="35"/>
      <c r="L6222" s="34"/>
      <c r="M6222" s="34"/>
    </row>
    <row r="6223" spans="9:13" s="33" customFormat="1" ht="11.25" x14ac:dyDescent="0.15">
      <c r="I6223" s="34"/>
      <c r="J6223" s="34"/>
      <c r="K6223" s="35"/>
      <c r="L6223" s="34"/>
      <c r="M6223" s="34"/>
    </row>
    <row r="6224" spans="9:13" s="33" customFormat="1" ht="11.25" x14ac:dyDescent="0.15">
      <c r="I6224" s="34"/>
      <c r="J6224" s="34"/>
      <c r="K6224" s="35"/>
      <c r="L6224" s="34"/>
      <c r="M6224" s="34"/>
    </row>
    <row r="6225" spans="9:13" s="33" customFormat="1" ht="11.25" x14ac:dyDescent="0.15">
      <c r="I6225" s="34"/>
      <c r="J6225" s="34"/>
      <c r="K6225" s="35"/>
      <c r="L6225" s="34"/>
      <c r="M6225" s="34"/>
    </row>
    <row r="6226" spans="9:13" s="33" customFormat="1" ht="11.25" x14ac:dyDescent="0.15">
      <c r="I6226" s="34"/>
      <c r="J6226" s="34"/>
      <c r="K6226" s="35"/>
      <c r="L6226" s="34"/>
      <c r="M6226" s="34"/>
    </row>
    <row r="6227" spans="9:13" s="33" customFormat="1" ht="11.25" x14ac:dyDescent="0.15">
      <c r="I6227" s="34"/>
      <c r="J6227" s="34"/>
      <c r="K6227" s="35"/>
      <c r="L6227" s="34"/>
      <c r="M6227" s="34"/>
    </row>
    <row r="6228" spans="9:13" s="33" customFormat="1" ht="11.25" x14ac:dyDescent="0.15">
      <c r="I6228" s="34"/>
      <c r="J6228" s="34"/>
      <c r="K6228" s="35"/>
      <c r="L6228" s="34"/>
      <c r="M6228" s="34"/>
    </row>
    <row r="6229" spans="9:13" s="33" customFormat="1" ht="11.25" x14ac:dyDescent="0.15">
      <c r="I6229" s="34"/>
      <c r="J6229" s="34"/>
      <c r="K6229" s="35"/>
      <c r="L6229" s="34"/>
      <c r="M6229" s="34"/>
    </row>
    <row r="6230" spans="9:13" s="33" customFormat="1" ht="11.25" x14ac:dyDescent="0.15">
      <c r="I6230" s="34"/>
      <c r="J6230" s="34"/>
      <c r="K6230" s="35"/>
      <c r="L6230" s="34"/>
      <c r="M6230" s="34"/>
    </row>
    <row r="6231" spans="9:13" s="33" customFormat="1" ht="11.25" x14ac:dyDescent="0.15">
      <c r="I6231" s="34"/>
      <c r="J6231" s="34"/>
      <c r="K6231" s="35"/>
      <c r="L6231" s="34"/>
      <c r="M6231" s="34"/>
    </row>
    <row r="6232" spans="9:13" s="33" customFormat="1" ht="11.25" x14ac:dyDescent="0.15">
      <c r="I6232" s="34"/>
      <c r="J6232" s="34"/>
      <c r="K6232" s="35"/>
      <c r="L6232" s="34"/>
      <c r="M6232" s="34"/>
    </row>
    <row r="6233" spans="9:13" s="33" customFormat="1" ht="11.25" x14ac:dyDescent="0.15">
      <c r="I6233" s="34"/>
      <c r="J6233" s="34"/>
      <c r="K6233" s="35"/>
      <c r="L6233" s="34"/>
      <c r="M6233" s="34"/>
    </row>
    <row r="6234" spans="9:13" s="33" customFormat="1" ht="11.25" x14ac:dyDescent="0.15">
      <c r="I6234" s="34"/>
      <c r="J6234" s="34"/>
      <c r="K6234" s="35"/>
      <c r="L6234" s="34"/>
      <c r="M6234" s="34"/>
    </row>
    <row r="6235" spans="9:13" s="33" customFormat="1" ht="11.25" x14ac:dyDescent="0.15">
      <c r="I6235" s="34"/>
      <c r="J6235" s="34"/>
      <c r="K6235" s="35"/>
      <c r="L6235" s="34"/>
      <c r="M6235" s="34"/>
    </row>
    <row r="6236" spans="9:13" s="33" customFormat="1" ht="11.25" x14ac:dyDescent="0.15">
      <c r="I6236" s="34"/>
      <c r="J6236" s="34"/>
      <c r="K6236" s="35"/>
      <c r="L6236" s="34"/>
      <c r="M6236" s="34"/>
    </row>
    <row r="6237" spans="9:13" s="33" customFormat="1" ht="11.25" x14ac:dyDescent="0.15">
      <c r="I6237" s="34"/>
      <c r="J6237" s="34"/>
      <c r="K6237" s="35"/>
      <c r="L6237" s="34"/>
      <c r="M6237" s="34"/>
    </row>
    <row r="6238" spans="9:13" s="33" customFormat="1" ht="11.25" x14ac:dyDescent="0.15">
      <c r="I6238" s="34"/>
      <c r="J6238" s="34"/>
      <c r="K6238" s="35"/>
      <c r="L6238" s="34"/>
      <c r="M6238" s="34"/>
    </row>
    <row r="6239" spans="9:13" s="33" customFormat="1" ht="11.25" x14ac:dyDescent="0.15">
      <c r="I6239" s="34"/>
      <c r="J6239" s="34"/>
      <c r="K6239" s="35"/>
      <c r="L6239" s="34"/>
      <c r="M6239" s="34"/>
    </row>
    <row r="6240" spans="9:13" s="33" customFormat="1" ht="11.25" x14ac:dyDescent="0.15">
      <c r="I6240" s="34"/>
      <c r="J6240" s="34"/>
      <c r="K6240" s="35"/>
      <c r="L6240" s="34"/>
      <c r="M6240" s="34"/>
    </row>
    <row r="6241" spans="9:13" s="33" customFormat="1" ht="11.25" x14ac:dyDescent="0.15">
      <c r="I6241" s="34"/>
      <c r="J6241" s="34"/>
      <c r="K6241" s="35"/>
      <c r="L6241" s="34"/>
      <c r="M6241" s="34"/>
    </row>
    <row r="6242" spans="9:13" s="33" customFormat="1" ht="11.25" x14ac:dyDescent="0.15">
      <c r="I6242" s="34"/>
      <c r="J6242" s="34"/>
      <c r="K6242" s="35"/>
      <c r="L6242" s="34"/>
      <c r="M6242" s="34"/>
    </row>
    <row r="6243" spans="9:13" s="33" customFormat="1" ht="11.25" x14ac:dyDescent="0.15">
      <c r="I6243" s="34"/>
      <c r="J6243" s="34"/>
      <c r="K6243" s="35"/>
      <c r="L6243" s="34"/>
      <c r="M6243" s="34"/>
    </row>
    <row r="6244" spans="9:13" s="33" customFormat="1" ht="11.25" x14ac:dyDescent="0.15">
      <c r="I6244" s="34"/>
      <c r="J6244" s="34"/>
      <c r="K6244" s="35"/>
      <c r="L6244" s="34"/>
      <c r="M6244" s="34"/>
    </row>
    <row r="6245" spans="9:13" s="33" customFormat="1" ht="11.25" x14ac:dyDescent="0.15">
      <c r="I6245" s="34"/>
      <c r="J6245" s="34"/>
      <c r="K6245" s="35"/>
      <c r="L6245" s="34"/>
      <c r="M6245" s="34"/>
    </row>
    <row r="6246" spans="9:13" s="33" customFormat="1" ht="11.25" x14ac:dyDescent="0.15">
      <c r="I6246" s="34"/>
      <c r="J6246" s="34"/>
      <c r="K6246" s="35"/>
      <c r="L6246" s="34"/>
      <c r="M6246" s="34"/>
    </row>
    <row r="6247" spans="9:13" s="33" customFormat="1" ht="11.25" x14ac:dyDescent="0.15">
      <c r="I6247" s="34"/>
      <c r="J6247" s="34"/>
      <c r="K6247" s="35"/>
      <c r="L6247" s="34"/>
      <c r="M6247" s="34"/>
    </row>
    <row r="6248" spans="9:13" s="33" customFormat="1" ht="11.25" x14ac:dyDescent="0.15">
      <c r="I6248" s="34"/>
      <c r="J6248" s="34"/>
      <c r="K6248" s="35"/>
      <c r="L6248" s="34"/>
      <c r="M6248" s="34"/>
    </row>
    <row r="6249" spans="9:13" s="33" customFormat="1" ht="11.25" x14ac:dyDescent="0.15">
      <c r="I6249" s="34"/>
      <c r="J6249" s="34"/>
      <c r="K6249" s="35"/>
      <c r="L6249" s="34"/>
      <c r="M6249" s="34"/>
    </row>
    <row r="6250" spans="9:13" s="33" customFormat="1" ht="11.25" x14ac:dyDescent="0.15">
      <c r="I6250" s="34"/>
      <c r="J6250" s="34"/>
      <c r="K6250" s="35"/>
      <c r="L6250" s="34"/>
      <c r="M6250" s="34"/>
    </row>
    <row r="6251" spans="9:13" s="33" customFormat="1" ht="11.25" x14ac:dyDescent="0.15">
      <c r="I6251" s="34"/>
      <c r="J6251" s="34"/>
      <c r="K6251" s="35"/>
      <c r="L6251" s="34"/>
      <c r="M6251" s="34"/>
    </row>
    <row r="6252" spans="9:13" s="33" customFormat="1" ht="11.25" x14ac:dyDescent="0.15">
      <c r="I6252" s="34"/>
      <c r="J6252" s="34"/>
      <c r="K6252" s="35"/>
      <c r="L6252" s="34"/>
      <c r="M6252" s="34"/>
    </row>
    <row r="6253" spans="9:13" s="33" customFormat="1" ht="11.25" x14ac:dyDescent="0.15">
      <c r="I6253" s="34"/>
      <c r="J6253" s="34"/>
      <c r="K6253" s="35"/>
      <c r="L6253" s="34"/>
      <c r="M6253" s="34"/>
    </row>
    <row r="6254" spans="9:13" s="33" customFormat="1" ht="11.25" x14ac:dyDescent="0.15">
      <c r="I6254" s="34"/>
      <c r="J6254" s="34"/>
      <c r="K6254" s="35"/>
      <c r="L6254" s="34"/>
      <c r="M6254" s="34"/>
    </row>
    <row r="6255" spans="9:13" s="33" customFormat="1" ht="11.25" x14ac:dyDescent="0.15">
      <c r="I6255" s="34"/>
      <c r="J6255" s="34"/>
      <c r="K6255" s="35"/>
      <c r="L6255" s="34"/>
      <c r="M6255" s="34"/>
    </row>
    <row r="6256" spans="9:13" s="33" customFormat="1" ht="11.25" x14ac:dyDescent="0.15">
      <c r="I6256" s="34"/>
      <c r="J6256" s="34"/>
      <c r="K6256" s="35"/>
      <c r="L6256" s="34"/>
      <c r="M6256" s="34"/>
    </row>
    <row r="6257" spans="9:13" s="33" customFormat="1" ht="11.25" x14ac:dyDescent="0.15">
      <c r="I6257" s="34"/>
      <c r="J6257" s="34"/>
      <c r="K6257" s="35"/>
      <c r="L6257" s="34"/>
      <c r="M6257" s="34"/>
    </row>
    <row r="6258" spans="9:13" s="33" customFormat="1" ht="11.25" x14ac:dyDescent="0.15">
      <c r="I6258" s="34"/>
      <c r="J6258" s="34"/>
      <c r="K6258" s="35"/>
      <c r="L6258" s="34"/>
      <c r="M6258" s="34"/>
    </row>
    <row r="6259" spans="9:13" s="33" customFormat="1" ht="11.25" x14ac:dyDescent="0.15">
      <c r="I6259" s="34"/>
      <c r="J6259" s="34"/>
      <c r="K6259" s="35"/>
      <c r="L6259" s="34"/>
      <c r="M6259" s="34"/>
    </row>
    <row r="6260" spans="9:13" s="33" customFormat="1" ht="11.25" x14ac:dyDescent="0.15">
      <c r="I6260" s="34"/>
      <c r="J6260" s="34"/>
      <c r="K6260" s="35"/>
      <c r="L6260" s="34"/>
      <c r="M6260" s="34"/>
    </row>
    <row r="6261" spans="9:13" s="33" customFormat="1" ht="11.25" x14ac:dyDescent="0.15">
      <c r="I6261" s="34"/>
      <c r="J6261" s="34"/>
      <c r="K6261" s="35"/>
      <c r="L6261" s="34"/>
      <c r="M6261" s="34"/>
    </row>
    <row r="6262" spans="9:13" s="33" customFormat="1" ht="11.25" x14ac:dyDescent="0.15">
      <c r="I6262" s="34"/>
      <c r="J6262" s="34"/>
      <c r="K6262" s="35"/>
      <c r="L6262" s="34"/>
      <c r="M6262" s="34"/>
    </row>
    <row r="6263" spans="9:13" s="33" customFormat="1" ht="11.25" x14ac:dyDescent="0.15">
      <c r="I6263" s="34"/>
      <c r="J6263" s="34"/>
      <c r="K6263" s="35"/>
      <c r="L6263" s="34"/>
      <c r="M6263" s="34"/>
    </row>
    <row r="6264" spans="9:13" s="33" customFormat="1" ht="11.25" x14ac:dyDescent="0.15">
      <c r="I6264" s="34"/>
      <c r="J6264" s="34"/>
      <c r="K6264" s="35"/>
      <c r="L6264" s="34"/>
      <c r="M6264" s="34"/>
    </row>
    <row r="6265" spans="9:13" s="33" customFormat="1" ht="11.25" x14ac:dyDescent="0.15">
      <c r="I6265" s="34"/>
      <c r="J6265" s="34"/>
      <c r="K6265" s="35"/>
      <c r="L6265" s="34"/>
      <c r="M6265" s="34"/>
    </row>
    <row r="6266" spans="9:13" s="33" customFormat="1" ht="11.25" x14ac:dyDescent="0.15">
      <c r="I6266" s="34"/>
      <c r="J6266" s="34"/>
      <c r="K6266" s="35"/>
      <c r="L6266" s="34"/>
      <c r="M6266" s="34"/>
    </row>
    <row r="6267" spans="9:13" s="33" customFormat="1" ht="11.25" x14ac:dyDescent="0.15">
      <c r="I6267" s="34"/>
      <c r="J6267" s="34"/>
      <c r="K6267" s="35"/>
      <c r="L6267" s="34"/>
      <c r="M6267" s="34"/>
    </row>
    <row r="6268" spans="9:13" s="33" customFormat="1" ht="11.25" x14ac:dyDescent="0.15">
      <c r="I6268" s="34"/>
      <c r="J6268" s="34"/>
      <c r="K6268" s="35"/>
      <c r="L6268" s="34"/>
      <c r="M6268" s="34"/>
    </row>
    <row r="6269" spans="9:13" s="33" customFormat="1" ht="11.25" x14ac:dyDescent="0.15">
      <c r="I6269" s="34"/>
      <c r="J6269" s="34"/>
      <c r="K6269" s="35"/>
      <c r="L6269" s="34"/>
      <c r="M6269" s="34"/>
    </row>
    <row r="6270" spans="9:13" s="33" customFormat="1" ht="11.25" x14ac:dyDescent="0.15">
      <c r="I6270" s="34"/>
      <c r="J6270" s="34"/>
      <c r="K6270" s="35"/>
      <c r="L6270" s="34"/>
      <c r="M6270" s="34"/>
    </row>
    <row r="6271" spans="9:13" s="33" customFormat="1" ht="11.25" x14ac:dyDescent="0.15">
      <c r="I6271" s="34"/>
      <c r="J6271" s="34"/>
      <c r="K6271" s="35"/>
      <c r="L6271" s="34"/>
      <c r="M6271" s="34"/>
    </row>
    <row r="6272" spans="9:13" s="33" customFormat="1" ht="11.25" x14ac:dyDescent="0.15">
      <c r="I6272" s="34"/>
      <c r="J6272" s="34"/>
      <c r="K6272" s="35"/>
      <c r="L6272" s="34"/>
      <c r="M6272" s="34"/>
    </row>
    <row r="6273" spans="9:13" s="33" customFormat="1" ht="11.25" x14ac:dyDescent="0.15">
      <c r="I6273" s="34"/>
      <c r="J6273" s="34"/>
      <c r="K6273" s="35"/>
      <c r="L6273" s="34"/>
      <c r="M6273" s="34"/>
    </row>
    <row r="6274" spans="9:13" s="33" customFormat="1" ht="11.25" x14ac:dyDescent="0.15">
      <c r="I6274" s="34"/>
      <c r="J6274" s="34"/>
      <c r="K6274" s="35"/>
      <c r="L6274" s="34"/>
      <c r="M6274" s="34"/>
    </row>
    <row r="6275" spans="9:13" s="33" customFormat="1" ht="11.25" x14ac:dyDescent="0.15">
      <c r="I6275" s="34"/>
      <c r="J6275" s="34"/>
      <c r="K6275" s="35"/>
      <c r="L6275" s="34"/>
      <c r="M6275" s="34"/>
    </row>
    <row r="6276" spans="9:13" s="33" customFormat="1" ht="11.25" x14ac:dyDescent="0.15">
      <c r="I6276" s="34"/>
      <c r="J6276" s="34"/>
      <c r="K6276" s="35"/>
      <c r="L6276" s="34"/>
      <c r="M6276" s="34"/>
    </row>
    <row r="6277" spans="9:13" s="33" customFormat="1" ht="11.25" x14ac:dyDescent="0.15">
      <c r="I6277" s="34"/>
      <c r="J6277" s="34"/>
      <c r="K6277" s="35"/>
      <c r="L6277" s="34"/>
      <c r="M6277" s="34"/>
    </row>
    <row r="6278" spans="9:13" s="33" customFormat="1" ht="11.25" x14ac:dyDescent="0.15">
      <c r="I6278" s="34"/>
      <c r="J6278" s="34"/>
      <c r="K6278" s="35"/>
      <c r="L6278" s="34"/>
      <c r="M6278" s="34"/>
    </row>
    <row r="6279" spans="9:13" s="33" customFormat="1" ht="11.25" x14ac:dyDescent="0.15">
      <c r="I6279" s="34"/>
      <c r="J6279" s="34"/>
      <c r="K6279" s="35"/>
      <c r="L6279" s="34"/>
      <c r="M6279" s="34"/>
    </row>
    <row r="6280" spans="9:13" s="33" customFormat="1" ht="11.25" x14ac:dyDescent="0.15">
      <c r="I6280" s="34"/>
      <c r="J6280" s="34"/>
      <c r="K6280" s="35"/>
      <c r="L6280" s="34"/>
      <c r="M6280" s="34"/>
    </row>
    <row r="6281" spans="9:13" s="33" customFormat="1" ht="11.25" x14ac:dyDescent="0.15">
      <c r="I6281" s="34"/>
      <c r="J6281" s="34"/>
      <c r="K6281" s="35"/>
      <c r="L6281" s="34"/>
      <c r="M6281" s="34"/>
    </row>
    <row r="6282" spans="9:13" s="33" customFormat="1" ht="11.25" x14ac:dyDescent="0.15">
      <c r="I6282" s="34"/>
      <c r="J6282" s="34"/>
      <c r="K6282" s="35"/>
      <c r="L6282" s="34"/>
      <c r="M6282" s="34"/>
    </row>
    <row r="6283" spans="9:13" s="33" customFormat="1" ht="11.25" x14ac:dyDescent="0.15">
      <c r="I6283" s="34"/>
      <c r="J6283" s="34"/>
      <c r="K6283" s="35"/>
      <c r="L6283" s="34"/>
      <c r="M6283" s="34"/>
    </row>
    <row r="6284" spans="9:13" s="33" customFormat="1" ht="11.25" x14ac:dyDescent="0.15">
      <c r="I6284" s="34"/>
      <c r="J6284" s="34"/>
      <c r="K6284" s="35"/>
      <c r="L6284" s="34"/>
      <c r="M6284" s="34"/>
    </row>
    <row r="6285" spans="9:13" s="33" customFormat="1" ht="11.25" x14ac:dyDescent="0.15">
      <c r="I6285" s="34"/>
      <c r="J6285" s="34"/>
      <c r="K6285" s="35"/>
      <c r="L6285" s="34"/>
      <c r="M6285" s="34"/>
    </row>
    <row r="6286" spans="9:13" s="33" customFormat="1" ht="11.25" x14ac:dyDescent="0.15">
      <c r="I6286" s="34"/>
      <c r="J6286" s="34"/>
      <c r="K6286" s="35"/>
      <c r="L6286" s="34"/>
      <c r="M6286" s="34"/>
    </row>
    <row r="6287" spans="9:13" s="33" customFormat="1" ht="11.25" x14ac:dyDescent="0.15">
      <c r="I6287" s="34"/>
      <c r="J6287" s="34"/>
      <c r="K6287" s="35"/>
      <c r="L6287" s="34"/>
      <c r="M6287" s="34"/>
    </row>
    <row r="6288" spans="9:13" s="33" customFormat="1" ht="11.25" x14ac:dyDescent="0.15">
      <c r="I6288" s="34"/>
      <c r="J6288" s="34"/>
      <c r="K6288" s="35"/>
      <c r="L6288" s="34"/>
      <c r="M6288" s="34"/>
    </row>
    <row r="6289" spans="9:13" s="33" customFormat="1" ht="11.25" x14ac:dyDescent="0.15">
      <c r="I6289" s="34"/>
      <c r="J6289" s="34"/>
      <c r="K6289" s="35"/>
      <c r="L6289" s="34"/>
      <c r="M6289" s="34"/>
    </row>
    <row r="6290" spans="9:13" s="33" customFormat="1" ht="11.25" x14ac:dyDescent="0.15">
      <c r="I6290" s="34"/>
      <c r="J6290" s="34"/>
      <c r="K6290" s="35"/>
      <c r="L6290" s="34"/>
      <c r="M6290" s="34"/>
    </row>
    <row r="6291" spans="9:13" s="33" customFormat="1" ht="11.25" x14ac:dyDescent="0.15">
      <c r="I6291" s="34"/>
      <c r="J6291" s="34"/>
      <c r="K6291" s="35"/>
      <c r="L6291" s="34"/>
      <c r="M6291" s="34"/>
    </row>
    <row r="6292" spans="9:13" s="33" customFormat="1" ht="11.25" x14ac:dyDescent="0.15">
      <c r="I6292" s="34"/>
      <c r="J6292" s="34"/>
      <c r="K6292" s="35"/>
      <c r="L6292" s="34"/>
      <c r="M6292" s="34"/>
    </row>
    <row r="6293" spans="9:13" s="33" customFormat="1" ht="11.25" x14ac:dyDescent="0.15">
      <c r="I6293" s="34"/>
      <c r="J6293" s="34"/>
      <c r="K6293" s="35"/>
      <c r="L6293" s="34"/>
      <c r="M6293" s="34"/>
    </row>
    <row r="6294" spans="9:13" s="33" customFormat="1" ht="11.25" x14ac:dyDescent="0.15">
      <c r="I6294" s="34"/>
      <c r="J6294" s="34"/>
      <c r="K6294" s="35"/>
      <c r="L6294" s="34"/>
      <c r="M6294" s="34"/>
    </row>
    <row r="6295" spans="9:13" s="33" customFormat="1" ht="11.25" x14ac:dyDescent="0.15">
      <c r="I6295" s="34"/>
      <c r="J6295" s="34"/>
      <c r="K6295" s="35"/>
      <c r="L6295" s="34"/>
      <c r="M6295" s="34"/>
    </row>
    <row r="6296" spans="9:13" s="33" customFormat="1" ht="11.25" x14ac:dyDescent="0.15">
      <c r="I6296" s="34"/>
      <c r="J6296" s="34"/>
      <c r="K6296" s="35"/>
      <c r="L6296" s="34"/>
      <c r="M6296" s="34"/>
    </row>
    <row r="6297" spans="9:13" s="33" customFormat="1" ht="11.25" x14ac:dyDescent="0.15">
      <c r="I6297" s="34"/>
      <c r="J6297" s="34"/>
      <c r="K6297" s="35"/>
      <c r="L6297" s="34"/>
      <c r="M6297" s="34"/>
    </row>
    <row r="6298" spans="9:13" s="33" customFormat="1" ht="11.25" x14ac:dyDescent="0.15">
      <c r="I6298" s="34"/>
      <c r="J6298" s="34"/>
      <c r="K6298" s="35"/>
      <c r="L6298" s="34"/>
      <c r="M6298" s="34"/>
    </row>
    <row r="6299" spans="9:13" s="33" customFormat="1" ht="11.25" x14ac:dyDescent="0.15">
      <c r="I6299" s="34"/>
      <c r="J6299" s="34"/>
      <c r="K6299" s="35"/>
      <c r="L6299" s="34"/>
      <c r="M6299" s="34"/>
    </row>
    <row r="6300" spans="9:13" s="33" customFormat="1" ht="11.25" x14ac:dyDescent="0.15">
      <c r="I6300" s="34"/>
      <c r="J6300" s="34"/>
      <c r="K6300" s="35"/>
      <c r="L6300" s="34"/>
      <c r="M6300" s="34"/>
    </row>
    <row r="6301" spans="9:13" s="33" customFormat="1" ht="11.25" x14ac:dyDescent="0.15">
      <c r="I6301" s="34"/>
      <c r="J6301" s="34"/>
      <c r="K6301" s="35"/>
      <c r="L6301" s="34"/>
      <c r="M6301" s="34"/>
    </row>
    <row r="6302" spans="9:13" s="33" customFormat="1" ht="11.25" x14ac:dyDescent="0.15">
      <c r="I6302" s="34"/>
      <c r="J6302" s="34"/>
      <c r="K6302" s="35"/>
      <c r="L6302" s="34"/>
      <c r="M6302" s="34"/>
    </row>
    <row r="6303" spans="9:13" s="33" customFormat="1" ht="11.25" x14ac:dyDescent="0.15">
      <c r="I6303" s="34"/>
      <c r="J6303" s="34"/>
      <c r="K6303" s="35"/>
      <c r="L6303" s="34"/>
      <c r="M6303" s="34"/>
    </row>
    <row r="6304" spans="9:13" s="33" customFormat="1" ht="11.25" x14ac:dyDescent="0.15">
      <c r="I6304" s="34"/>
      <c r="J6304" s="34"/>
      <c r="K6304" s="35"/>
      <c r="L6304" s="34"/>
      <c r="M6304" s="34"/>
    </row>
    <row r="6305" spans="9:13" s="33" customFormat="1" ht="11.25" x14ac:dyDescent="0.15">
      <c r="I6305" s="34"/>
      <c r="J6305" s="34"/>
      <c r="K6305" s="35"/>
      <c r="L6305" s="34"/>
      <c r="M6305" s="34"/>
    </row>
    <row r="6306" spans="9:13" s="33" customFormat="1" ht="11.25" x14ac:dyDescent="0.15">
      <c r="I6306" s="34"/>
      <c r="J6306" s="34"/>
      <c r="K6306" s="35"/>
      <c r="L6306" s="34"/>
      <c r="M6306" s="34"/>
    </row>
    <row r="6307" spans="9:13" s="33" customFormat="1" ht="11.25" x14ac:dyDescent="0.15">
      <c r="I6307" s="34"/>
      <c r="J6307" s="34"/>
      <c r="K6307" s="35"/>
      <c r="L6307" s="34"/>
      <c r="M6307" s="34"/>
    </row>
    <row r="6308" spans="9:13" s="33" customFormat="1" ht="11.25" x14ac:dyDescent="0.15">
      <c r="I6308" s="34"/>
      <c r="J6308" s="34"/>
      <c r="K6308" s="35"/>
      <c r="L6308" s="34"/>
      <c r="M6308" s="34"/>
    </row>
    <row r="6309" spans="9:13" s="33" customFormat="1" ht="11.25" x14ac:dyDescent="0.15">
      <c r="I6309" s="34"/>
      <c r="J6309" s="34"/>
      <c r="K6309" s="35"/>
      <c r="L6309" s="34"/>
      <c r="M6309" s="34"/>
    </row>
    <row r="6310" spans="9:13" s="33" customFormat="1" ht="11.25" x14ac:dyDescent="0.15">
      <c r="I6310" s="34"/>
      <c r="J6310" s="34"/>
      <c r="K6310" s="35"/>
      <c r="L6310" s="34"/>
      <c r="M6310" s="34"/>
    </row>
    <row r="6311" spans="9:13" s="33" customFormat="1" ht="11.25" x14ac:dyDescent="0.15">
      <c r="I6311" s="34"/>
      <c r="J6311" s="34"/>
      <c r="K6311" s="35"/>
      <c r="L6311" s="34"/>
      <c r="M6311" s="34"/>
    </row>
    <row r="6312" spans="9:13" s="33" customFormat="1" ht="11.25" x14ac:dyDescent="0.15">
      <c r="I6312" s="34"/>
      <c r="J6312" s="34"/>
      <c r="K6312" s="35"/>
      <c r="L6312" s="34"/>
      <c r="M6312" s="34"/>
    </row>
    <row r="6313" spans="9:13" s="33" customFormat="1" ht="11.25" x14ac:dyDescent="0.15">
      <c r="I6313" s="34"/>
      <c r="J6313" s="34"/>
      <c r="K6313" s="35"/>
      <c r="L6313" s="34"/>
      <c r="M6313" s="34"/>
    </row>
    <row r="6314" spans="9:13" s="33" customFormat="1" ht="11.25" x14ac:dyDescent="0.15">
      <c r="I6314" s="34"/>
      <c r="J6314" s="34"/>
      <c r="K6314" s="35"/>
      <c r="L6314" s="34"/>
      <c r="M6314" s="34"/>
    </row>
    <row r="6315" spans="9:13" s="33" customFormat="1" ht="11.25" x14ac:dyDescent="0.15">
      <c r="I6315" s="34"/>
      <c r="J6315" s="34"/>
      <c r="K6315" s="35"/>
      <c r="L6315" s="34"/>
      <c r="M6315" s="34"/>
    </row>
    <row r="6316" spans="9:13" s="33" customFormat="1" ht="11.25" x14ac:dyDescent="0.15">
      <c r="I6316" s="34"/>
      <c r="J6316" s="34"/>
      <c r="K6316" s="35"/>
      <c r="L6316" s="34"/>
      <c r="M6316" s="34"/>
    </row>
    <row r="6317" spans="9:13" s="33" customFormat="1" ht="11.25" x14ac:dyDescent="0.15">
      <c r="I6317" s="34"/>
      <c r="J6317" s="34"/>
      <c r="K6317" s="35"/>
      <c r="L6317" s="34"/>
      <c r="M6317" s="34"/>
    </row>
    <row r="6318" spans="9:13" s="33" customFormat="1" ht="11.25" x14ac:dyDescent="0.15">
      <c r="I6318" s="34"/>
      <c r="J6318" s="34"/>
      <c r="K6318" s="35"/>
      <c r="L6318" s="34"/>
      <c r="M6318" s="34"/>
    </row>
    <row r="6319" spans="9:13" s="33" customFormat="1" ht="11.25" x14ac:dyDescent="0.15">
      <c r="I6319" s="34"/>
      <c r="J6319" s="34"/>
      <c r="K6319" s="35"/>
      <c r="L6319" s="34"/>
      <c r="M6319" s="34"/>
    </row>
    <row r="6320" spans="9:13" s="33" customFormat="1" ht="11.25" x14ac:dyDescent="0.15">
      <c r="I6320" s="34"/>
      <c r="J6320" s="34"/>
      <c r="K6320" s="35"/>
      <c r="L6320" s="34"/>
      <c r="M6320" s="34"/>
    </row>
    <row r="6321" spans="9:13" s="33" customFormat="1" ht="11.25" x14ac:dyDescent="0.15">
      <c r="I6321" s="34"/>
      <c r="J6321" s="34"/>
      <c r="K6321" s="35"/>
      <c r="L6321" s="34"/>
      <c r="M6321" s="34"/>
    </row>
    <row r="6322" spans="9:13" s="33" customFormat="1" ht="11.25" x14ac:dyDescent="0.15">
      <c r="I6322" s="34"/>
      <c r="J6322" s="34"/>
      <c r="K6322" s="35"/>
      <c r="L6322" s="34"/>
      <c r="M6322" s="34"/>
    </row>
    <row r="6323" spans="9:13" s="33" customFormat="1" ht="11.25" x14ac:dyDescent="0.15">
      <c r="I6323" s="34"/>
      <c r="J6323" s="34"/>
      <c r="K6323" s="35"/>
      <c r="L6323" s="34"/>
      <c r="M6323" s="34"/>
    </row>
    <row r="6324" spans="9:13" s="33" customFormat="1" ht="11.25" x14ac:dyDescent="0.15">
      <c r="I6324" s="34"/>
      <c r="J6324" s="34"/>
      <c r="K6324" s="35"/>
      <c r="L6324" s="34"/>
      <c r="M6324" s="34"/>
    </row>
    <row r="6325" spans="9:13" s="33" customFormat="1" ht="11.25" x14ac:dyDescent="0.15">
      <c r="I6325" s="34"/>
      <c r="J6325" s="34"/>
      <c r="K6325" s="35"/>
      <c r="L6325" s="34"/>
      <c r="M6325" s="34"/>
    </row>
    <row r="6326" spans="9:13" s="33" customFormat="1" ht="11.25" x14ac:dyDescent="0.15">
      <c r="I6326" s="34"/>
      <c r="J6326" s="34"/>
      <c r="K6326" s="35"/>
      <c r="L6326" s="34"/>
      <c r="M6326" s="34"/>
    </row>
    <row r="6327" spans="9:13" s="33" customFormat="1" ht="11.25" x14ac:dyDescent="0.15">
      <c r="I6327" s="34"/>
      <c r="J6327" s="34"/>
      <c r="K6327" s="35"/>
      <c r="L6327" s="34"/>
      <c r="M6327" s="34"/>
    </row>
    <row r="6328" spans="9:13" s="33" customFormat="1" ht="11.25" x14ac:dyDescent="0.15">
      <c r="I6328" s="34"/>
      <c r="J6328" s="34"/>
      <c r="K6328" s="35"/>
      <c r="L6328" s="34"/>
      <c r="M6328" s="34"/>
    </row>
    <row r="6329" spans="9:13" s="33" customFormat="1" ht="11.25" x14ac:dyDescent="0.15">
      <c r="I6329" s="34"/>
      <c r="J6329" s="34"/>
      <c r="K6329" s="35"/>
      <c r="L6329" s="34"/>
      <c r="M6329" s="34"/>
    </row>
    <row r="6330" spans="9:13" s="33" customFormat="1" ht="11.25" x14ac:dyDescent="0.15">
      <c r="I6330" s="34"/>
      <c r="J6330" s="34"/>
      <c r="K6330" s="35"/>
      <c r="L6330" s="34"/>
      <c r="M6330" s="34"/>
    </row>
    <row r="6331" spans="9:13" s="33" customFormat="1" ht="11.25" x14ac:dyDescent="0.15">
      <c r="I6331" s="34"/>
      <c r="J6331" s="34"/>
      <c r="K6331" s="35"/>
      <c r="L6331" s="34"/>
      <c r="M6331" s="34"/>
    </row>
    <row r="6332" spans="9:13" s="33" customFormat="1" ht="11.25" x14ac:dyDescent="0.15">
      <c r="I6332" s="34"/>
      <c r="J6332" s="34"/>
      <c r="K6332" s="35"/>
      <c r="L6332" s="34"/>
      <c r="M6332" s="34"/>
    </row>
    <row r="6333" spans="9:13" s="33" customFormat="1" ht="11.25" x14ac:dyDescent="0.15">
      <c r="I6333" s="34"/>
      <c r="J6333" s="34"/>
      <c r="K6333" s="35"/>
      <c r="L6333" s="34"/>
      <c r="M6333" s="34"/>
    </row>
    <row r="6334" spans="9:13" s="33" customFormat="1" ht="11.25" x14ac:dyDescent="0.15">
      <c r="I6334" s="34"/>
      <c r="J6334" s="34"/>
      <c r="K6334" s="35"/>
      <c r="L6334" s="34"/>
      <c r="M6334" s="34"/>
    </row>
    <row r="6335" spans="9:13" s="33" customFormat="1" ht="11.25" x14ac:dyDescent="0.15">
      <c r="I6335" s="34"/>
      <c r="J6335" s="34"/>
      <c r="K6335" s="35"/>
      <c r="L6335" s="34"/>
      <c r="M6335" s="34"/>
    </row>
    <row r="6336" spans="9:13" s="33" customFormat="1" ht="11.25" x14ac:dyDescent="0.15">
      <c r="I6336" s="34"/>
      <c r="J6336" s="34"/>
      <c r="K6336" s="35"/>
      <c r="L6336" s="34"/>
      <c r="M6336" s="34"/>
    </row>
    <row r="6337" spans="9:13" s="33" customFormat="1" ht="11.25" x14ac:dyDescent="0.15">
      <c r="I6337" s="34"/>
      <c r="J6337" s="34"/>
      <c r="K6337" s="35"/>
      <c r="L6337" s="34"/>
      <c r="M6337" s="34"/>
    </row>
    <row r="6338" spans="9:13" s="33" customFormat="1" ht="11.25" x14ac:dyDescent="0.15">
      <c r="I6338" s="34"/>
      <c r="J6338" s="34"/>
      <c r="K6338" s="35"/>
      <c r="L6338" s="34"/>
      <c r="M6338" s="34"/>
    </row>
    <row r="6339" spans="9:13" s="33" customFormat="1" ht="11.25" x14ac:dyDescent="0.15">
      <c r="I6339" s="34"/>
      <c r="J6339" s="34"/>
      <c r="K6339" s="35"/>
      <c r="L6339" s="34"/>
      <c r="M6339" s="34"/>
    </row>
    <row r="6340" spans="9:13" s="33" customFormat="1" ht="11.25" x14ac:dyDescent="0.15">
      <c r="I6340" s="34"/>
      <c r="J6340" s="34"/>
      <c r="K6340" s="35"/>
      <c r="L6340" s="34"/>
      <c r="M6340" s="34"/>
    </row>
    <row r="6341" spans="9:13" s="33" customFormat="1" ht="11.25" x14ac:dyDescent="0.15">
      <c r="I6341" s="34"/>
      <c r="J6341" s="34"/>
      <c r="K6341" s="35"/>
      <c r="L6341" s="34"/>
      <c r="M6341" s="34"/>
    </row>
    <row r="6342" spans="9:13" s="33" customFormat="1" ht="11.25" x14ac:dyDescent="0.15">
      <c r="I6342" s="34"/>
      <c r="J6342" s="34"/>
      <c r="K6342" s="35"/>
      <c r="L6342" s="34"/>
      <c r="M6342" s="34"/>
    </row>
    <row r="6343" spans="9:13" s="33" customFormat="1" ht="11.25" x14ac:dyDescent="0.15">
      <c r="I6343" s="34"/>
      <c r="J6343" s="34"/>
      <c r="K6343" s="35"/>
      <c r="L6343" s="34"/>
      <c r="M6343" s="34"/>
    </row>
    <row r="6344" spans="9:13" s="33" customFormat="1" ht="11.25" x14ac:dyDescent="0.15">
      <c r="I6344" s="34"/>
      <c r="J6344" s="34"/>
      <c r="K6344" s="35"/>
      <c r="L6344" s="34"/>
      <c r="M6344" s="34"/>
    </row>
    <row r="6345" spans="9:13" s="33" customFormat="1" ht="11.25" x14ac:dyDescent="0.15">
      <c r="I6345" s="34"/>
      <c r="J6345" s="34"/>
      <c r="K6345" s="35"/>
      <c r="L6345" s="34"/>
      <c r="M6345" s="34"/>
    </row>
    <row r="6346" spans="9:13" s="33" customFormat="1" ht="11.25" x14ac:dyDescent="0.15">
      <c r="I6346" s="34"/>
      <c r="J6346" s="34"/>
      <c r="K6346" s="35"/>
      <c r="L6346" s="34"/>
      <c r="M6346" s="34"/>
    </row>
    <row r="6347" spans="9:13" s="33" customFormat="1" ht="11.25" x14ac:dyDescent="0.15">
      <c r="I6347" s="34"/>
      <c r="J6347" s="34"/>
      <c r="K6347" s="35"/>
      <c r="L6347" s="34"/>
      <c r="M6347" s="34"/>
    </row>
    <row r="6348" spans="9:13" s="33" customFormat="1" ht="11.25" x14ac:dyDescent="0.15">
      <c r="I6348" s="34"/>
      <c r="J6348" s="34"/>
      <c r="K6348" s="35"/>
      <c r="L6348" s="34"/>
      <c r="M6348" s="34"/>
    </row>
    <row r="6349" spans="9:13" s="33" customFormat="1" ht="11.25" x14ac:dyDescent="0.15">
      <c r="I6349" s="34"/>
      <c r="J6349" s="34"/>
      <c r="K6349" s="35"/>
      <c r="L6349" s="34"/>
      <c r="M6349" s="34"/>
    </row>
    <row r="6350" spans="9:13" s="33" customFormat="1" ht="11.25" x14ac:dyDescent="0.15">
      <c r="I6350" s="34"/>
      <c r="J6350" s="34"/>
      <c r="K6350" s="35"/>
      <c r="L6350" s="34"/>
      <c r="M6350" s="34"/>
    </row>
    <row r="6351" spans="9:13" s="33" customFormat="1" ht="11.25" x14ac:dyDescent="0.15">
      <c r="I6351" s="34"/>
      <c r="J6351" s="34"/>
      <c r="K6351" s="35"/>
      <c r="L6351" s="34"/>
      <c r="M6351" s="34"/>
    </row>
    <row r="6352" spans="9:13" s="33" customFormat="1" ht="11.25" x14ac:dyDescent="0.15">
      <c r="I6352" s="34"/>
      <c r="J6352" s="34"/>
      <c r="K6352" s="35"/>
      <c r="L6352" s="34"/>
      <c r="M6352" s="34"/>
    </row>
    <row r="6353" spans="9:13" s="33" customFormat="1" ht="11.25" x14ac:dyDescent="0.15">
      <c r="I6353" s="34"/>
      <c r="J6353" s="34"/>
      <c r="K6353" s="35"/>
      <c r="L6353" s="34"/>
      <c r="M6353" s="34"/>
    </row>
    <row r="6354" spans="9:13" s="33" customFormat="1" ht="11.25" x14ac:dyDescent="0.15">
      <c r="I6354" s="34"/>
      <c r="J6354" s="34"/>
      <c r="K6354" s="35"/>
      <c r="L6354" s="34"/>
      <c r="M6354" s="34"/>
    </row>
    <row r="6355" spans="9:13" s="33" customFormat="1" ht="11.25" x14ac:dyDescent="0.15">
      <c r="I6355" s="34"/>
      <c r="J6355" s="34"/>
      <c r="K6355" s="35"/>
      <c r="L6355" s="34"/>
      <c r="M6355" s="34"/>
    </row>
    <row r="6356" spans="9:13" s="33" customFormat="1" ht="11.25" x14ac:dyDescent="0.15">
      <c r="I6356" s="34"/>
      <c r="J6356" s="34"/>
      <c r="K6356" s="35"/>
      <c r="L6356" s="34"/>
      <c r="M6356" s="34"/>
    </row>
    <row r="6357" spans="9:13" s="33" customFormat="1" ht="11.25" x14ac:dyDescent="0.15">
      <c r="I6357" s="34"/>
      <c r="J6357" s="34"/>
      <c r="K6357" s="35"/>
      <c r="L6357" s="34"/>
      <c r="M6357" s="34"/>
    </row>
    <row r="6358" spans="9:13" s="33" customFormat="1" ht="11.25" x14ac:dyDescent="0.15">
      <c r="I6358" s="34"/>
      <c r="J6358" s="34"/>
      <c r="K6358" s="35"/>
      <c r="L6358" s="34"/>
      <c r="M6358" s="34"/>
    </row>
    <row r="6359" spans="9:13" s="33" customFormat="1" ht="11.25" x14ac:dyDescent="0.15">
      <c r="I6359" s="34"/>
      <c r="J6359" s="34"/>
      <c r="K6359" s="35"/>
      <c r="L6359" s="34"/>
      <c r="M6359" s="34"/>
    </row>
    <row r="6360" spans="9:13" s="33" customFormat="1" ht="11.25" x14ac:dyDescent="0.15">
      <c r="I6360" s="34"/>
      <c r="J6360" s="34"/>
      <c r="K6360" s="35"/>
      <c r="L6360" s="34"/>
      <c r="M6360" s="34"/>
    </row>
    <row r="6361" spans="9:13" s="33" customFormat="1" ht="11.25" x14ac:dyDescent="0.15">
      <c r="I6361" s="34"/>
      <c r="J6361" s="34"/>
      <c r="K6361" s="35"/>
      <c r="L6361" s="34"/>
      <c r="M6361" s="34"/>
    </row>
    <row r="6362" spans="9:13" s="33" customFormat="1" ht="11.25" x14ac:dyDescent="0.15">
      <c r="I6362" s="34"/>
      <c r="J6362" s="34"/>
      <c r="K6362" s="35"/>
      <c r="L6362" s="34"/>
      <c r="M6362" s="34"/>
    </row>
    <row r="6363" spans="9:13" s="33" customFormat="1" ht="11.25" x14ac:dyDescent="0.15">
      <c r="I6363" s="34"/>
      <c r="J6363" s="34"/>
      <c r="K6363" s="35"/>
      <c r="L6363" s="34"/>
      <c r="M6363" s="34"/>
    </row>
    <row r="6364" spans="9:13" s="33" customFormat="1" ht="11.25" x14ac:dyDescent="0.15">
      <c r="I6364" s="34"/>
      <c r="J6364" s="34"/>
      <c r="K6364" s="35"/>
      <c r="L6364" s="34"/>
      <c r="M6364" s="34"/>
    </row>
    <row r="6365" spans="9:13" s="33" customFormat="1" ht="11.25" x14ac:dyDescent="0.15">
      <c r="I6365" s="34"/>
      <c r="J6365" s="34"/>
      <c r="K6365" s="35"/>
      <c r="L6365" s="34"/>
      <c r="M6365" s="34"/>
    </row>
    <row r="6366" spans="9:13" s="33" customFormat="1" ht="11.25" x14ac:dyDescent="0.15">
      <c r="I6366" s="34"/>
      <c r="J6366" s="34"/>
      <c r="K6366" s="35"/>
      <c r="L6366" s="34"/>
      <c r="M6366" s="34"/>
    </row>
    <row r="6367" spans="9:13" s="33" customFormat="1" ht="11.25" x14ac:dyDescent="0.15">
      <c r="I6367" s="34"/>
      <c r="J6367" s="34"/>
      <c r="K6367" s="35"/>
      <c r="L6367" s="34"/>
      <c r="M6367" s="34"/>
    </row>
    <row r="6368" spans="9:13" s="33" customFormat="1" ht="11.25" x14ac:dyDescent="0.15">
      <c r="I6368" s="34"/>
      <c r="J6368" s="34"/>
      <c r="K6368" s="35"/>
      <c r="L6368" s="34"/>
      <c r="M6368" s="34"/>
    </row>
    <row r="6369" spans="9:13" s="33" customFormat="1" ht="11.25" x14ac:dyDescent="0.15">
      <c r="I6369" s="34"/>
      <c r="J6369" s="34"/>
      <c r="K6369" s="35"/>
      <c r="L6369" s="34"/>
      <c r="M6369" s="34"/>
    </row>
    <row r="6370" spans="9:13" s="33" customFormat="1" ht="11.25" x14ac:dyDescent="0.15">
      <c r="I6370" s="34"/>
      <c r="J6370" s="34"/>
      <c r="K6370" s="35"/>
      <c r="L6370" s="34"/>
      <c r="M6370" s="34"/>
    </row>
    <row r="6371" spans="9:13" s="33" customFormat="1" ht="11.25" x14ac:dyDescent="0.15">
      <c r="I6371" s="34"/>
      <c r="J6371" s="34"/>
      <c r="K6371" s="35"/>
      <c r="L6371" s="34"/>
      <c r="M6371" s="34"/>
    </row>
    <row r="6372" spans="9:13" s="33" customFormat="1" ht="11.25" x14ac:dyDescent="0.15">
      <c r="I6372" s="34"/>
      <c r="J6372" s="34"/>
      <c r="K6372" s="35"/>
      <c r="L6372" s="34"/>
      <c r="M6372" s="34"/>
    </row>
    <row r="6373" spans="9:13" s="33" customFormat="1" ht="11.25" x14ac:dyDescent="0.15">
      <c r="I6373" s="34"/>
      <c r="J6373" s="34"/>
      <c r="K6373" s="35"/>
      <c r="L6373" s="34"/>
      <c r="M6373" s="34"/>
    </row>
    <row r="6374" spans="9:13" s="33" customFormat="1" ht="11.25" x14ac:dyDescent="0.15">
      <c r="I6374" s="34"/>
      <c r="J6374" s="34"/>
      <c r="K6374" s="35"/>
      <c r="L6374" s="34"/>
      <c r="M6374" s="34"/>
    </row>
    <row r="6375" spans="9:13" s="33" customFormat="1" ht="11.25" x14ac:dyDescent="0.15">
      <c r="I6375" s="34"/>
      <c r="J6375" s="34"/>
      <c r="K6375" s="35"/>
      <c r="L6375" s="34"/>
      <c r="M6375" s="34"/>
    </row>
    <row r="6376" spans="9:13" s="33" customFormat="1" ht="11.25" x14ac:dyDescent="0.15">
      <c r="I6376" s="34"/>
      <c r="J6376" s="34"/>
      <c r="K6376" s="35"/>
      <c r="L6376" s="34"/>
      <c r="M6376" s="34"/>
    </row>
    <row r="6377" spans="9:13" s="33" customFormat="1" ht="11.25" x14ac:dyDescent="0.15">
      <c r="I6377" s="34"/>
      <c r="J6377" s="34"/>
      <c r="K6377" s="35"/>
      <c r="L6377" s="34"/>
      <c r="M6377" s="34"/>
    </row>
    <row r="6378" spans="9:13" s="33" customFormat="1" ht="11.25" x14ac:dyDescent="0.15">
      <c r="I6378" s="34"/>
      <c r="J6378" s="34"/>
      <c r="K6378" s="35"/>
      <c r="L6378" s="34"/>
      <c r="M6378" s="34"/>
    </row>
    <row r="6379" spans="9:13" s="33" customFormat="1" ht="11.25" x14ac:dyDescent="0.15">
      <c r="I6379" s="34"/>
      <c r="J6379" s="34"/>
      <c r="K6379" s="35"/>
      <c r="L6379" s="34"/>
      <c r="M6379" s="34"/>
    </row>
    <row r="6380" spans="9:13" s="33" customFormat="1" ht="11.25" x14ac:dyDescent="0.15">
      <c r="I6380" s="34"/>
      <c r="J6380" s="34"/>
      <c r="K6380" s="35"/>
      <c r="L6380" s="34"/>
      <c r="M6380" s="34"/>
    </row>
    <row r="6381" spans="9:13" s="33" customFormat="1" ht="11.25" x14ac:dyDescent="0.15">
      <c r="I6381" s="34"/>
      <c r="J6381" s="34"/>
      <c r="K6381" s="35"/>
      <c r="L6381" s="34"/>
      <c r="M6381" s="34"/>
    </row>
    <row r="6382" spans="9:13" s="33" customFormat="1" ht="11.25" x14ac:dyDescent="0.15">
      <c r="I6382" s="34"/>
      <c r="J6382" s="34"/>
      <c r="K6382" s="35"/>
      <c r="L6382" s="34"/>
      <c r="M6382" s="34"/>
    </row>
    <row r="6383" spans="9:13" s="33" customFormat="1" ht="11.25" x14ac:dyDescent="0.15">
      <c r="I6383" s="34"/>
      <c r="J6383" s="34"/>
      <c r="K6383" s="35"/>
      <c r="L6383" s="34"/>
      <c r="M6383" s="34"/>
    </row>
    <row r="6384" spans="9:13" s="33" customFormat="1" ht="11.25" x14ac:dyDescent="0.15">
      <c r="I6384" s="34"/>
      <c r="J6384" s="34"/>
      <c r="K6384" s="35"/>
      <c r="L6384" s="34"/>
      <c r="M6384" s="34"/>
    </row>
    <row r="6385" spans="9:13" s="33" customFormat="1" ht="11.25" x14ac:dyDescent="0.15">
      <c r="I6385" s="34"/>
      <c r="J6385" s="34"/>
      <c r="K6385" s="35"/>
      <c r="L6385" s="34"/>
      <c r="M6385" s="34"/>
    </row>
    <row r="6386" spans="9:13" s="33" customFormat="1" ht="11.25" x14ac:dyDescent="0.15">
      <c r="I6386" s="34"/>
      <c r="J6386" s="34"/>
      <c r="K6386" s="35"/>
      <c r="L6386" s="34"/>
      <c r="M6386" s="34"/>
    </row>
    <row r="6387" spans="9:13" s="33" customFormat="1" ht="11.25" x14ac:dyDescent="0.15">
      <c r="I6387" s="34"/>
      <c r="J6387" s="34"/>
      <c r="K6387" s="35"/>
      <c r="L6387" s="34"/>
      <c r="M6387" s="34"/>
    </row>
    <row r="6388" spans="9:13" s="33" customFormat="1" ht="11.25" x14ac:dyDescent="0.15">
      <c r="I6388" s="34"/>
      <c r="J6388" s="34"/>
      <c r="K6388" s="35"/>
      <c r="L6388" s="34"/>
      <c r="M6388" s="34"/>
    </row>
    <row r="6389" spans="9:13" s="33" customFormat="1" ht="11.25" x14ac:dyDescent="0.15">
      <c r="I6389" s="34"/>
      <c r="J6389" s="34"/>
      <c r="K6389" s="35"/>
      <c r="L6389" s="34"/>
      <c r="M6389" s="34"/>
    </row>
    <row r="6390" spans="9:13" s="33" customFormat="1" ht="11.25" x14ac:dyDescent="0.15">
      <c r="I6390" s="34"/>
      <c r="J6390" s="34"/>
      <c r="K6390" s="35"/>
      <c r="L6390" s="34"/>
      <c r="M6390" s="34"/>
    </row>
    <row r="6391" spans="9:13" s="33" customFormat="1" ht="11.25" x14ac:dyDescent="0.15">
      <c r="I6391" s="34"/>
      <c r="J6391" s="34"/>
      <c r="K6391" s="35"/>
      <c r="L6391" s="34"/>
      <c r="M6391" s="34"/>
    </row>
    <row r="6392" spans="9:13" s="33" customFormat="1" ht="11.25" x14ac:dyDescent="0.15">
      <c r="I6392" s="34"/>
      <c r="J6392" s="34"/>
      <c r="K6392" s="35"/>
      <c r="L6392" s="34"/>
      <c r="M6392" s="34"/>
    </row>
    <row r="6393" spans="9:13" s="33" customFormat="1" ht="11.25" x14ac:dyDescent="0.15">
      <c r="I6393" s="34"/>
      <c r="J6393" s="34"/>
      <c r="K6393" s="35"/>
      <c r="L6393" s="34"/>
      <c r="M6393" s="34"/>
    </row>
    <row r="6394" spans="9:13" s="33" customFormat="1" ht="11.25" x14ac:dyDescent="0.15">
      <c r="I6394" s="34"/>
      <c r="J6394" s="34"/>
      <c r="K6394" s="35"/>
      <c r="L6394" s="34"/>
      <c r="M6394" s="34"/>
    </row>
    <row r="6395" spans="9:13" s="33" customFormat="1" ht="11.25" x14ac:dyDescent="0.15">
      <c r="I6395" s="34"/>
      <c r="J6395" s="34"/>
      <c r="K6395" s="35"/>
      <c r="L6395" s="34"/>
      <c r="M6395" s="34"/>
    </row>
    <row r="6396" spans="9:13" s="33" customFormat="1" ht="11.25" x14ac:dyDescent="0.15">
      <c r="I6396" s="34"/>
      <c r="J6396" s="34"/>
      <c r="K6396" s="35"/>
      <c r="L6396" s="34"/>
      <c r="M6396" s="34"/>
    </row>
    <row r="6397" spans="9:13" s="33" customFormat="1" ht="11.25" x14ac:dyDescent="0.15">
      <c r="I6397" s="34"/>
      <c r="J6397" s="34"/>
      <c r="K6397" s="35"/>
      <c r="L6397" s="34"/>
      <c r="M6397" s="34"/>
    </row>
    <row r="6398" spans="9:13" s="33" customFormat="1" ht="11.25" x14ac:dyDescent="0.15">
      <c r="I6398" s="34"/>
      <c r="J6398" s="34"/>
      <c r="K6398" s="35"/>
      <c r="L6398" s="34"/>
      <c r="M6398" s="34"/>
    </row>
    <row r="6399" spans="9:13" s="33" customFormat="1" ht="11.25" x14ac:dyDescent="0.15">
      <c r="I6399" s="34"/>
      <c r="J6399" s="34"/>
      <c r="K6399" s="35"/>
      <c r="L6399" s="34"/>
      <c r="M6399" s="34"/>
    </row>
    <row r="6400" spans="9:13" s="33" customFormat="1" ht="11.25" x14ac:dyDescent="0.15">
      <c r="I6400" s="34"/>
      <c r="J6400" s="34"/>
      <c r="K6400" s="35"/>
      <c r="L6400" s="34"/>
      <c r="M6400" s="34"/>
    </row>
    <row r="6401" spans="9:13" s="33" customFormat="1" ht="11.25" x14ac:dyDescent="0.15">
      <c r="I6401" s="34"/>
      <c r="J6401" s="34"/>
      <c r="K6401" s="35"/>
      <c r="L6401" s="34"/>
      <c r="M6401" s="34"/>
    </row>
    <row r="6402" spans="9:13" s="33" customFormat="1" ht="11.25" x14ac:dyDescent="0.15">
      <c r="I6402" s="34"/>
      <c r="J6402" s="34"/>
      <c r="K6402" s="35"/>
      <c r="L6402" s="34"/>
      <c r="M6402" s="34"/>
    </row>
    <row r="6403" spans="9:13" s="33" customFormat="1" ht="11.25" x14ac:dyDescent="0.15">
      <c r="I6403" s="34"/>
      <c r="J6403" s="34"/>
      <c r="K6403" s="35"/>
      <c r="L6403" s="34"/>
      <c r="M6403" s="34"/>
    </row>
    <row r="6404" spans="9:13" s="33" customFormat="1" ht="11.25" x14ac:dyDescent="0.15">
      <c r="I6404" s="34"/>
      <c r="J6404" s="34"/>
      <c r="K6404" s="35"/>
      <c r="L6404" s="34"/>
      <c r="M6404" s="34"/>
    </row>
    <row r="6405" spans="9:13" s="33" customFormat="1" ht="11.25" x14ac:dyDescent="0.15">
      <c r="I6405" s="34"/>
      <c r="J6405" s="34"/>
      <c r="K6405" s="35"/>
      <c r="L6405" s="34"/>
      <c r="M6405" s="34"/>
    </row>
    <row r="6406" spans="9:13" s="33" customFormat="1" ht="11.25" x14ac:dyDescent="0.15">
      <c r="I6406" s="34"/>
      <c r="J6406" s="34"/>
      <c r="K6406" s="35"/>
      <c r="L6406" s="34"/>
      <c r="M6406" s="34"/>
    </row>
    <row r="6407" spans="9:13" s="33" customFormat="1" ht="11.25" x14ac:dyDescent="0.15">
      <c r="I6407" s="34"/>
      <c r="J6407" s="34"/>
      <c r="K6407" s="35"/>
      <c r="L6407" s="34"/>
      <c r="M6407" s="34"/>
    </row>
    <row r="6408" spans="9:13" s="33" customFormat="1" ht="11.25" x14ac:dyDescent="0.15">
      <c r="I6408" s="34"/>
      <c r="J6408" s="34"/>
      <c r="K6408" s="35"/>
      <c r="L6408" s="34"/>
      <c r="M6408" s="34"/>
    </row>
    <row r="6409" spans="9:13" s="33" customFormat="1" ht="11.25" x14ac:dyDescent="0.15">
      <c r="I6409" s="34"/>
      <c r="J6409" s="34"/>
      <c r="K6409" s="35"/>
      <c r="L6409" s="34"/>
      <c r="M6409" s="34"/>
    </row>
    <row r="6410" spans="9:13" s="33" customFormat="1" ht="11.25" x14ac:dyDescent="0.15">
      <c r="I6410" s="34"/>
      <c r="J6410" s="34"/>
      <c r="K6410" s="35"/>
      <c r="L6410" s="34"/>
      <c r="M6410" s="34"/>
    </row>
    <row r="6411" spans="9:13" s="33" customFormat="1" ht="11.25" x14ac:dyDescent="0.15">
      <c r="I6411" s="34"/>
      <c r="J6411" s="34"/>
      <c r="K6411" s="35"/>
      <c r="L6411" s="34"/>
      <c r="M6411" s="34"/>
    </row>
    <row r="6412" spans="9:13" s="33" customFormat="1" ht="11.25" x14ac:dyDescent="0.15">
      <c r="I6412" s="34"/>
      <c r="J6412" s="34"/>
      <c r="K6412" s="35"/>
      <c r="L6412" s="34"/>
      <c r="M6412" s="34"/>
    </row>
    <row r="6413" spans="9:13" s="33" customFormat="1" ht="11.25" x14ac:dyDescent="0.15">
      <c r="I6413" s="34"/>
      <c r="J6413" s="34"/>
      <c r="K6413" s="35"/>
      <c r="L6413" s="34"/>
      <c r="M6413" s="34"/>
    </row>
    <row r="6414" spans="9:13" s="33" customFormat="1" ht="11.25" x14ac:dyDescent="0.15">
      <c r="I6414" s="34"/>
      <c r="J6414" s="34"/>
      <c r="K6414" s="35"/>
      <c r="L6414" s="34"/>
      <c r="M6414" s="34"/>
    </row>
    <row r="6415" spans="9:13" s="33" customFormat="1" ht="11.25" x14ac:dyDescent="0.15">
      <c r="I6415" s="34"/>
      <c r="J6415" s="34"/>
      <c r="K6415" s="35"/>
      <c r="L6415" s="34"/>
      <c r="M6415" s="34"/>
    </row>
    <row r="6416" spans="9:13" s="33" customFormat="1" ht="11.25" x14ac:dyDescent="0.15">
      <c r="I6416" s="34"/>
      <c r="J6416" s="34"/>
      <c r="K6416" s="35"/>
      <c r="L6416" s="34"/>
      <c r="M6416" s="34"/>
    </row>
    <row r="6417" spans="9:13" s="33" customFormat="1" ht="11.25" x14ac:dyDescent="0.15">
      <c r="I6417" s="34"/>
      <c r="J6417" s="34"/>
      <c r="K6417" s="35"/>
      <c r="L6417" s="34"/>
      <c r="M6417" s="34"/>
    </row>
    <row r="6418" spans="9:13" s="33" customFormat="1" ht="11.25" x14ac:dyDescent="0.15">
      <c r="I6418" s="34"/>
      <c r="J6418" s="34"/>
      <c r="K6418" s="35"/>
      <c r="L6418" s="34"/>
      <c r="M6418" s="34"/>
    </row>
    <row r="6419" spans="9:13" s="33" customFormat="1" ht="11.25" x14ac:dyDescent="0.15">
      <c r="I6419" s="34"/>
      <c r="J6419" s="34"/>
      <c r="K6419" s="35"/>
      <c r="L6419" s="34"/>
      <c r="M6419" s="34"/>
    </row>
    <row r="6420" spans="9:13" s="33" customFormat="1" ht="11.25" x14ac:dyDescent="0.15">
      <c r="I6420" s="34"/>
      <c r="J6420" s="34"/>
      <c r="K6420" s="35"/>
      <c r="L6420" s="34"/>
      <c r="M6420" s="34"/>
    </row>
    <row r="6421" spans="9:13" s="33" customFormat="1" ht="11.25" x14ac:dyDescent="0.15">
      <c r="I6421" s="34"/>
      <c r="J6421" s="34"/>
      <c r="K6421" s="35"/>
      <c r="L6421" s="34"/>
      <c r="M6421" s="34"/>
    </row>
    <row r="6422" spans="9:13" s="33" customFormat="1" ht="11.25" x14ac:dyDescent="0.15">
      <c r="I6422" s="34"/>
      <c r="J6422" s="34"/>
      <c r="K6422" s="35"/>
      <c r="L6422" s="34"/>
      <c r="M6422" s="34"/>
    </row>
    <row r="6423" spans="9:13" s="33" customFormat="1" ht="11.25" x14ac:dyDescent="0.15">
      <c r="I6423" s="34"/>
      <c r="J6423" s="34"/>
      <c r="K6423" s="35"/>
      <c r="L6423" s="34"/>
      <c r="M6423" s="34"/>
    </row>
    <row r="6424" spans="9:13" s="33" customFormat="1" ht="11.25" x14ac:dyDescent="0.15">
      <c r="I6424" s="34"/>
      <c r="J6424" s="34"/>
      <c r="K6424" s="35"/>
      <c r="L6424" s="34"/>
      <c r="M6424" s="34"/>
    </row>
    <row r="6425" spans="9:13" s="33" customFormat="1" ht="11.25" x14ac:dyDescent="0.15">
      <c r="I6425" s="34"/>
      <c r="J6425" s="34"/>
      <c r="K6425" s="35"/>
      <c r="L6425" s="34"/>
      <c r="M6425" s="34"/>
    </row>
    <row r="6426" spans="9:13" s="33" customFormat="1" ht="11.25" x14ac:dyDescent="0.15">
      <c r="I6426" s="34"/>
      <c r="J6426" s="34"/>
      <c r="K6426" s="35"/>
      <c r="L6426" s="34"/>
      <c r="M6426" s="34"/>
    </row>
    <row r="6427" spans="9:13" s="33" customFormat="1" ht="11.25" x14ac:dyDescent="0.15">
      <c r="I6427" s="34"/>
      <c r="J6427" s="34"/>
      <c r="K6427" s="35"/>
      <c r="L6427" s="34"/>
      <c r="M6427" s="34"/>
    </row>
    <row r="6428" spans="9:13" s="33" customFormat="1" ht="11.25" x14ac:dyDescent="0.15">
      <c r="I6428" s="34"/>
      <c r="J6428" s="34"/>
      <c r="K6428" s="35"/>
      <c r="L6428" s="34"/>
      <c r="M6428" s="34"/>
    </row>
    <row r="6429" spans="9:13" s="33" customFormat="1" ht="11.25" x14ac:dyDescent="0.15">
      <c r="I6429" s="34"/>
      <c r="J6429" s="34"/>
      <c r="K6429" s="35"/>
      <c r="L6429" s="34"/>
      <c r="M6429" s="34"/>
    </row>
    <row r="6430" spans="9:13" s="33" customFormat="1" ht="11.25" x14ac:dyDescent="0.15">
      <c r="I6430" s="34"/>
      <c r="J6430" s="34"/>
      <c r="K6430" s="35"/>
      <c r="L6430" s="34"/>
      <c r="M6430" s="34"/>
    </row>
    <row r="6431" spans="9:13" s="33" customFormat="1" ht="11.25" x14ac:dyDescent="0.15">
      <c r="I6431" s="34"/>
      <c r="J6431" s="34"/>
      <c r="K6431" s="35"/>
      <c r="L6431" s="34"/>
      <c r="M6431" s="34"/>
    </row>
    <row r="6432" spans="9:13" s="33" customFormat="1" ht="11.25" x14ac:dyDescent="0.15">
      <c r="I6432" s="34"/>
      <c r="J6432" s="34"/>
      <c r="K6432" s="35"/>
      <c r="L6432" s="34"/>
      <c r="M6432" s="34"/>
    </row>
    <row r="6433" spans="9:13" s="33" customFormat="1" ht="11.25" x14ac:dyDescent="0.15">
      <c r="I6433" s="34"/>
      <c r="J6433" s="34"/>
      <c r="K6433" s="35"/>
      <c r="L6433" s="34"/>
      <c r="M6433" s="34"/>
    </row>
    <row r="6434" spans="9:13" s="33" customFormat="1" ht="11.25" x14ac:dyDescent="0.15">
      <c r="I6434" s="34"/>
      <c r="J6434" s="34"/>
      <c r="K6434" s="35"/>
      <c r="L6434" s="34"/>
      <c r="M6434" s="34"/>
    </row>
    <row r="6435" spans="9:13" s="33" customFormat="1" ht="11.25" x14ac:dyDescent="0.15">
      <c r="I6435" s="34"/>
      <c r="J6435" s="34"/>
      <c r="K6435" s="35"/>
      <c r="L6435" s="34"/>
      <c r="M6435" s="34"/>
    </row>
    <row r="6436" spans="9:13" s="33" customFormat="1" ht="11.25" x14ac:dyDescent="0.15">
      <c r="I6436" s="34"/>
      <c r="J6436" s="34"/>
      <c r="K6436" s="35"/>
      <c r="L6436" s="34"/>
      <c r="M6436" s="34"/>
    </row>
    <row r="6437" spans="9:13" s="33" customFormat="1" ht="11.25" x14ac:dyDescent="0.15">
      <c r="I6437" s="34"/>
      <c r="J6437" s="34"/>
      <c r="K6437" s="35"/>
      <c r="L6437" s="34"/>
      <c r="M6437" s="34"/>
    </row>
    <row r="6438" spans="9:13" s="33" customFormat="1" ht="11.25" x14ac:dyDescent="0.15">
      <c r="I6438" s="34"/>
      <c r="J6438" s="34"/>
      <c r="K6438" s="35"/>
      <c r="L6438" s="34"/>
      <c r="M6438" s="34"/>
    </row>
    <row r="6439" spans="9:13" s="33" customFormat="1" ht="11.25" x14ac:dyDescent="0.15">
      <c r="I6439" s="34"/>
      <c r="J6439" s="34"/>
      <c r="K6439" s="35"/>
      <c r="L6439" s="34"/>
      <c r="M6439" s="34"/>
    </row>
    <row r="6440" spans="9:13" s="33" customFormat="1" ht="11.25" x14ac:dyDescent="0.15">
      <c r="I6440" s="34"/>
      <c r="J6440" s="34"/>
      <c r="K6440" s="35"/>
      <c r="L6440" s="34"/>
      <c r="M6440" s="34"/>
    </row>
    <row r="6441" spans="9:13" s="33" customFormat="1" ht="11.25" x14ac:dyDescent="0.15">
      <c r="I6441" s="34"/>
      <c r="J6441" s="34"/>
      <c r="K6441" s="35"/>
      <c r="L6441" s="34"/>
      <c r="M6441" s="34"/>
    </row>
    <row r="6442" spans="9:13" s="33" customFormat="1" ht="11.25" x14ac:dyDescent="0.15">
      <c r="I6442" s="34"/>
      <c r="J6442" s="34"/>
      <c r="K6442" s="35"/>
      <c r="L6442" s="34"/>
      <c r="M6442" s="34"/>
    </row>
    <row r="6443" spans="9:13" s="33" customFormat="1" ht="11.25" x14ac:dyDescent="0.15">
      <c r="I6443" s="34"/>
      <c r="J6443" s="34"/>
      <c r="K6443" s="35"/>
      <c r="L6443" s="34"/>
      <c r="M6443" s="34"/>
    </row>
    <row r="6444" spans="9:13" s="33" customFormat="1" ht="11.25" x14ac:dyDescent="0.15">
      <c r="I6444" s="34"/>
      <c r="J6444" s="34"/>
      <c r="K6444" s="35"/>
      <c r="L6444" s="34"/>
      <c r="M6444" s="34"/>
    </row>
    <row r="6445" spans="9:13" s="33" customFormat="1" ht="11.25" x14ac:dyDescent="0.15">
      <c r="I6445" s="34"/>
      <c r="J6445" s="34"/>
      <c r="K6445" s="35"/>
      <c r="L6445" s="34"/>
      <c r="M6445" s="34"/>
    </row>
    <row r="6446" spans="9:13" s="33" customFormat="1" ht="11.25" x14ac:dyDescent="0.15">
      <c r="I6446" s="34"/>
      <c r="J6446" s="34"/>
      <c r="K6446" s="35"/>
      <c r="L6446" s="34"/>
      <c r="M6446" s="34"/>
    </row>
    <row r="6447" spans="9:13" s="33" customFormat="1" ht="11.25" x14ac:dyDescent="0.15">
      <c r="I6447" s="34"/>
      <c r="J6447" s="34"/>
      <c r="K6447" s="35"/>
      <c r="L6447" s="34"/>
      <c r="M6447" s="34"/>
    </row>
    <row r="6448" spans="9:13" s="33" customFormat="1" ht="11.25" x14ac:dyDescent="0.15">
      <c r="I6448" s="34"/>
      <c r="J6448" s="34"/>
      <c r="K6448" s="35"/>
      <c r="L6448" s="34"/>
      <c r="M6448" s="34"/>
    </row>
    <row r="6449" spans="9:13" s="33" customFormat="1" ht="11.25" x14ac:dyDescent="0.15">
      <c r="I6449" s="34"/>
      <c r="J6449" s="34"/>
      <c r="K6449" s="35"/>
      <c r="L6449" s="34"/>
      <c r="M6449" s="34"/>
    </row>
    <row r="6450" spans="9:13" s="33" customFormat="1" ht="11.25" x14ac:dyDescent="0.15">
      <c r="I6450" s="34"/>
      <c r="J6450" s="34"/>
      <c r="K6450" s="35"/>
      <c r="L6450" s="34"/>
      <c r="M6450" s="34"/>
    </row>
    <row r="6451" spans="9:13" s="33" customFormat="1" ht="11.25" x14ac:dyDescent="0.15">
      <c r="I6451" s="34"/>
      <c r="J6451" s="34"/>
      <c r="K6451" s="35"/>
      <c r="L6451" s="34"/>
      <c r="M6451" s="34"/>
    </row>
    <row r="6452" spans="9:13" s="33" customFormat="1" ht="11.25" x14ac:dyDescent="0.15">
      <c r="I6452" s="34"/>
      <c r="J6452" s="34"/>
      <c r="K6452" s="35"/>
      <c r="L6452" s="34"/>
      <c r="M6452" s="34"/>
    </row>
    <row r="6453" spans="9:13" s="33" customFormat="1" ht="11.25" x14ac:dyDescent="0.15">
      <c r="I6453" s="34"/>
      <c r="J6453" s="34"/>
      <c r="K6453" s="35"/>
      <c r="L6453" s="34"/>
      <c r="M6453" s="34"/>
    </row>
    <row r="6454" spans="9:13" s="33" customFormat="1" ht="11.25" x14ac:dyDescent="0.15">
      <c r="I6454" s="34"/>
      <c r="J6454" s="34"/>
      <c r="K6454" s="35"/>
      <c r="L6454" s="34"/>
      <c r="M6454" s="34"/>
    </row>
    <row r="6455" spans="9:13" s="33" customFormat="1" ht="11.25" x14ac:dyDescent="0.15">
      <c r="I6455" s="34"/>
      <c r="J6455" s="34"/>
      <c r="K6455" s="35"/>
      <c r="L6455" s="34"/>
      <c r="M6455" s="34"/>
    </row>
    <row r="6456" spans="9:13" s="33" customFormat="1" ht="11.25" x14ac:dyDescent="0.15">
      <c r="I6456" s="34"/>
      <c r="J6456" s="34"/>
      <c r="K6456" s="35"/>
      <c r="L6456" s="34"/>
      <c r="M6456" s="34"/>
    </row>
    <row r="6457" spans="9:13" s="33" customFormat="1" ht="11.25" x14ac:dyDescent="0.15">
      <c r="I6457" s="34"/>
      <c r="J6457" s="34"/>
      <c r="K6457" s="35"/>
      <c r="L6457" s="34"/>
      <c r="M6457" s="34"/>
    </row>
    <row r="6458" spans="9:13" s="33" customFormat="1" ht="11.25" x14ac:dyDescent="0.15">
      <c r="I6458" s="34"/>
      <c r="J6458" s="34"/>
      <c r="K6458" s="35"/>
      <c r="L6458" s="34"/>
      <c r="M6458" s="34"/>
    </row>
    <row r="6459" spans="9:13" s="33" customFormat="1" ht="11.25" x14ac:dyDescent="0.15">
      <c r="I6459" s="34"/>
      <c r="J6459" s="34"/>
      <c r="K6459" s="35"/>
      <c r="L6459" s="34"/>
      <c r="M6459" s="34"/>
    </row>
    <row r="6460" spans="9:13" s="33" customFormat="1" ht="11.25" x14ac:dyDescent="0.15">
      <c r="I6460" s="34"/>
      <c r="J6460" s="34"/>
      <c r="K6460" s="35"/>
      <c r="L6460" s="34"/>
      <c r="M6460" s="34"/>
    </row>
    <row r="6461" spans="9:13" s="33" customFormat="1" ht="11.25" x14ac:dyDescent="0.15">
      <c r="I6461" s="34"/>
      <c r="J6461" s="34"/>
      <c r="K6461" s="35"/>
      <c r="L6461" s="34"/>
      <c r="M6461" s="34"/>
    </row>
    <row r="6462" spans="9:13" s="33" customFormat="1" ht="11.25" x14ac:dyDescent="0.15">
      <c r="I6462" s="34"/>
      <c r="J6462" s="34"/>
      <c r="K6462" s="35"/>
      <c r="L6462" s="34"/>
      <c r="M6462" s="34"/>
    </row>
    <row r="6463" spans="9:13" s="33" customFormat="1" ht="11.25" x14ac:dyDescent="0.15">
      <c r="I6463" s="34"/>
      <c r="J6463" s="34"/>
      <c r="K6463" s="35"/>
      <c r="L6463" s="34"/>
      <c r="M6463" s="34"/>
    </row>
    <row r="6464" spans="9:13" s="33" customFormat="1" ht="11.25" x14ac:dyDescent="0.15">
      <c r="I6464" s="34"/>
      <c r="J6464" s="34"/>
      <c r="K6464" s="35"/>
      <c r="L6464" s="34"/>
      <c r="M6464" s="34"/>
    </row>
    <row r="6465" spans="9:13" s="33" customFormat="1" ht="11.25" x14ac:dyDescent="0.15">
      <c r="I6465" s="34"/>
      <c r="J6465" s="34"/>
      <c r="K6465" s="35"/>
      <c r="L6465" s="34"/>
      <c r="M6465" s="34"/>
    </row>
    <row r="6466" spans="9:13" s="33" customFormat="1" ht="11.25" x14ac:dyDescent="0.15">
      <c r="I6466" s="34"/>
      <c r="J6466" s="34"/>
      <c r="K6466" s="35"/>
      <c r="L6466" s="34"/>
      <c r="M6466" s="34"/>
    </row>
    <row r="6467" spans="9:13" s="33" customFormat="1" ht="11.25" x14ac:dyDescent="0.15">
      <c r="I6467" s="34"/>
      <c r="J6467" s="34"/>
      <c r="K6467" s="35"/>
      <c r="L6467" s="34"/>
      <c r="M6467" s="34"/>
    </row>
    <row r="6468" spans="9:13" s="33" customFormat="1" ht="11.25" x14ac:dyDescent="0.15">
      <c r="I6468" s="34"/>
      <c r="J6468" s="34"/>
      <c r="K6468" s="35"/>
      <c r="L6468" s="34"/>
      <c r="M6468" s="34"/>
    </row>
    <row r="6469" spans="9:13" s="33" customFormat="1" ht="11.25" x14ac:dyDescent="0.15">
      <c r="I6469" s="34"/>
      <c r="J6469" s="34"/>
      <c r="K6469" s="35"/>
      <c r="L6469" s="34"/>
      <c r="M6469" s="34"/>
    </row>
    <row r="6470" spans="9:13" s="33" customFormat="1" ht="11.25" x14ac:dyDescent="0.15">
      <c r="I6470" s="34"/>
      <c r="J6470" s="34"/>
      <c r="K6470" s="35"/>
      <c r="L6470" s="34"/>
      <c r="M6470" s="34"/>
    </row>
    <row r="6471" spans="9:13" s="33" customFormat="1" ht="11.25" x14ac:dyDescent="0.15">
      <c r="I6471" s="34"/>
      <c r="J6471" s="34"/>
      <c r="K6471" s="35"/>
      <c r="L6471" s="34"/>
      <c r="M6471" s="34"/>
    </row>
    <row r="6472" spans="9:13" s="33" customFormat="1" ht="11.25" x14ac:dyDescent="0.15">
      <c r="I6472" s="34"/>
      <c r="J6472" s="34"/>
      <c r="K6472" s="35"/>
      <c r="L6472" s="34"/>
      <c r="M6472" s="34"/>
    </row>
    <row r="6473" spans="9:13" s="33" customFormat="1" ht="11.25" x14ac:dyDescent="0.15">
      <c r="I6473" s="34"/>
      <c r="J6473" s="34"/>
      <c r="K6473" s="35"/>
      <c r="L6473" s="34"/>
      <c r="M6473" s="34"/>
    </row>
    <row r="6474" spans="9:13" s="33" customFormat="1" ht="11.25" x14ac:dyDescent="0.15">
      <c r="I6474" s="34"/>
      <c r="J6474" s="34"/>
      <c r="K6474" s="35"/>
      <c r="L6474" s="34"/>
      <c r="M6474" s="34"/>
    </row>
    <row r="6475" spans="9:13" s="33" customFormat="1" ht="11.25" x14ac:dyDescent="0.15">
      <c r="I6475" s="34"/>
      <c r="J6475" s="34"/>
      <c r="K6475" s="35"/>
      <c r="L6475" s="34"/>
      <c r="M6475" s="34"/>
    </row>
    <row r="6476" spans="9:13" s="33" customFormat="1" ht="11.25" x14ac:dyDescent="0.15">
      <c r="I6476" s="34"/>
      <c r="J6476" s="34"/>
      <c r="K6476" s="35"/>
      <c r="L6476" s="34"/>
      <c r="M6476" s="34"/>
    </row>
    <row r="6477" spans="9:13" s="33" customFormat="1" ht="11.25" x14ac:dyDescent="0.15">
      <c r="I6477" s="34"/>
      <c r="J6477" s="34"/>
      <c r="K6477" s="35"/>
      <c r="L6477" s="34"/>
      <c r="M6477" s="34"/>
    </row>
    <row r="6478" spans="9:13" s="33" customFormat="1" ht="11.25" x14ac:dyDescent="0.15">
      <c r="I6478" s="34"/>
      <c r="J6478" s="34"/>
      <c r="K6478" s="35"/>
      <c r="L6478" s="34"/>
      <c r="M6478" s="34"/>
    </row>
    <row r="6479" spans="9:13" s="33" customFormat="1" ht="11.25" x14ac:dyDescent="0.15">
      <c r="I6479" s="34"/>
      <c r="J6479" s="34"/>
      <c r="K6479" s="35"/>
      <c r="L6479" s="34"/>
      <c r="M6479" s="34"/>
    </row>
    <row r="6480" spans="9:13" s="33" customFormat="1" ht="11.25" x14ac:dyDescent="0.15">
      <c r="I6480" s="34"/>
      <c r="J6480" s="34"/>
      <c r="K6480" s="35"/>
      <c r="L6480" s="34"/>
      <c r="M6480" s="34"/>
    </row>
    <row r="6481" spans="9:13" s="33" customFormat="1" ht="11.25" x14ac:dyDescent="0.15">
      <c r="I6481" s="34"/>
      <c r="J6481" s="34"/>
      <c r="K6481" s="35"/>
      <c r="L6481" s="34"/>
      <c r="M6481" s="34"/>
    </row>
    <row r="6482" spans="9:13" s="33" customFormat="1" ht="11.25" x14ac:dyDescent="0.15">
      <c r="I6482" s="34"/>
      <c r="J6482" s="34"/>
      <c r="K6482" s="35"/>
      <c r="L6482" s="34"/>
      <c r="M6482" s="34"/>
    </row>
    <row r="6483" spans="9:13" s="33" customFormat="1" ht="11.25" x14ac:dyDescent="0.15">
      <c r="I6483" s="34"/>
      <c r="J6483" s="34"/>
      <c r="K6483" s="35"/>
      <c r="L6483" s="34"/>
      <c r="M6483" s="34"/>
    </row>
    <row r="6484" spans="9:13" s="33" customFormat="1" ht="11.25" x14ac:dyDescent="0.15">
      <c r="I6484" s="34"/>
      <c r="J6484" s="34"/>
      <c r="K6484" s="35"/>
      <c r="L6484" s="34"/>
      <c r="M6484" s="34"/>
    </row>
    <row r="6485" spans="9:13" s="33" customFormat="1" ht="11.25" x14ac:dyDescent="0.15">
      <c r="I6485" s="34"/>
      <c r="J6485" s="34"/>
      <c r="K6485" s="35"/>
      <c r="L6485" s="34"/>
      <c r="M6485" s="34"/>
    </row>
    <row r="6486" spans="9:13" s="33" customFormat="1" ht="11.25" x14ac:dyDescent="0.15">
      <c r="I6486" s="34"/>
      <c r="J6486" s="34"/>
      <c r="K6486" s="35"/>
      <c r="L6486" s="34"/>
      <c r="M6486" s="34"/>
    </row>
    <row r="6487" spans="9:13" s="33" customFormat="1" ht="11.25" x14ac:dyDescent="0.15">
      <c r="I6487" s="34"/>
      <c r="J6487" s="34"/>
      <c r="K6487" s="35"/>
      <c r="L6487" s="34"/>
      <c r="M6487" s="34"/>
    </row>
    <row r="6488" spans="9:13" s="33" customFormat="1" ht="11.25" x14ac:dyDescent="0.15">
      <c r="I6488" s="34"/>
      <c r="J6488" s="34"/>
      <c r="K6488" s="35"/>
      <c r="L6488" s="34"/>
      <c r="M6488" s="34"/>
    </row>
    <row r="6489" spans="9:13" s="33" customFormat="1" ht="11.25" x14ac:dyDescent="0.15">
      <c r="I6489" s="34"/>
      <c r="J6489" s="34"/>
      <c r="K6489" s="35"/>
      <c r="L6489" s="34"/>
      <c r="M6489" s="34"/>
    </row>
    <row r="6490" spans="9:13" s="33" customFormat="1" ht="11.25" x14ac:dyDescent="0.15">
      <c r="I6490" s="34"/>
      <c r="J6490" s="34"/>
      <c r="K6490" s="35"/>
      <c r="L6490" s="34"/>
      <c r="M6490" s="34"/>
    </row>
    <row r="6491" spans="9:13" s="33" customFormat="1" ht="11.25" x14ac:dyDescent="0.15">
      <c r="I6491" s="34"/>
      <c r="J6491" s="34"/>
      <c r="K6491" s="35"/>
      <c r="L6491" s="34"/>
      <c r="M6491" s="34"/>
    </row>
    <row r="6492" spans="9:13" s="33" customFormat="1" ht="11.25" x14ac:dyDescent="0.15">
      <c r="I6492" s="34"/>
      <c r="J6492" s="34"/>
      <c r="K6492" s="35"/>
      <c r="L6492" s="34"/>
      <c r="M6492" s="34"/>
    </row>
    <row r="6493" spans="9:13" s="33" customFormat="1" ht="11.25" x14ac:dyDescent="0.15">
      <c r="I6493" s="34"/>
      <c r="J6493" s="34"/>
      <c r="K6493" s="35"/>
      <c r="L6493" s="34"/>
      <c r="M6493" s="34"/>
    </row>
    <row r="6494" spans="9:13" s="33" customFormat="1" ht="11.25" x14ac:dyDescent="0.15">
      <c r="I6494" s="34"/>
      <c r="J6494" s="34"/>
      <c r="K6494" s="35"/>
      <c r="L6494" s="34"/>
      <c r="M6494" s="34"/>
    </row>
    <row r="6495" spans="9:13" s="33" customFormat="1" ht="11.25" x14ac:dyDescent="0.15">
      <c r="I6495" s="34"/>
      <c r="J6495" s="34"/>
      <c r="K6495" s="35"/>
      <c r="L6495" s="34"/>
      <c r="M6495" s="34"/>
    </row>
    <row r="6496" spans="9:13" s="33" customFormat="1" ht="11.25" x14ac:dyDescent="0.15">
      <c r="I6496" s="34"/>
      <c r="J6496" s="34"/>
      <c r="K6496" s="35"/>
      <c r="L6496" s="34"/>
      <c r="M6496" s="34"/>
    </row>
    <row r="6497" spans="9:13" s="33" customFormat="1" ht="11.25" x14ac:dyDescent="0.15">
      <c r="I6497" s="34"/>
      <c r="J6497" s="34"/>
      <c r="K6497" s="35"/>
      <c r="L6497" s="34"/>
      <c r="M6497" s="34"/>
    </row>
    <row r="6498" spans="9:13" s="33" customFormat="1" ht="11.25" x14ac:dyDescent="0.15">
      <c r="I6498" s="34"/>
      <c r="J6498" s="34"/>
      <c r="K6498" s="35"/>
      <c r="L6498" s="34"/>
      <c r="M6498" s="34"/>
    </row>
    <row r="6499" spans="9:13" s="33" customFormat="1" ht="11.25" x14ac:dyDescent="0.15">
      <c r="I6499" s="34"/>
      <c r="J6499" s="34"/>
      <c r="K6499" s="35"/>
      <c r="L6499" s="34"/>
      <c r="M6499" s="34"/>
    </row>
    <row r="6500" spans="9:13" s="33" customFormat="1" ht="11.25" x14ac:dyDescent="0.15">
      <c r="I6500" s="34"/>
      <c r="J6500" s="34"/>
      <c r="K6500" s="35"/>
      <c r="L6500" s="34"/>
      <c r="M6500" s="34"/>
    </row>
    <row r="6501" spans="9:13" s="33" customFormat="1" ht="11.25" x14ac:dyDescent="0.15">
      <c r="I6501" s="34"/>
      <c r="J6501" s="34"/>
      <c r="K6501" s="35"/>
      <c r="L6501" s="34"/>
      <c r="M6501" s="34"/>
    </row>
    <row r="6502" spans="9:13" s="33" customFormat="1" ht="11.25" x14ac:dyDescent="0.15">
      <c r="I6502" s="34"/>
      <c r="J6502" s="34"/>
      <c r="K6502" s="35"/>
      <c r="L6502" s="34"/>
      <c r="M6502" s="34"/>
    </row>
    <row r="6503" spans="9:13" s="33" customFormat="1" ht="11.25" x14ac:dyDescent="0.15">
      <c r="I6503" s="34"/>
      <c r="J6503" s="34"/>
      <c r="K6503" s="35"/>
      <c r="L6503" s="34"/>
      <c r="M6503" s="34"/>
    </row>
    <row r="6504" spans="9:13" s="33" customFormat="1" ht="11.25" x14ac:dyDescent="0.15">
      <c r="I6504" s="34"/>
      <c r="J6504" s="34"/>
      <c r="K6504" s="35"/>
      <c r="L6504" s="34"/>
      <c r="M6504" s="34"/>
    </row>
    <row r="6505" spans="9:13" s="33" customFormat="1" ht="11.25" x14ac:dyDescent="0.15">
      <c r="I6505" s="34"/>
      <c r="J6505" s="34"/>
      <c r="K6505" s="35"/>
      <c r="L6505" s="34"/>
      <c r="M6505" s="34"/>
    </row>
    <row r="6506" spans="9:13" s="33" customFormat="1" ht="11.25" x14ac:dyDescent="0.15">
      <c r="I6506" s="34"/>
      <c r="J6506" s="34"/>
      <c r="K6506" s="35"/>
      <c r="L6506" s="34"/>
      <c r="M6506" s="34"/>
    </row>
    <row r="6507" spans="9:13" s="33" customFormat="1" ht="11.25" x14ac:dyDescent="0.15">
      <c r="I6507" s="34"/>
      <c r="J6507" s="34"/>
      <c r="K6507" s="35"/>
      <c r="L6507" s="34"/>
      <c r="M6507" s="34"/>
    </row>
    <row r="6508" spans="9:13" s="33" customFormat="1" ht="11.25" x14ac:dyDescent="0.15">
      <c r="I6508" s="34"/>
      <c r="J6508" s="34"/>
      <c r="K6508" s="35"/>
      <c r="L6508" s="34"/>
      <c r="M6508" s="34"/>
    </row>
    <row r="6509" spans="9:13" s="33" customFormat="1" ht="11.25" x14ac:dyDescent="0.15">
      <c r="I6509" s="34"/>
      <c r="J6509" s="34"/>
      <c r="K6509" s="35"/>
      <c r="L6509" s="34"/>
      <c r="M6509" s="34"/>
    </row>
    <row r="6510" spans="9:13" s="33" customFormat="1" ht="11.25" x14ac:dyDescent="0.15">
      <c r="I6510" s="34"/>
      <c r="J6510" s="34"/>
      <c r="K6510" s="35"/>
      <c r="L6510" s="34"/>
      <c r="M6510" s="34"/>
    </row>
    <row r="6511" spans="9:13" s="33" customFormat="1" ht="11.25" x14ac:dyDescent="0.15">
      <c r="I6511" s="34"/>
      <c r="J6511" s="34"/>
      <c r="K6511" s="35"/>
      <c r="L6511" s="34"/>
      <c r="M6511" s="34"/>
    </row>
    <row r="6512" spans="9:13" s="33" customFormat="1" ht="11.25" x14ac:dyDescent="0.15">
      <c r="I6512" s="34"/>
      <c r="J6512" s="34"/>
      <c r="K6512" s="35"/>
      <c r="L6512" s="34"/>
      <c r="M6512" s="34"/>
    </row>
    <row r="6513" spans="9:13" s="33" customFormat="1" ht="11.25" x14ac:dyDescent="0.15">
      <c r="I6513" s="34"/>
      <c r="J6513" s="34"/>
      <c r="K6513" s="35"/>
      <c r="L6513" s="34"/>
      <c r="M6513" s="34"/>
    </row>
    <row r="6514" spans="9:13" s="33" customFormat="1" ht="11.25" x14ac:dyDescent="0.15">
      <c r="I6514" s="34"/>
      <c r="J6514" s="34"/>
      <c r="K6514" s="35"/>
      <c r="L6514" s="34"/>
      <c r="M6514" s="34"/>
    </row>
    <row r="6515" spans="9:13" s="33" customFormat="1" ht="11.25" x14ac:dyDescent="0.15">
      <c r="I6515" s="34"/>
      <c r="J6515" s="34"/>
      <c r="K6515" s="35"/>
      <c r="L6515" s="34"/>
      <c r="M6515" s="34"/>
    </row>
    <row r="6516" spans="9:13" s="33" customFormat="1" ht="11.25" x14ac:dyDescent="0.15">
      <c r="I6516" s="34"/>
      <c r="J6516" s="34"/>
      <c r="K6516" s="35"/>
      <c r="L6516" s="34"/>
      <c r="M6516" s="34"/>
    </row>
    <row r="6517" spans="9:13" s="33" customFormat="1" ht="11.25" x14ac:dyDescent="0.15">
      <c r="I6517" s="34"/>
      <c r="J6517" s="34"/>
      <c r="K6517" s="35"/>
      <c r="L6517" s="34"/>
      <c r="M6517" s="34"/>
    </row>
    <row r="6518" spans="9:13" s="33" customFormat="1" ht="11.25" x14ac:dyDescent="0.15">
      <c r="I6518" s="34"/>
      <c r="J6518" s="34"/>
      <c r="K6518" s="35"/>
      <c r="L6518" s="34"/>
      <c r="M6518" s="34"/>
    </row>
    <row r="6519" spans="9:13" s="33" customFormat="1" ht="11.25" x14ac:dyDescent="0.15">
      <c r="I6519" s="34"/>
      <c r="J6519" s="34"/>
      <c r="K6519" s="35"/>
      <c r="L6519" s="34"/>
      <c r="M6519" s="34"/>
    </row>
    <row r="6520" spans="9:13" s="33" customFormat="1" ht="11.25" x14ac:dyDescent="0.15">
      <c r="I6520" s="34"/>
      <c r="J6520" s="34"/>
      <c r="K6520" s="35"/>
      <c r="L6520" s="34"/>
      <c r="M6520" s="34"/>
    </row>
    <row r="6521" spans="9:13" s="33" customFormat="1" ht="11.25" x14ac:dyDescent="0.15">
      <c r="I6521" s="34"/>
      <c r="J6521" s="34"/>
      <c r="K6521" s="35"/>
      <c r="L6521" s="34"/>
      <c r="M6521" s="34"/>
    </row>
    <row r="6522" spans="9:13" s="33" customFormat="1" ht="11.25" x14ac:dyDescent="0.15">
      <c r="I6522" s="34"/>
      <c r="J6522" s="34"/>
      <c r="K6522" s="35"/>
      <c r="L6522" s="34"/>
      <c r="M6522" s="34"/>
    </row>
    <row r="6523" spans="9:13" s="33" customFormat="1" ht="11.25" x14ac:dyDescent="0.15">
      <c r="I6523" s="34"/>
      <c r="J6523" s="34"/>
      <c r="K6523" s="35"/>
      <c r="L6523" s="34"/>
      <c r="M6523" s="34"/>
    </row>
    <row r="6524" spans="9:13" s="33" customFormat="1" ht="11.25" x14ac:dyDescent="0.15">
      <c r="I6524" s="34"/>
      <c r="J6524" s="34"/>
      <c r="K6524" s="35"/>
      <c r="L6524" s="34"/>
      <c r="M6524" s="34"/>
    </row>
    <row r="6525" spans="9:13" s="33" customFormat="1" ht="11.25" x14ac:dyDescent="0.15">
      <c r="I6525" s="34"/>
      <c r="J6525" s="34"/>
      <c r="K6525" s="35"/>
      <c r="L6525" s="34"/>
      <c r="M6525" s="34"/>
    </row>
    <row r="6526" spans="9:13" s="33" customFormat="1" ht="11.25" x14ac:dyDescent="0.15">
      <c r="I6526" s="34"/>
      <c r="J6526" s="34"/>
      <c r="K6526" s="35"/>
      <c r="L6526" s="34"/>
      <c r="M6526" s="34"/>
    </row>
    <row r="6527" spans="9:13" s="33" customFormat="1" ht="11.25" x14ac:dyDescent="0.15">
      <c r="I6527" s="34"/>
      <c r="J6527" s="34"/>
      <c r="K6527" s="35"/>
      <c r="L6527" s="34"/>
      <c r="M6527" s="34"/>
    </row>
    <row r="6528" spans="9:13" s="33" customFormat="1" ht="11.25" x14ac:dyDescent="0.15">
      <c r="I6528" s="34"/>
      <c r="J6528" s="34"/>
      <c r="K6528" s="35"/>
      <c r="L6528" s="34"/>
      <c r="M6528" s="34"/>
    </row>
    <row r="6529" spans="9:13" s="33" customFormat="1" ht="11.25" x14ac:dyDescent="0.15">
      <c r="I6529" s="34"/>
      <c r="J6529" s="34"/>
      <c r="K6529" s="35"/>
      <c r="L6529" s="34"/>
      <c r="M6529" s="34"/>
    </row>
    <row r="6530" spans="9:13" s="33" customFormat="1" ht="11.25" x14ac:dyDescent="0.15">
      <c r="I6530" s="34"/>
      <c r="J6530" s="34"/>
      <c r="K6530" s="35"/>
      <c r="L6530" s="34"/>
      <c r="M6530" s="34"/>
    </row>
    <row r="6531" spans="9:13" s="33" customFormat="1" ht="11.25" x14ac:dyDescent="0.15">
      <c r="I6531" s="34"/>
      <c r="J6531" s="34"/>
      <c r="K6531" s="35"/>
      <c r="L6531" s="34"/>
      <c r="M6531" s="34"/>
    </row>
    <row r="6532" spans="9:13" s="33" customFormat="1" ht="11.25" x14ac:dyDescent="0.15">
      <c r="I6532" s="34"/>
      <c r="J6532" s="34"/>
      <c r="K6532" s="35"/>
      <c r="L6532" s="34"/>
      <c r="M6532" s="34"/>
    </row>
    <row r="6533" spans="9:13" s="33" customFormat="1" ht="11.25" x14ac:dyDescent="0.15">
      <c r="I6533" s="34"/>
      <c r="J6533" s="34"/>
      <c r="K6533" s="35"/>
      <c r="L6533" s="34"/>
      <c r="M6533" s="34"/>
    </row>
    <row r="6534" spans="9:13" s="33" customFormat="1" ht="11.25" x14ac:dyDescent="0.15">
      <c r="I6534" s="34"/>
      <c r="J6534" s="34"/>
      <c r="K6534" s="35"/>
      <c r="L6534" s="34"/>
      <c r="M6534" s="34"/>
    </row>
    <row r="6535" spans="9:13" s="33" customFormat="1" ht="11.25" x14ac:dyDescent="0.15">
      <c r="I6535" s="34"/>
      <c r="J6535" s="34"/>
      <c r="K6535" s="35"/>
      <c r="L6535" s="34"/>
      <c r="M6535" s="34"/>
    </row>
    <row r="6536" spans="9:13" s="33" customFormat="1" ht="11.25" x14ac:dyDescent="0.15">
      <c r="I6536" s="34"/>
      <c r="J6536" s="34"/>
      <c r="K6536" s="35"/>
      <c r="L6536" s="34"/>
      <c r="M6536" s="34"/>
    </row>
    <row r="6537" spans="9:13" s="33" customFormat="1" ht="11.25" x14ac:dyDescent="0.15">
      <c r="I6537" s="34"/>
      <c r="J6537" s="34"/>
      <c r="K6537" s="35"/>
      <c r="L6537" s="34"/>
      <c r="M6537" s="34"/>
    </row>
    <row r="6538" spans="9:13" s="33" customFormat="1" ht="11.25" x14ac:dyDescent="0.15">
      <c r="I6538" s="34"/>
      <c r="J6538" s="34"/>
      <c r="K6538" s="35"/>
      <c r="L6538" s="34"/>
      <c r="M6538" s="34"/>
    </row>
    <row r="6539" spans="9:13" s="33" customFormat="1" ht="11.25" x14ac:dyDescent="0.15">
      <c r="I6539" s="34"/>
      <c r="J6539" s="34"/>
      <c r="K6539" s="35"/>
      <c r="L6539" s="34"/>
      <c r="M6539" s="34"/>
    </row>
    <row r="6540" spans="9:13" s="33" customFormat="1" ht="11.25" x14ac:dyDescent="0.15">
      <c r="I6540" s="34"/>
      <c r="J6540" s="34"/>
      <c r="K6540" s="35"/>
      <c r="L6540" s="34"/>
      <c r="M6540" s="34"/>
    </row>
    <row r="6541" spans="9:13" s="33" customFormat="1" ht="11.25" x14ac:dyDescent="0.15">
      <c r="I6541" s="34"/>
      <c r="J6541" s="34"/>
      <c r="K6541" s="35"/>
      <c r="L6541" s="34"/>
      <c r="M6541" s="34"/>
    </row>
    <row r="6542" spans="9:13" s="33" customFormat="1" ht="11.25" x14ac:dyDescent="0.15">
      <c r="I6542" s="34"/>
      <c r="J6542" s="34"/>
      <c r="K6542" s="35"/>
      <c r="L6542" s="34"/>
      <c r="M6542" s="34"/>
    </row>
    <row r="6543" spans="9:13" s="33" customFormat="1" ht="11.25" x14ac:dyDescent="0.15">
      <c r="I6543" s="34"/>
      <c r="J6543" s="34"/>
      <c r="K6543" s="35"/>
      <c r="L6543" s="34"/>
      <c r="M6543" s="34"/>
    </row>
    <row r="6544" spans="9:13" s="33" customFormat="1" ht="11.25" x14ac:dyDescent="0.15">
      <c r="I6544" s="34"/>
      <c r="J6544" s="34"/>
      <c r="K6544" s="35"/>
      <c r="L6544" s="34"/>
      <c r="M6544" s="34"/>
    </row>
    <row r="6545" spans="9:13" s="33" customFormat="1" ht="11.25" x14ac:dyDescent="0.15">
      <c r="I6545" s="34"/>
      <c r="J6545" s="34"/>
      <c r="K6545" s="35"/>
      <c r="L6545" s="34"/>
      <c r="M6545" s="34"/>
    </row>
    <row r="6546" spans="9:13" s="33" customFormat="1" ht="11.25" x14ac:dyDescent="0.15">
      <c r="I6546" s="34"/>
      <c r="J6546" s="34"/>
      <c r="K6546" s="35"/>
      <c r="L6546" s="34"/>
      <c r="M6546" s="34"/>
    </row>
    <row r="6547" spans="9:13" s="33" customFormat="1" ht="11.25" x14ac:dyDescent="0.15">
      <c r="I6547" s="34"/>
      <c r="J6547" s="34"/>
      <c r="K6547" s="35"/>
      <c r="L6547" s="34"/>
      <c r="M6547" s="34"/>
    </row>
    <row r="6548" spans="9:13" s="33" customFormat="1" ht="11.25" x14ac:dyDescent="0.15">
      <c r="I6548" s="34"/>
      <c r="J6548" s="34"/>
      <c r="K6548" s="35"/>
      <c r="L6548" s="34"/>
      <c r="M6548" s="34"/>
    </row>
    <row r="6549" spans="9:13" s="33" customFormat="1" ht="11.25" x14ac:dyDescent="0.15">
      <c r="I6549" s="34"/>
      <c r="J6549" s="34"/>
      <c r="K6549" s="35"/>
      <c r="L6549" s="34"/>
      <c r="M6549" s="34"/>
    </row>
    <row r="6550" spans="9:13" s="33" customFormat="1" ht="11.25" x14ac:dyDescent="0.15">
      <c r="I6550" s="34"/>
      <c r="J6550" s="34"/>
      <c r="K6550" s="35"/>
      <c r="L6550" s="34"/>
      <c r="M6550" s="34"/>
    </row>
    <row r="6551" spans="9:13" s="33" customFormat="1" ht="11.25" x14ac:dyDescent="0.15">
      <c r="I6551" s="34"/>
      <c r="J6551" s="34"/>
      <c r="K6551" s="35"/>
      <c r="L6551" s="34"/>
      <c r="M6551" s="34"/>
    </row>
    <row r="6552" spans="9:13" s="33" customFormat="1" ht="11.25" x14ac:dyDescent="0.15">
      <c r="I6552" s="34"/>
      <c r="J6552" s="34"/>
      <c r="K6552" s="35"/>
      <c r="L6552" s="34"/>
      <c r="M6552" s="34"/>
    </row>
    <row r="6553" spans="9:13" s="33" customFormat="1" ht="11.25" x14ac:dyDescent="0.15">
      <c r="I6553" s="34"/>
      <c r="J6553" s="34"/>
      <c r="K6553" s="35"/>
      <c r="L6553" s="34"/>
      <c r="M6553" s="34"/>
    </row>
    <row r="6554" spans="9:13" s="33" customFormat="1" ht="11.25" x14ac:dyDescent="0.15">
      <c r="I6554" s="34"/>
      <c r="J6554" s="34"/>
      <c r="K6554" s="35"/>
      <c r="L6554" s="34"/>
      <c r="M6554" s="34"/>
    </row>
    <row r="6555" spans="9:13" s="33" customFormat="1" ht="11.25" x14ac:dyDescent="0.15">
      <c r="I6555" s="34"/>
      <c r="J6555" s="34"/>
      <c r="K6555" s="35"/>
      <c r="L6555" s="34"/>
      <c r="M6555" s="34"/>
    </row>
    <row r="6556" spans="9:13" s="33" customFormat="1" ht="11.25" x14ac:dyDescent="0.15">
      <c r="I6556" s="34"/>
      <c r="J6556" s="34"/>
      <c r="K6556" s="35"/>
      <c r="L6556" s="34"/>
      <c r="M6556" s="34"/>
    </row>
    <row r="6557" spans="9:13" s="33" customFormat="1" ht="11.25" x14ac:dyDescent="0.15">
      <c r="I6557" s="34"/>
      <c r="J6557" s="34"/>
      <c r="K6557" s="35"/>
      <c r="L6557" s="34"/>
      <c r="M6557" s="34"/>
    </row>
    <row r="6558" spans="9:13" s="33" customFormat="1" ht="11.25" x14ac:dyDescent="0.15">
      <c r="I6558" s="34"/>
      <c r="J6558" s="34"/>
      <c r="K6558" s="35"/>
      <c r="L6558" s="34"/>
      <c r="M6558" s="34"/>
    </row>
    <row r="6559" spans="9:13" s="33" customFormat="1" ht="11.25" x14ac:dyDescent="0.15">
      <c r="I6559" s="34"/>
      <c r="J6559" s="34"/>
      <c r="K6559" s="35"/>
      <c r="L6559" s="34"/>
      <c r="M6559" s="34"/>
    </row>
    <row r="6560" spans="9:13" s="33" customFormat="1" ht="11.25" x14ac:dyDescent="0.15">
      <c r="I6560" s="34"/>
      <c r="J6560" s="34"/>
      <c r="K6560" s="35"/>
      <c r="L6560" s="34"/>
      <c r="M6560" s="34"/>
    </row>
    <row r="6561" spans="9:13" s="33" customFormat="1" ht="11.25" x14ac:dyDescent="0.15">
      <c r="I6561" s="34"/>
      <c r="J6561" s="34"/>
      <c r="K6561" s="35"/>
      <c r="L6561" s="34"/>
      <c r="M6561" s="34"/>
    </row>
    <row r="6562" spans="9:13" s="33" customFormat="1" ht="11.25" x14ac:dyDescent="0.15">
      <c r="I6562" s="34"/>
      <c r="J6562" s="34"/>
      <c r="K6562" s="35"/>
      <c r="L6562" s="34"/>
      <c r="M6562" s="34"/>
    </row>
    <row r="6563" spans="9:13" s="33" customFormat="1" ht="11.25" x14ac:dyDescent="0.15">
      <c r="I6563" s="34"/>
      <c r="J6563" s="34"/>
      <c r="K6563" s="35"/>
      <c r="L6563" s="34"/>
      <c r="M6563" s="34"/>
    </row>
    <row r="6564" spans="9:13" s="33" customFormat="1" ht="11.25" x14ac:dyDescent="0.15">
      <c r="I6564" s="34"/>
      <c r="J6564" s="34"/>
      <c r="K6564" s="35"/>
      <c r="L6564" s="34"/>
      <c r="M6564" s="34"/>
    </row>
    <row r="6565" spans="9:13" s="33" customFormat="1" ht="11.25" x14ac:dyDescent="0.15">
      <c r="I6565" s="34"/>
      <c r="J6565" s="34"/>
      <c r="K6565" s="35"/>
      <c r="L6565" s="34"/>
      <c r="M6565" s="34"/>
    </row>
    <row r="6566" spans="9:13" s="33" customFormat="1" ht="11.25" x14ac:dyDescent="0.15">
      <c r="I6566" s="34"/>
      <c r="J6566" s="34"/>
      <c r="K6566" s="35"/>
      <c r="L6566" s="34"/>
      <c r="M6566" s="34"/>
    </row>
    <row r="6567" spans="9:13" s="33" customFormat="1" ht="11.25" x14ac:dyDescent="0.15">
      <c r="I6567" s="34"/>
      <c r="J6567" s="34"/>
      <c r="K6567" s="35"/>
      <c r="L6567" s="34"/>
      <c r="M6567" s="34"/>
    </row>
    <row r="6568" spans="9:13" s="33" customFormat="1" ht="11.25" x14ac:dyDescent="0.15">
      <c r="I6568" s="34"/>
      <c r="J6568" s="34"/>
      <c r="K6568" s="35"/>
      <c r="L6568" s="34"/>
      <c r="M6568" s="34"/>
    </row>
    <row r="6569" spans="9:13" s="33" customFormat="1" ht="11.25" x14ac:dyDescent="0.15">
      <c r="I6569" s="34"/>
      <c r="J6569" s="34"/>
      <c r="K6569" s="35"/>
      <c r="L6569" s="34"/>
      <c r="M6569" s="34"/>
    </row>
    <row r="6570" spans="9:13" s="33" customFormat="1" ht="11.25" x14ac:dyDescent="0.15">
      <c r="I6570" s="34"/>
      <c r="J6570" s="34"/>
      <c r="K6570" s="35"/>
      <c r="L6570" s="34"/>
      <c r="M6570" s="34"/>
    </row>
    <row r="6571" spans="9:13" s="33" customFormat="1" ht="11.25" x14ac:dyDescent="0.15">
      <c r="I6571" s="34"/>
      <c r="J6571" s="34"/>
      <c r="K6571" s="35"/>
      <c r="L6571" s="34"/>
      <c r="M6571" s="34"/>
    </row>
    <row r="6572" spans="9:13" s="33" customFormat="1" ht="11.25" x14ac:dyDescent="0.15">
      <c r="I6572" s="34"/>
      <c r="J6572" s="34"/>
      <c r="K6572" s="35"/>
      <c r="L6572" s="34"/>
      <c r="M6572" s="34"/>
    </row>
    <row r="6573" spans="9:13" s="33" customFormat="1" ht="11.25" x14ac:dyDescent="0.15">
      <c r="I6573" s="34"/>
      <c r="J6573" s="34"/>
      <c r="K6573" s="35"/>
      <c r="L6573" s="34"/>
      <c r="M6573" s="34"/>
    </row>
    <row r="6574" spans="9:13" s="33" customFormat="1" ht="11.25" x14ac:dyDescent="0.15">
      <c r="I6574" s="34"/>
      <c r="J6574" s="34"/>
      <c r="K6574" s="35"/>
      <c r="L6574" s="34"/>
      <c r="M6574" s="34"/>
    </row>
    <row r="6575" spans="9:13" s="33" customFormat="1" ht="11.25" x14ac:dyDescent="0.15">
      <c r="I6575" s="34"/>
      <c r="J6575" s="34"/>
      <c r="K6575" s="35"/>
      <c r="L6575" s="34"/>
      <c r="M6575" s="34"/>
    </row>
    <row r="6576" spans="9:13" s="33" customFormat="1" ht="11.25" x14ac:dyDescent="0.15">
      <c r="I6576" s="34"/>
      <c r="J6576" s="34"/>
      <c r="K6576" s="35"/>
      <c r="L6576" s="34"/>
      <c r="M6576" s="34"/>
    </row>
    <row r="6577" spans="9:13" s="33" customFormat="1" ht="11.25" x14ac:dyDescent="0.15">
      <c r="I6577" s="34"/>
      <c r="J6577" s="34"/>
      <c r="K6577" s="35"/>
      <c r="L6577" s="34"/>
      <c r="M6577" s="34"/>
    </row>
    <row r="6578" spans="9:13" s="33" customFormat="1" ht="11.25" x14ac:dyDescent="0.15">
      <c r="I6578" s="34"/>
      <c r="J6578" s="34"/>
      <c r="K6578" s="35"/>
      <c r="L6578" s="34"/>
      <c r="M6578" s="34"/>
    </row>
    <row r="6579" spans="9:13" s="33" customFormat="1" ht="11.25" x14ac:dyDescent="0.15">
      <c r="I6579" s="34"/>
      <c r="J6579" s="34"/>
      <c r="K6579" s="35"/>
      <c r="L6579" s="34"/>
      <c r="M6579" s="34"/>
    </row>
    <row r="6580" spans="9:13" s="33" customFormat="1" ht="11.25" x14ac:dyDescent="0.15">
      <c r="I6580" s="34"/>
      <c r="J6580" s="34"/>
      <c r="K6580" s="35"/>
      <c r="L6580" s="34"/>
      <c r="M6580" s="34"/>
    </row>
    <row r="6581" spans="9:13" s="33" customFormat="1" ht="11.25" x14ac:dyDescent="0.15">
      <c r="I6581" s="34"/>
      <c r="J6581" s="34"/>
      <c r="K6581" s="35"/>
      <c r="L6581" s="34"/>
      <c r="M6581" s="34"/>
    </row>
    <row r="6582" spans="9:13" s="33" customFormat="1" ht="11.25" x14ac:dyDescent="0.15">
      <c r="I6582" s="34"/>
      <c r="J6582" s="34"/>
      <c r="K6582" s="35"/>
      <c r="L6582" s="34"/>
      <c r="M6582" s="34"/>
    </row>
    <row r="6583" spans="9:13" s="33" customFormat="1" ht="11.25" x14ac:dyDescent="0.15">
      <c r="I6583" s="34"/>
      <c r="J6583" s="34"/>
      <c r="K6583" s="35"/>
      <c r="L6583" s="34"/>
      <c r="M6583" s="34"/>
    </row>
    <row r="6584" spans="9:13" s="33" customFormat="1" ht="11.25" x14ac:dyDescent="0.15">
      <c r="I6584" s="34"/>
      <c r="J6584" s="34"/>
      <c r="K6584" s="35"/>
      <c r="L6584" s="34"/>
      <c r="M6584" s="34"/>
    </row>
    <row r="6585" spans="9:13" s="33" customFormat="1" ht="11.25" x14ac:dyDescent="0.15">
      <c r="I6585" s="34"/>
      <c r="J6585" s="34"/>
      <c r="K6585" s="35"/>
      <c r="L6585" s="34"/>
      <c r="M6585" s="34"/>
    </row>
    <row r="6586" spans="9:13" s="33" customFormat="1" ht="11.25" x14ac:dyDescent="0.15">
      <c r="I6586" s="34"/>
      <c r="J6586" s="34"/>
      <c r="K6586" s="35"/>
      <c r="L6586" s="34"/>
      <c r="M6586" s="34"/>
    </row>
    <row r="6587" spans="9:13" s="33" customFormat="1" ht="11.25" x14ac:dyDescent="0.15">
      <c r="I6587" s="34"/>
      <c r="J6587" s="34"/>
      <c r="K6587" s="35"/>
      <c r="L6587" s="34"/>
      <c r="M6587" s="34"/>
    </row>
    <row r="6588" spans="9:13" s="33" customFormat="1" ht="11.25" x14ac:dyDescent="0.15">
      <c r="I6588" s="34"/>
      <c r="J6588" s="34"/>
      <c r="K6588" s="35"/>
      <c r="L6588" s="34"/>
      <c r="M6588" s="34"/>
    </row>
    <row r="6589" spans="9:13" s="33" customFormat="1" ht="11.25" x14ac:dyDescent="0.15">
      <c r="I6589" s="34"/>
      <c r="J6589" s="34"/>
      <c r="K6589" s="35"/>
      <c r="L6589" s="34"/>
      <c r="M6589" s="34"/>
    </row>
    <row r="6590" spans="9:13" s="33" customFormat="1" ht="11.25" x14ac:dyDescent="0.15">
      <c r="I6590" s="34"/>
      <c r="J6590" s="34"/>
      <c r="K6590" s="35"/>
      <c r="L6590" s="34"/>
      <c r="M6590" s="34"/>
    </row>
    <row r="6591" spans="9:13" s="33" customFormat="1" ht="11.25" x14ac:dyDescent="0.15">
      <c r="I6591" s="34"/>
      <c r="J6591" s="34"/>
      <c r="K6591" s="35"/>
      <c r="L6591" s="34"/>
      <c r="M6591" s="34"/>
    </row>
    <row r="6592" spans="9:13" s="33" customFormat="1" ht="11.25" x14ac:dyDescent="0.15">
      <c r="I6592" s="34"/>
      <c r="J6592" s="34"/>
      <c r="K6592" s="35"/>
      <c r="L6592" s="34"/>
      <c r="M6592" s="34"/>
    </row>
    <row r="6593" spans="9:13" s="33" customFormat="1" ht="11.25" x14ac:dyDescent="0.15">
      <c r="I6593" s="34"/>
      <c r="J6593" s="34"/>
      <c r="K6593" s="35"/>
      <c r="L6593" s="34"/>
      <c r="M6593" s="34"/>
    </row>
    <row r="6594" spans="9:13" s="33" customFormat="1" ht="11.25" x14ac:dyDescent="0.15">
      <c r="I6594" s="34"/>
      <c r="J6594" s="34"/>
      <c r="K6594" s="35"/>
      <c r="L6594" s="34"/>
      <c r="M6594" s="34"/>
    </row>
    <row r="6595" spans="9:13" s="33" customFormat="1" ht="11.25" x14ac:dyDescent="0.15">
      <c r="I6595" s="34"/>
      <c r="J6595" s="34"/>
      <c r="K6595" s="35"/>
      <c r="L6595" s="34"/>
      <c r="M6595" s="34"/>
    </row>
    <row r="6596" spans="9:13" s="33" customFormat="1" ht="11.25" x14ac:dyDescent="0.15">
      <c r="I6596" s="34"/>
      <c r="J6596" s="34"/>
      <c r="K6596" s="35"/>
      <c r="L6596" s="34"/>
      <c r="M6596" s="34"/>
    </row>
    <row r="6597" spans="9:13" s="33" customFormat="1" ht="11.25" x14ac:dyDescent="0.15">
      <c r="I6597" s="34"/>
      <c r="J6597" s="34"/>
      <c r="K6597" s="35"/>
      <c r="L6597" s="34"/>
      <c r="M6597" s="34"/>
    </row>
    <row r="6598" spans="9:13" s="33" customFormat="1" ht="11.25" x14ac:dyDescent="0.15">
      <c r="I6598" s="34"/>
      <c r="J6598" s="34"/>
      <c r="K6598" s="35"/>
      <c r="L6598" s="34"/>
      <c r="M6598" s="34"/>
    </row>
    <row r="6599" spans="9:13" s="33" customFormat="1" ht="11.25" x14ac:dyDescent="0.15">
      <c r="I6599" s="34"/>
      <c r="J6599" s="34"/>
      <c r="K6599" s="35"/>
      <c r="L6599" s="34"/>
      <c r="M6599" s="34"/>
    </row>
    <row r="6600" spans="9:13" s="33" customFormat="1" ht="11.25" x14ac:dyDescent="0.15">
      <c r="I6600" s="34"/>
      <c r="J6600" s="34"/>
      <c r="K6600" s="35"/>
      <c r="L6600" s="34"/>
      <c r="M6600" s="34"/>
    </row>
    <row r="6601" spans="9:13" s="33" customFormat="1" ht="11.25" x14ac:dyDescent="0.15">
      <c r="I6601" s="34"/>
      <c r="J6601" s="34"/>
      <c r="K6601" s="35"/>
      <c r="L6601" s="34"/>
      <c r="M6601" s="34"/>
    </row>
    <row r="6602" spans="9:13" s="33" customFormat="1" ht="11.25" x14ac:dyDescent="0.15">
      <c r="I6602" s="34"/>
      <c r="J6602" s="34"/>
      <c r="K6602" s="35"/>
      <c r="L6602" s="34"/>
      <c r="M6602" s="34"/>
    </row>
    <row r="6603" spans="9:13" s="33" customFormat="1" ht="11.25" x14ac:dyDescent="0.15">
      <c r="I6603" s="34"/>
      <c r="J6603" s="34"/>
      <c r="K6603" s="35"/>
      <c r="L6603" s="34"/>
      <c r="M6603" s="34"/>
    </row>
    <row r="6604" spans="9:13" s="33" customFormat="1" ht="11.25" x14ac:dyDescent="0.15">
      <c r="I6604" s="34"/>
      <c r="J6604" s="34"/>
      <c r="K6604" s="35"/>
      <c r="L6604" s="34"/>
      <c r="M6604" s="34"/>
    </row>
    <row r="6605" spans="9:13" s="33" customFormat="1" ht="11.25" x14ac:dyDescent="0.15">
      <c r="I6605" s="34"/>
      <c r="J6605" s="34"/>
      <c r="K6605" s="35"/>
      <c r="L6605" s="34"/>
      <c r="M6605" s="34"/>
    </row>
    <row r="6606" spans="9:13" s="33" customFormat="1" ht="11.25" x14ac:dyDescent="0.15">
      <c r="I6606" s="34"/>
      <c r="J6606" s="34"/>
      <c r="K6606" s="35"/>
      <c r="L6606" s="34"/>
      <c r="M6606" s="34"/>
    </row>
    <row r="6607" spans="9:13" s="33" customFormat="1" ht="11.25" x14ac:dyDescent="0.15">
      <c r="I6607" s="34"/>
      <c r="J6607" s="34"/>
      <c r="K6607" s="35"/>
      <c r="L6607" s="34"/>
      <c r="M6607" s="34"/>
    </row>
    <row r="6608" spans="9:13" s="33" customFormat="1" ht="11.25" x14ac:dyDescent="0.15">
      <c r="I6608" s="34"/>
      <c r="J6608" s="34"/>
      <c r="K6608" s="35"/>
      <c r="L6608" s="34"/>
      <c r="M6608" s="34"/>
    </row>
    <row r="6609" spans="9:13" s="33" customFormat="1" ht="11.25" x14ac:dyDescent="0.15">
      <c r="I6609" s="34"/>
      <c r="J6609" s="34"/>
      <c r="K6609" s="35"/>
      <c r="L6609" s="34"/>
      <c r="M6609" s="34"/>
    </row>
    <row r="6610" spans="9:13" s="33" customFormat="1" ht="11.25" x14ac:dyDescent="0.15">
      <c r="I6610" s="34"/>
      <c r="J6610" s="34"/>
      <c r="K6610" s="35"/>
      <c r="L6610" s="34"/>
      <c r="M6610" s="34"/>
    </row>
    <row r="6611" spans="9:13" s="33" customFormat="1" ht="11.25" x14ac:dyDescent="0.15">
      <c r="I6611" s="34"/>
      <c r="J6611" s="34"/>
      <c r="K6611" s="35"/>
      <c r="L6611" s="34"/>
      <c r="M6611" s="34"/>
    </row>
    <row r="6612" spans="9:13" s="33" customFormat="1" ht="11.25" x14ac:dyDescent="0.15">
      <c r="I6612" s="34"/>
      <c r="J6612" s="34"/>
      <c r="K6612" s="35"/>
      <c r="L6612" s="34"/>
      <c r="M6612" s="34"/>
    </row>
    <row r="6613" spans="9:13" s="33" customFormat="1" ht="11.25" x14ac:dyDescent="0.15">
      <c r="I6613" s="34"/>
      <c r="J6613" s="34"/>
      <c r="K6613" s="35"/>
      <c r="L6613" s="34"/>
      <c r="M6613" s="34"/>
    </row>
    <row r="6614" spans="9:13" s="33" customFormat="1" ht="11.25" x14ac:dyDescent="0.15">
      <c r="I6614" s="34"/>
      <c r="J6614" s="34"/>
      <c r="K6614" s="35"/>
      <c r="L6614" s="34"/>
      <c r="M6614" s="34"/>
    </row>
    <row r="6615" spans="9:13" s="33" customFormat="1" ht="11.25" x14ac:dyDescent="0.15">
      <c r="I6615" s="34"/>
      <c r="J6615" s="34"/>
      <c r="K6615" s="35"/>
      <c r="L6615" s="34"/>
      <c r="M6615" s="34"/>
    </row>
    <row r="6616" spans="9:13" s="33" customFormat="1" ht="11.25" x14ac:dyDescent="0.15">
      <c r="I6616" s="34"/>
      <c r="J6616" s="34"/>
      <c r="K6616" s="35"/>
      <c r="L6616" s="34"/>
      <c r="M6616" s="34"/>
    </row>
    <row r="6617" spans="9:13" s="33" customFormat="1" ht="11.25" x14ac:dyDescent="0.15">
      <c r="I6617" s="34"/>
      <c r="J6617" s="34"/>
      <c r="K6617" s="35"/>
      <c r="L6617" s="34"/>
      <c r="M6617" s="34"/>
    </row>
    <row r="6618" spans="9:13" s="33" customFormat="1" ht="11.25" x14ac:dyDescent="0.15">
      <c r="I6618" s="34"/>
      <c r="J6618" s="34"/>
      <c r="K6618" s="35"/>
      <c r="L6618" s="34"/>
      <c r="M6618" s="34"/>
    </row>
    <row r="6619" spans="9:13" s="33" customFormat="1" ht="11.25" x14ac:dyDescent="0.15">
      <c r="I6619" s="34"/>
      <c r="J6619" s="34"/>
      <c r="K6619" s="35"/>
      <c r="L6619" s="34"/>
      <c r="M6619" s="34"/>
    </row>
    <row r="6620" spans="9:13" s="33" customFormat="1" ht="11.25" x14ac:dyDescent="0.15">
      <c r="I6620" s="34"/>
      <c r="J6620" s="34"/>
      <c r="K6620" s="35"/>
      <c r="L6620" s="34"/>
      <c r="M6620" s="34"/>
    </row>
    <row r="6621" spans="9:13" s="33" customFormat="1" ht="11.25" x14ac:dyDescent="0.15">
      <c r="I6621" s="34"/>
      <c r="J6621" s="34"/>
      <c r="K6621" s="35"/>
      <c r="L6621" s="34"/>
      <c r="M6621" s="34"/>
    </row>
    <row r="6622" spans="9:13" s="33" customFormat="1" ht="11.25" x14ac:dyDescent="0.15">
      <c r="I6622" s="34"/>
      <c r="J6622" s="34"/>
      <c r="K6622" s="35"/>
      <c r="L6622" s="34"/>
      <c r="M6622" s="34"/>
    </row>
    <row r="6623" spans="9:13" s="33" customFormat="1" ht="11.25" x14ac:dyDescent="0.15">
      <c r="I6623" s="34"/>
      <c r="J6623" s="34"/>
      <c r="K6623" s="35"/>
      <c r="L6623" s="34"/>
      <c r="M6623" s="34"/>
    </row>
    <row r="6624" spans="9:13" s="33" customFormat="1" ht="11.25" x14ac:dyDescent="0.15">
      <c r="I6624" s="34"/>
      <c r="J6624" s="34"/>
      <c r="K6624" s="35"/>
      <c r="L6624" s="34"/>
      <c r="M6624" s="34"/>
    </row>
    <row r="6625" spans="9:13" s="33" customFormat="1" ht="11.25" x14ac:dyDescent="0.15">
      <c r="I6625" s="34"/>
      <c r="J6625" s="34"/>
      <c r="K6625" s="35"/>
      <c r="L6625" s="34"/>
      <c r="M6625" s="34"/>
    </row>
    <row r="6626" spans="9:13" s="33" customFormat="1" ht="11.25" x14ac:dyDescent="0.15">
      <c r="I6626" s="34"/>
      <c r="J6626" s="34"/>
      <c r="K6626" s="35"/>
      <c r="L6626" s="34"/>
      <c r="M6626" s="34"/>
    </row>
    <row r="6627" spans="9:13" s="33" customFormat="1" ht="11.25" x14ac:dyDescent="0.15">
      <c r="I6627" s="34"/>
      <c r="J6627" s="34"/>
      <c r="K6627" s="35"/>
      <c r="L6627" s="34"/>
      <c r="M6627" s="34"/>
    </row>
    <row r="6628" spans="9:13" s="33" customFormat="1" ht="11.25" x14ac:dyDescent="0.15">
      <c r="I6628" s="34"/>
      <c r="J6628" s="34"/>
      <c r="K6628" s="35"/>
      <c r="L6628" s="34"/>
      <c r="M6628" s="34"/>
    </row>
    <row r="6629" spans="9:13" s="33" customFormat="1" ht="11.25" x14ac:dyDescent="0.15">
      <c r="I6629" s="34"/>
      <c r="J6629" s="34"/>
      <c r="K6629" s="35"/>
      <c r="L6629" s="34"/>
      <c r="M6629" s="34"/>
    </row>
    <row r="6630" spans="9:13" s="33" customFormat="1" ht="11.25" x14ac:dyDescent="0.15">
      <c r="I6630" s="34"/>
      <c r="J6630" s="34"/>
      <c r="K6630" s="35"/>
      <c r="L6630" s="34"/>
      <c r="M6630" s="34"/>
    </row>
    <row r="6631" spans="9:13" s="33" customFormat="1" ht="11.25" x14ac:dyDescent="0.15">
      <c r="I6631" s="34"/>
      <c r="J6631" s="34"/>
      <c r="K6631" s="35"/>
      <c r="L6631" s="34"/>
      <c r="M6631" s="34"/>
    </row>
    <row r="6632" spans="9:13" s="33" customFormat="1" ht="11.25" x14ac:dyDescent="0.15">
      <c r="I6632" s="34"/>
      <c r="J6632" s="34"/>
      <c r="K6632" s="35"/>
      <c r="L6632" s="34"/>
      <c r="M6632" s="34"/>
    </row>
    <row r="6633" spans="9:13" s="33" customFormat="1" ht="11.25" x14ac:dyDescent="0.15">
      <c r="I6633" s="34"/>
      <c r="J6633" s="34"/>
      <c r="K6633" s="35"/>
      <c r="L6633" s="34"/>
      <c r="M6633" s="34"/>
    </row>
    <row r="6634" spans="9:13" s="33" customFormat="1" ht="11.25" x14ac:dyDescent="0.15">
      <c r="I6634" s="34"/>
      <c r="J6634" s="34"/>
      <c r="K6634" s="35"/>
      <c r="L6634" s="34"/>
      <c r="M6634" s="34"/>
    </row>
    <row r="6635" spans="9:13" s="33" customFormat="1" ht="11.25" x14ac:dyDescent="0.15">
      <c r="I6635" s="34"/>
      <c r="J6635" s="34"/>
      <c r="K6635" s="35"/>
      <c r="L6635" s="34"/>
      <c r="M6635" s="34"/>
    </row>
    <row r="6636" spans="9:13" s="33" customFormat="1" ht="11.25" x14ac:dyDescent="0.15">
      <c r="I6636" s="34"/>
      <c r="J6636" s="34"/>
      <c r="K6636" s="35"/>
      <c r="L6636" s="34"/>
      <c r="M6636" s="34"/>
    </row>
    <row r="6637" spans="9:13" s="33" customFormat="1" ht="11.25" x14ac:dyDescent="0.15">
      <c r="I6637" s="34"/>
      <c r="J6637" s="34"/>
      <c r="K6637" s="35"/>
      <c r="L6637" s="34"/>
      <c r="M6637" s="34"/>
    </row>
    <row r="6638" spans="9:13" s="33" customFormat="1" ht="11.25" x14ac:dyDescent="0.15">
      <c r="I6638" s="34"/>
      <c r="J6638" s="34"/>
      <c r="K6638" s="35"/>
      <c r="L6638" s="34"/>
      <c r="M6638" s="34"/>
    </row>
    <row r="6639" spans="9:13" s="33" customFormat="1" ht="11.25" x14ac:dyDescent="0.15">
      <c r="I6639" s="34"/>
      <c r="J6639" s="34"/>
      <c r="K6639" s="35"/>
      <c r="L6639" s="34"/>
      <c r="M6639" s="34"/>
    </row>
    <row r="6640" spans="9:13" s="33" customFormat="1" ht="11.25" x14ac:dyDescent="0.15">
      <c r="I6640" s="34"/>
      <c r="J6640" s="34"/>
      <c r="K6640" s="35"/>
      <c r="L6640" s="34"/>
      <c r="M6640" s="34"/>
    </row>
    <row r="6641" spans="9:13" s="33" customFormat="1" ht="11.25" x14ac:dyDescent="0.15">
      <c r="I6641" s="34"/>
      <c r="J6641" s="34"/>
      <c r="K6641" s="35"/>
      <c r="L6641" s="34"/>
      <c r="M6641" s="34"/>
    </row>
    <row r="6642" spans="9:13" s="33" customFormat="1" ht="11.25" x14ac:dyDescent="0.15">
      <c r="I6642" s="34"/>
      <c r="J6642" s="34"/>
      <c r="K6642" s="35"/>
      <c r="L6642" s="34"/>
      <c r="M6642" s="34"/>
    </row>
    <row r="6643" spans="9:13" s="33" customFormat="1" ht="11.25" x14ac:dyDescent="0.15">
      <c r="I6643" s="34"/>
      <c r="J6643" s="34"/>
      <c r="K6643" s="35"/>
      <c r="L6643" s="34"/>
      <c r="M6643" s="34"/>
    </row>
    <row r="6644" spans="9:13" s="33" customFormat="1" ht="11.25" x14ac:dyDescent="0.15">
      <c r="I6644" s="34"/>
      <c r="J6644" s="34"/>
      <c r="K6644" s="35"/>
      <c r="L6644" s="34"/>
      <c r="M6644" s="34"/>
    </row>
    <row r="6645" spans="9:13" s="33" customFormat="1" ht="11.25" x14ac:dyDescent="0.15">
      <c r="I6645" s="34"/>
      <c r="J6645" s="34"/>
      <c r="K6645" s="35"/>
      <c r="L6645" s="34"/>
      <c r="M6645" s="34"/>
    </row>
    <row r="6646" spans="9:13" s="33" customFormat="1" ht="11.25" x14ac:dyDescent="0.15">
      <c r="I6646" s="34"/>
      <c r="J6646" s="34"/>
      <c r="K6646" s="35"/>
      <c r="L6646" s="34"/>
      <c r="M6646" s="34"/>
    </row>
    <row r="6647" spans="9:13" s="33" customFormat="1" ht="11.25" x14ac:dyDescent="0.15">
      <c r="I6647" s="34"/>
      <c r="J6647" s="34"/>
      <c r="K6647" s="35"/>
      <c r="L6647" s="34"/>
      <c r="M6647" s="34"/>
    </row>
    <row r="6648" spans="9:13" s="33" customFormat="1" ht="11.25" x14ac:dyDescent="0.15">
      <c r="I6648" s="34"/>
      <c r="J6648" s="34"/>
      <c r="K6648" s="35"/>
      <c r="L6648" s="34"/>
      <c r="M6648" s="34"/>
    </row>
    <row r="6649" spans="9:13" s="33" customFormat="1" ht="11.25" x14ac:dyDescent="0.15">
      <c r="I6649" s="34"/>
      <c r="J6649" s="34"/>
      <c r="K6649" s="35"/>
      <c r="L6649" s="34"/>
      <c r="M6649" s="34"/>
    </row>
    <row r="6650" spans="9:13" s="33" customFormat="1" ht="11.25" x14ac:dyDescent="0.15">
      <c r="I6650" s="34"/>
      <c r="J6650" s="34"/>
      <c r="K6650" s="35"/>
      <c r="L6650" s="34"/>
      <c r="M6650" s="34"/>
    </row>
    <row r="6651" spans="9:13" s="33" customFormat="1" ht="11.25" x14ac:dyDescent="0.15">
      <c r="I6651" s="34"/>
      <c r="J6651" s="34"/>
      <c r="K6651" s="35"/>
      <c r="L6651" s="34"/>
      <c r="M6651" s="34"/>
    </row>
    <row r="6652" spans="9:13" s="33" customFormat="1" ht="11.25" x14ac:dyDescent="0.15">
      <c r="I6652" s="34"/>
      <c r="J6652" s="34"/>
      <c r="K6652" s="35"/>
      <c r="L6652" s="34"/>
      <c r="M6652" s="34"/>
    </row>
    <row r="6653" spans="9:13" s="33" customFormat="1" ht="11.25" x14ac:dyDescent="0.15">
      <c r="I6653" s="34"/>
      <c r="J6653" s="34"/>
      <c r="K6653" s="35"/>
      <c r="L6653" s="34"/>
      <c r="M6653" s="34"/>
    </row>
    <row r="6654" spans="9:13" s="33" customFormat="1" ht="11.25" x14ac:dyDescent="0.15">
      <c r="I6654" s="34"/>
      <c r="J6654" s="34"/>
      <c r="K6654" s="35"/>
      <c r="L6654" s="34"/>
      <c r="M6654" s="34"/>
    </row>
    <row r="6655" spans="9:13" s="33" customFormat="1" ht="11.25" x14ac:dyDescent="0.15">
      <c r="I6655" s="34"/>
      <c r="J6655" s="34"/>
      <c r="K6655" s="35"/>
      <c r="L6655" s="34"/>
      <c r="M6655" s="34"/>
    </row>
    <row r="6656" spans="9:13" s="33" customFormat="1" ht="11.25" x14ac:dyDescent="0.15">
      <c r="I6656" s="34"/>
      <c r="J6656" s="34"/>
      <c r="K6656" s="35"/>
      <c r="L6656" s="34"/>
      <c r="M6656" s="34"/>
    </row>
    <row r="6657" spans="9:13" s="33" customFormat="1" ht="11.25" x14ac:dyDescent="0.15">
      <c r="I6657" s="34"/>
      <c r="J6657" s="34"/>
      <c r="K6657" s="35"/>
      <c r="L6657" s="34"/>
      <c r="M6657" s="34"/>
    </row>
    <row r="6658" spans="9:13" s="33" customFormat="1" ht="11.25" x14ac:dyDescent="0.15">
      <c r="I6658" s="34"/>
      <c r="J6658" s="34"/>
      <c r="K6658" s="35"/>
      <c r="L6658" s="34"/>
      <c r="M6658" s="34"/>
    </row>
    <row r="6659" spans="9:13" s="33" customFormat="1" ht="11.25" x14ac:dyDescent="0.15">
      <c r="I6659" s="34"/>
      <c r="J6659" s="34"/>
      <c r="K6659" s="35"/>
      <c r="L6659" s="34"/>
      <c r="M6659" s="34"/>
    </row>
    <row r="6660" spans="9:13" s="33" customFormat="1" ht="11.25" x14ac:dyDescent="0.15">
      <c r="I6660" s="34"/>
      <c r="J6660" s="34"/>
      <c r="K6660" s="35"/>
      <c r="L6660" s="34"/>
      <c r="M6660" s="34"/>
    </row>
    <row r="6661" spans="9:13" s="33" customFormat="1" ht="11.25" x14ac:dyDescent="0.15">
      <c r="I6661" s="34"/>
      <c r="J6661" s="34"/>
      <c r="K6661" s="35"/>
      <c r="L6661" s="34"/>
      <c r="M6661" s="34"/>
    </row>
    <row r="6662" spans="9:13" s="33" customFormat="1" ht="11.25" x14ac:dyDescent="0.15">
      <c r="I6662" s="34"/>
      <c r="J6662" s="34"/>
      <c r="K6662" s="35"/>
      <c r="L6662" s="34"/>
      <c r="M6662" s="34"/>
    </row>
    <row r="6663" spans="9:13" s="33" customFormat="1" ht="11.25" x14ac:dyDescent="0.15">
      <c r="I6663" s="34"/>
      <c r="J6663" s="34"/>
      <c r="K6663" s="35"/>
      <c r="L6663" s="34"/>
      <c r="M6663" s="34"/>
    </row>
    <row r="6664" spans="9:13" s="33" customFormat="1" ht="11.25" x14ac:dyDescent="0.15">
      <c r="I6664" s="34"/>
      <c r="J6664" s="34"/>
      <c r="K6664" s="35"/>
      <c r="L6664" s="34"/>
      <c r="M6664" s="34"/>
    </row>
    <row r="6665" spans="9:13" s="33" customFormat="1" ht="11.25" x14ac:dyDescent="0.15">
      <c r="I6665" s="34"/>
      <c r="J6665" s="34"/>
      <c r="K6665" s="35"/>
      <c r="L6665" s="34"/>
      <c r="M6665" s="34"/>
    </row>
    <row r="6666" spans="9:13" s="33" customFormat="1" ht="11.25" x14ac:dyDescent="0.15">
      <c r="I6666" s="34"/>
      <c r="J6666" s="34"/>
      <c r="K6666" s="35"/>
      <c r="L6666" s="34"/>
      <c r="M6666" s="34"/>
    </row>
    <row r="6667" spans="9:13" s="33" customFormat="1" ht="11.25" x14ac:dyDescent="0.15">
      <c r="I6667" s="34"/>
      <c r="J6667" s="34"/>
      <c r="K6667" s="35"/>
      <c r="L6667" s="34"/>
      <c r="M6667" s="34"/>
    </row>
    <row r="6668" spans="9:13" s="33" customFormat="1" ht="11.25" x14ac:dyDescent="0.15">
      <c r="I6668" s="34"/>
      <c r="J6668" s="34"/>
      <c r="K6668" s="35"/>
      <c r="L6668" s="34"/>
      <c r="M6668" s="34"/>
    </row>
    <row r="6669" spans="9:13" s="33" customFormat="1" ht="11.25" x14ac:dyDescent="0.15">
      <c r="I6669" s="34"/>
      <c r="J6669" s="34"/>
      <c r="K6669" s="35"/>
      <c r="L6669" s="34"/>
      <c r="M6669" s="34"/>
    </row>
    <row r="6670" spans="9:13" s="33" customFormat="1" ht="11.25" x14ac:dyDescent="0.15">
      <c r="I6670" s="34"/>
      <c r="J6670" s="34"/>
      <c r="K6670" s="35"/>
      <c r="L6670" s="34"/>
      <c r="M6670" s="34"/>
    </row>
    <row r="6671" spans="9:13" s="33" customFormat="1" ht="11.25" x14ac:dyDescent="0.15">
      <c r="I6671" s="34"/>
      <c r="J6671" s="34"/>
      <c r="K6671" s="35"/>
      <c r="L6671" s="34"/>
      <c r="M6671" s="34"/>
    </row>
    <row r="6672" spans="9:13" s="33" customFormat="1" ht="11.25" x14ac:dyDescent="0.15">
      <c r="I6672" s="34"/>
      <c r="J6672" s="34"/>
      <c r="K6672" s="35"/>
      <c r="L6672" s="34"/>
      <c r="M6672" s="34"/>
    </row>
    <row r="6673" spans="9:13" s="33" customFormat="1" ht="11.25" x14ac:dyDescent="0.15">
      <c r="I6673" s="34"/>
      <c r="J6673" s="34"/>
      <c r="K6673" s="35"/>
      <c r="L6673" s="34"/>
      <c r="M6673" s="34"/>
    </row>
    <row r="6674" spans="9:13" s="33" customFormat="1" ht="11.25" x14ac:dyDescent="0.15">
      <c r="I6674" s="34"/>
      <c r="J6674" s="34"/>
      <c r="K6674" s="35"/>
      <c r="L6674" s="34"/>
      <c r="M6674" s="34"/>
    </row>
    <row r="6675" spans="9:13" s="33" customFormat="1" ht="11.25" x14ac:dyDescent="0.15">
      <c r="I6675" s="34"/>
      <c r="J6675" s="34"/>
      <c r="K6675" s="35"/>
      <c r="L6675" s="34"/>
      <c r="M6675" s="34"/>
    </row>
    <row r="6676" spans="9:13" s="33" customFormat="1" ht="11.25" x14ac:dyDescent="0.15">
      <c r="I6676" s="34"/>
      <c r="J6676" s="34"/>
      <c r="K6676" s="35"/>
      <c r="L6676" s="34"/>
      <c r="M6676" s="34"/>
    </row>
    <row r="6677" spans="9:13" s="33" customFormat="1" ht="11.25" x14ac:dyDescent="0.15">
      <c r="I6677" s="34"/>
      <c r="J6677" s="34"/>
      <c r="K6677" s="35"/>
      <c r="L6677" s="34"/>
      <c r="M6677" s="34"/>
    </row>
    <row r="6678" spans="9:13" s="33" customFormat="1" ht="11.25" x14ac:dyDescent="0.15">
      <c r="I6678" s="34"/>
      <c r="J6678" s="34"/>
      <c r="K6678" s="35"/>
      <c r="L6678" s="34"/>
      <c r="M6678" s="34"/>
    </row>
    <row r="6679" spans="9:13" s="33" customFormat="1" ht="11.25" x14ac:dyDescent="0.15">
      <c r="I6679" s="34"/>
      <c r="J6679" s="34"/>
      <c r="K6679" s="35"/>
      <c r="L6679" s="34"/>
      <c r="M6679" s="34"/>
    </row>
    <row r="6680" spans="9:13" s="33" customFormat="1" ht="11.25" x14ac:dyDescent="0.15">
      <c r="I6680" s="34"/>
      <c r="J6680" s="34"/>
      <c r="K6680" s="35"/>
      <c r="L6680" s="34"/>
      <c r="M6680" s="34"/>
    </row>
    <row r="6681" spans="9:13" s="33" customFormat="1" ht="11.25" x14ac:dyDescent="0.15">
      <c r="I6681" s="34"/>
      <c r="J6681" s="34"/>
      <c r="K6681" s="35"/>
      <c r="L6681" s="34"/>
      <c r="M6681" s="34"/>
    </row>
    <row r="6682" spans="9:13" s="33" customFormat="1" ht="11.25" x14ac:dyDescent="0.15">
      <c r="I6682" s="34"/>
      <c r="J6682" s="34"/>
      <c r="K6682" s="35"/>
      <c r="L6682" s="34"/>
      <c r="M6682" s="34"/>
    </row>
    <row r="6683" spans="9:13" s="33" customFormat="1" ht="11.25" x14ac:dyDescent="0.15">
      <c r="I6683" s="34"/>
      <c r="J6683" s="34"/>
      <c r="K6683" s="35"/>
      <c r="L6683" s="34"/>
      <c r="M6683" s="34"/>
    </row>
    <row r="6684" spans="9:13" s="33" customFormat="1" ht="11.25" x14ac:dyDescent="0.15">
      <c r="I6684" s="34"/>
      <c r="J6684" s="34"/>
      <c r="K6684" s="35"/>
      <c r="L6684" s="34"/>
      <c r="M6684" s="34"/>
    </row>
    <row r="6685" spans="9:13" s="33" customFormat="1" ht="11.25" x14ac:dyDescent="0.15">
      <c r="I6685" s="34"/>
      <c r="J6685" s="34"/>
      <c r="K6685" s="35"/>
      <c r="L6685" s="34"/>
      <c r="M6685" s="34"/>
    </row>
    <row r="6686" spans="9:13" s="33" customFormat="1" ht="11.25" x14ac:dyDescent="0.15">
      <c r="I6686" s="34"/>
      <c r="J6686" s="34"/>
      <c r="K6686" s="35"/>
      <c r="L6686" s="34"/>
      <c r="M6686" s="34"/>
    </row>
    <row r="6687" spans="9:13" s="33" customFormat="1" ht="11.25" x14ac:dyDescent="0.15">
      <c r="I6687" s="34"/>
      <c r="J6687" s="34"/>
      <c r="K6687" s="35"/>
      <c r="L6687" s="34"/>
      <c r="M6687" s="34"/>
    </row>
    <row r="6688" spans="9:13" s="33" customFormat="1" ht="11.25" x14ac:dyDescent="0.15">
      <c r="I6688" s="34"/>
      <c r="J6688" s="34"/>
      <c r="K6688" s="35"/>
      <c r="L6688" s="34"/>
      <c r="M6688" s="34"/>
    </row>
    <row r="6689" spans="9:13" s="33" customFormat="1" ht="11.25" x14ac:dyDescent="0.15">
      <c r="I6689" s="34"/>
      <c r="J6689" s="34"/>
      <c r="K6689" s="35"/>
      <c r="L6689" s="34"/>
      <c r="M6689" s="34"/>
    </row>
    <row r="6690" spans="9:13" s="33" customFormat="1" ht="11.25" x14ac:dyDescent="0.15">
      <c r="I6690" s="34"/>
      <c r="J6690" s="34"/>
      <c r="K6690" s="35"/>
      <c r="L6690" s="34"/>
      <c r="M6690" s="34"/>
    </row>
    <row r="6691" spans="9:13" s="33" customFormat="1" ht="11.25" x14ac:dyDescent="0.15">
      <c r="I6691" s="34"/>
      <c r="J6691" s="34"/>
      <c r="K6691" s="35"/>
      <c r="L6691" s="34"/>
      <c r="M6691" s="34"/>
    </row>
    <row r="6692" spans="9:13" s="33" customFormat="1" ht="11.25" x14ac:dyDescent="0.15">
      <c r="I6692" s="34"/>
      <c r="J6692" s="34"/>
      <c r="K6692" s="35"/>
      <c r="L6692" s="34"/>
      <c r="M6692" s="34"/>
    </row>
    <row r="6693" spans="9:13" s="33" customFormat="1" ht="11.25" x14ac:dyDescent="0.15">
      <c r="I6693" s="34"/>
      <c r="J6693" s="34"/>
      <c r="K6693" s="35"/>
      <c r="L6693" s="34"/>
      <c r="M6693" s="34"/>
    </row>
    <row r="6694" spans="9:13" s="33" customFormat="1" ht="11.25" x14ac:dyDescent="0.15">
      <c r="I6694" s="34"/>
      <c r="J6694" s="34"/>
      <c r="K6694" s="35"/>
      <c r="L6694" s="34"/>
      <c r="M6694" s="34"/>
    </row>
    <row r="6695" spans="9:13" s="33" customFormat="1" ht="11.25" x14ac:dyDescent="0.15">
      <c r="I6695" s="34"/>
      <c r="J6695" s="34"/>
      <c r="K6695" s="35"/>
      <c r="L6695" s="34"/>
      <c r="M6695" s="34"/>
    </row>
    <row r="6696" spans="9:13" s="33" customFormat="1" ht="11.25" x14ac:dyDescent="0.15">
      <c r="I6696" s="34"/>
      <c r="J6696" s="34"/>
      <c r="K6696" s="35"/>
      <c r="L6696" s="34"/>
      <c r="M6696" s="34"/>
    </row>
    <row r="6697" spans="9:13" s="33" customFormat="1" ht="11.25" x14ac:dyDescent="0.15">
      <c r="I6697" s="34"/>
      <c r="J6697" s="34"/>
      <c r="K6697" s="35"/>
      <c r="L6697" s="34"/>
      <c r="M6697" s="34"/>
    </row>
    <row r="6698" spans="9:13" s="33" customFormat="1" ht="11.25" x14ac:dyDescent="0.15">
      <c r="I6698" s="34"/>
      <c r="J6698" s="34"/>
      <c r="K6698" s="35"/>
      <c r="L6698" s="34"/>
      <c r="M6698" s="34"/>
    </row>
    <row r="6699" spans="9:13" s="33" customFormat="1" ht="11.25" x14ac:dyDescent="0.15">
      <c r="I6699" s="34"/>
      <c r="J6699" s="34"/>
      <c r="K6699" s="35"/>
      <c r="L6699" s="34"/>
      <c r="M6699" s="34"/>
    </row>
    <row r="6700" spans="9:13" s="33" customFormat="1" ht="11.25" x14ac:dyDescent="0.15">
      <c r="I6700" s="34"/>
      <c r="J6700" s="34"/>
      <c r="K6700" s="35"/>
      <c r="L6700" s="34"/>
      <c r="M6700" s="34"/>
    </row>
    <row r="6701" spans="9:13" s="33" customFormat="1" ht="11.25" x14ac:dyDescent="0.15">
      <c r="I6701" s="34"/>
      <c r="J6701" s="34"/>
      <c r="K6701" s="35"/>
      <c r="L6701" s="34"/>
      <c r="M6701" s="34"/>
    </row>
    <row r="6702" spans="9:13" s="33" customFormat="1" ht="11.25" x14ac:dyDescent="0.15">
      <c r="I6702" s="34"/>
      <c r="J6702" s="34"/>
      <c r="K6702" s="35"/>
      <c r="L6702" s="34"/>
      <c r="M6702" s="34"/>
    </row>
    <row r="6703" spans="9:13" s="33" customFormat="1" ht="11.25" x14ac:dyDescent="0.15">
      <c r="I6703" s="34"/>
      <c r="J6703" s="34"/>
      <c r="K6703" s="35"/>
      <c r="L6703" s="34"/>
      <c r="M6703" s="34"/>
    </row>
    <row r="6704" spans="9:13" s="33" customFormat="1" ht="11.25" x14ac:dyDescent="0.15">
      <c r="I6704" s="34"/>
      <c r="J6704" s="34"/>
      <c r="K6704" s="35"/>
      <c r="L6704" s="34"/>
      <c r="M6704" s="34"/>
    </row>
    <row r="6705" spans="9:13" s="33" customFormat="1" ht="11.25" x14ac:dyDescent="0.15">
      <c r="I6705" s="34"/>
      <c r="J6705" s="34"/>
      <c r="K6705" s="35"/>
      <c r="L6705" s="34"/>
      <c r="M6705" s="34"/>
    </row>
    <row r="6706" spans="9:13" s="33" customFormat="1" ht="11.25" x14ac:dyDescent="0.15">
      <c r="I6706" s="34"/>
      <c r="J6706" s="34"/>
      <c r="K6706" s="35"/>
      <c r="L6706" s="34"/>
      <c r="M6706" s="34"/>
    </row>
    <row r="6707" spans="9:13" s="33" customFormat="1" ht="11.25" x14ac:dyDescent="0.15">
      <c r="I6707" s="34"/>
      <c r="J6707" s="34"/>
      <c r="K6707" s="35"/>
      <c r="L6707" s="34"/>
      <c r="M6707" s="34"/>
    </row>
    <row r="6708" spans="9:13" s="33" customFormat="1" ht="11.25" x14ac:dyDescent="0.15">
      <c r="I6708" s="34"/>
      <c r="J6708" s="34"/>
      <c r="K6708" s="35"/>
      <c r="L6708" s="34"/>
      <c r="M6708" s="34"/>
    </row>
    <row r="6709" spans="9:13" s="33" customFormat="1" ht="11.25" x14ac:dyDescent="0.15">
      <c r="I6709" s="34"/>
      <c r="J6709" s="34"/>
      <c r="K6709" s="35"/>
      <c r="L6709" s="34"/>
      <c r="M6709" s="34"/>
    </row>
    <row r="6710" spans="9:13" s="33" customFormat="1" ht="11.25" x14ac:dyDescent="0.15">
      <c r="I6710" s="34"/>
      <c r="J6710" s="34"/>
      <c r="K6710" s="35"/>
      <c r="L6710" s="34"/>
      <c r="M6710" s="34"/>
    </row>
    <row r="6711" spans="9:13" s="33" customFormat="1" ht="11.25" x14ac:dyDescent="0.15">
      <c r="I6711" s="34"/>
      <c r="J6711" s="34"/>
      <c r="K6711" s="35"/>
      <c r="L6711" s="34"/>
      <c r="M6711" s="34"/>
    </row>
    <row r="6712" spans="9:13" s="33" customFormat="1" ht="11.25" x14ac:dyDescent="0.15">
      <c r="I6712" s="34"/>
      <c r="J6712" s="34"/>
      <c r="K6712" s="35"/>
      <c r="L6712" s="34"/>
      <c r="M6712" s="34"/>
    </row>
    <row r="6713" spans="9:13" s="33" customFormat="1" ht="11.25" x14ac:dyDescent="0.15">
      <c r="I6713" s="34"/>
      <c r="J6713" s="34"/>
      <c r="K6713" s="35"/>
      <c r="L6713" s="34"/>
      <c r="M6713" s="34"/>
    </row>
    <row r="6714" spans="9:13" s="33" customFormat="1" ht="11.25" x14ac:dyDescent="0.15">
      <c r="I6714" s="34"/>
      <c r="J6714" s="34"/>
      <c r="K6714" s="35"/>
      <c r="L6714" s="34"/>
      <c r="M6714" s="34"/>
    </row>
    <row r="6715" spans="9:13" s="33" customFormat="1" ht="11.25" x14ac:dyDescent="0.15">
      <c r="I6715" s="34"/>
      <c r="J6715" s="34"/>
      <c r="K6715" s="35"/>
      <c r="L6715" s="34"/>
      <c r="M6715" s="34"/>
    </row>
    <row r="6716" spans="9:13" s="33" customFormat="1" ht="11.25" x14ac:dyDescent="0.15">
      <c r="I6716" s="34"/>
      <c r="J6716" s="34"/>
      <c r="K6716" s="35"/>
      <c r="L6716" s="34"/>
      <c r="M6716" s="34"/>
    </row>
    <row r="6717" spans="9:13" s="33" customFormat="1" ht="11.25" x14ac:dyDescent="0.15">
      <c r="I6717" s="34"/>
      <c r="J6717" s="34"/>
      <c r="K6717" s="35"/>
      <c r="L6717" s="34"/>
      <c r="M6717" s="34"/>
    </row>
    <row r="6718" spans="9:13" s="33" customFormat="1" ht="11.25" x14ac:dyDescent="0.15">
      <c r="I6718" s="34"/>
      <c r="J6718" s="34"/>
      <c r="K6718" s="35"/>
      <c r="L6718" s="34"/>
      <c r="M6718" s="34"/>
    </row>
    <row r="6719" spans="9:13" s="33" customFormat="1" ht="11.25" x14ac:dyDescent="0.15">
      <c r="I6719" s="34"/>
      <c r="J6719" s="34"/>
      <c r="K6719" s="35"/>
      <c r="L6719" s="34"/>
      <c r="M6719" s="34"/>
    </row>
    <row r="6720" spans="9:13" s="33" customFormat="1" ht="11.25" x14ac:dyDescent="0.15">
      <c r="I6720" s="34"/>
      <c r="J6720" s="34"/>
      <c r="K6720" s="35"/>
      <c r="L6720" s="34"/>
      <c r="M6720" s="34"/>
    </row>
    <row r="6721" spans="9:13" s="33" customFormat="1" ht="11.25" x14ac:dyDescent="0.15">
      <c r="I6721" s="34"/>
      <c r="J6721" s="34"/>
      <c r="K6721" s="35"/>
      <c r="L6721" s="34"/>
      <c r="M6721" s="34"/>
    </row>
    <row r="6722" spans="9:13" s="33" customFormat="1" ht="11.25" x14ac:dyDescent="0.15">
      <c r="I6722" s="34"/>
      <c r="J6722" s="34"/>
      <c r="K6722" s="35"/>
      <c r="L6722" s="34"/>
      <c r="M6722" s="34"/>
    </row>
    <row r="6723" spans="9:13" s="33" customFormat="1" ht="11.25" x14ac:dyDescent="0.15">
      <c r="I6723" s="34"/>
      <c r="J6723" s="34"/>
      <c r="K6723" s="35"/>
      <c r="L6723" s="34"/>
      <c r="M6723" s="34"/>
    </row>
    <row r="6724" spans="9:13" s="33" customFormat="1" ht="11.25" x14ac:dyDescent="0.15">
      <c r="I6724" s="34"/>
      <c r="J6724" s="34"/>
      <c r="K6724" s="35"/>
      <c r="L6724" s="34"/>
      <c r="M6724" s="34"/>
    </row>
    <row r="6725" spans="9:13" s="33" customFormat="1" ht="11.25" x14ac:dyDescent="0.15">
      <c r="I6725" s="34"/>
      <c r="J6725" s="34"/>
      <c r="K6725" s="35"/>
      <c r="L6725" s="34"/>
      <c r="M6725" s="34"/>
    </row>
    <row r="6726" spans="9:13" s="33" customFormat="1" ht="11.25" x14ac:dyDescent="0.15">
      <c r="I6726" s="34"/>
      <c r="J6726" s="34"/>
      <c r="K6726" s="35"/>
      <c r="L6726" s="34"/>
      <c r="M6726" s="34"/>
    </row>
    <row r="6727" spans="9:13" s="33" customFormat="1" ht="11.25" x14ac:dyDescent="0.15">
      <c r="I6727" s="34"/>
      <c r="J6727" s="34"/>
      <c r="K6727" s="35"/>
      <c r="L6727" s="34"/>
      <c r="M6727" s="34"/>
    </row>
    <row r="6728" spans="9:13" s="33" customFormat="1" ht="11.25" x14ac:dyDescent="0.15">
      <c r="I6728" s="34"/>
      <c r="J6728" s="34"/>
      <c r="K6728" s="35"/>
      <c r="L6728" s="34"/>
      <c r="M6728" s="34"/>
    </row>
    <row r="6729" spans="9:13" s="33" customFormat="1" ht="11.25" x14ac:dyDescent="0.15">
      <c r="I6729" s="34"/>
      <c r="J6729" s="34"/>
      <c r="K6729" s="35"/>
      <c r="L6729" s="34"/>
      <c r="M6729" s="34"/>
    </row>
    <row r="6730" spans="9:13" s="33" customFormat="1" ht="11.25" x14ac:dyDescent="0.15">
      <c r="I6730" s="34"/>
      <c r="J6730" s="34"/>
      <c r="K6730" s="35"/>
      <c r="L6730" s="34"/>
      <c r="M6730" s="34"/>
    </row>
    <row r="6731" spans="9:13" s="33" customFormat="1" ht="11.25" x14ac:dyDescent="0.15">
      <c r="I6731" s="34"/>
      <c r="J6731" s="34"/>
      <c r="K6731" s="35"/>
      <c r="L6731" s="34"/>
      <c r="M6731" s="34"/>
    </row>
    <row r="6732" spans="9:13" s="33" customFormat="1" ht="11.25" x14ac:dyDescent="0.15">
      <c r="I6732" s="34"/>
      <c r="J6732" s="34"/>
      <c r="K6732" s="35"/>
      <c r="L6732" s="34"/>
      <c r="M6732" s="34"/>
    </row>
    <row r="6733" spans="9:13" s="33" customFormat="1" ht="11.25" x14ac:dyDescent="0.15">
      <c r="I6733" s="34"/>
      <c r="J6733" s="34"/>
      <c r="K6733" s="35"/>
      <c r="L6733" s="34"/>
      <c r="M6733" s="34"/>
    </row>
    <row r="6734" spans="9:13" s="33" customFormat="1" ht="11.25" x14ac:dyDescent="0.15">
      <c r="I6734" s="34"/>
      <c r="J6734" s="34"/>
      <c r="K6734" s="35"/>
      <c r="L6734" s="34"/>
      <c r="M6734" s="34"/>
    </row>
    <row r="6735" spans="9:13" s="33" customFormat="1" ht="11.25" x14ac:dyDescent="0.15">
      <c r="I6735" s="34"/>
      <c r="J6735" s="34"/>
      <c r="K6735" s="35"/>
      <c r="L6735" s="34"/>
      <c r="M6735" s="34"/>
    </row>
    <row r="6736" spans="9:13" s="33" customFormat="1" ht="11.25" x14ac:dyDescent="0.15">
      <c r="I6736" s="34"/>
      <c r="J6736" s="34"/>
      <c r="K6736" s="35"/>
      <c r="L6736" s="34"/>
      <c r="M6736" s="34"/>
    </row>
    <row r="6737" spans="9:13" s="33" customFormat="1" ht="11.25" x14ac:dyDescent="0.15">
      <c r="I6737" s="34"/>
      <c r="J6737" s="34"/>
      <c r="K6737" s="35"/>
      <c r="L6737" s="34"/>
      <c r="M6737" s="34"/>
    </row>
    <row r="6738" spans="9:13" s="33" customFormat="1" ht="11.25" x14ac:dyDescent="0.15">
      <c r="I6738" s="34"/>
      <c r="J6738" s="34"/>
      <c r="K6738" s="35"/>
      <c r="L6738" s="34"/>
      <c r="M6738" s="34"/>
    </row>
    <row r="6739" spans="9:13" s="33" customFormat="1" ht="11.25" x14ac:dyDescent="0.15">
      <c r="I6739" s="34"/>
      <c r="J6739" s="34"/>
      <c r="K6739" s="35"/>
      <c r="L6739" s="34"/>
      <c r="M6739" s="34"/>
    </row>
    <row r="6740" spans="9:13" s="33" customFormat="1" ht="11.25" x14ac:dyDescent="0.15">
      <c r="I6740" s="34"/>
      <c r="J6740" s="34"/>
      <c r="K6740" s="35"/>
      <c r="L6740" s="34"/>
      <c r="M6740" s="34"/>
    </row>
    <row r="6741" spans="9:13" s="33" customFormat="1" ht="11.25" x14ac:dyDescent="0.15">
      <c r="I6741" s="34"/>
      <c r="J6741" s="34"/>
      <c r="K6741" s="35"/>
      <c r="L6741" s="34"/>
      <c r="M6741" s="34"/>
    </row>
    <row r="6742" spans="9:13" s="33" customFormat="1" ht="11.25" x14ac:dyDescent="0.15">
      <c r="I6742" s="34"/>
      <c r="J6742" s="34"/>
      <c r="K6742" s="35"/>
      <c r="L6742" s="34"/>
      <c r="M6742" s="34"/>
    </row>
    <row r="6743" spans="9:13" s="33" customFormat="1" ht="11.25" x14ac:dyDescent="0.15">
      <c r="I6743" s="34"/>
      <c r="J6743" s="34"/>
      <c r="K6743" s="35"/>
      <c r="L6743" s="34"/>
      <c r="M6743" s="34"/>
    </row>
    <row r="6744" spans="9:13" s="33" customFormat="1" ht="11.25" x14ac:dyDescent="0.15">
      <c r="I6744" s="34"/>
      <c r="J6744" s="34"/>
      <c r="K6744" s="35"/>
      <c r="L6744" s="34"/>
      <c r="M6744" s="34"/>
    </row>
    <row r="6745" spans="9:13" s="33" customFormat="1" ht="11.25" x14ac:dyDescent="0.15">
      <c r="I6745" s="34"/>
      <c r="J6745" s="34"/>
      <c r="K6745" s="35"/>
      <c r="L6745" s="34"/>
      <c r="M6745" s="34"/>
    </row>
    <row r="6746" spans="9:13" s="33" customFormat="1" ht="11.25" x14ac:dyDescent="0.15">
      <c r="I6746" s="34"/>
      <c r="J6746" s="34"/>
      <c r="K6746" s="35"/>
      <c r="L6746" s="34"/>
      <c r="M6746" s="34"/>
    </row>
    <row r="6747" spans="9:13" s="33" customFormat="1" ht="11.25" x14ac:dyDescent="0.15">
      <c r="I6747" s="34"/>
      <c r="J6747" s="34"/>
      <c r="K6747" s="35"/>
      <c r="L6747" s="34"/>
      <c r="M6747" s="34"/>
    </row>
    <row r="6748" spans="9:13" s="33" customFormat="1" ht="11.25" x14ac:dyDescent="0.15">
      <c r="I6748" s="34"/>
      <c r="J6748" s="34"/>
      <c r="K6748" s="35"/>
      <c r="L6748" s="34"/>
      <c r="M6748" s="34"/>
    </row>
    <row r="6749" spans="9:13" s="33" customFormat="1" ht="11.25" x14ac:dyDescent="0.15">
      <c r="I6749" s="34"/>
      <c r="J6749" s="34"/>
      <c r="K6749" s="35"/>
      <c r="L6749" s="34"/>
      <c r="M6749" s="34"/>
    </row>
    <row r="6750" spans="9:13" s="33" customFormat="1" ht="11.25" x14ac:dyDescent="0.15">
      <c r="I6750" s="34"/>
      <c r="J6750" s="34"/>
      <c r="K6750" s="35"/>
      <c r="L6750" s="34"/>
      <c r="M6750" s="34"/>
    </row>
    <row r="6751" spans="9:13" s="33" customFormat="1" ht="11.25" x14ac:dyDescent="0.15">
      <c r="I6751" s="34"/>
      <c r="J6751" s="34"/>
      <c r="K6751" s="35"/>
      <c r="L6751" s="34"/>
      <c r="M6751" s="34"/>
    </row>
    <row r="6752" spans="9:13" s="33" customFormat="1" ht="11.25" x14ac:dyDescent="0.15">
      <c r="I6752" s="34"/>
      <c r="J6752" s="34"/>
      <c r="K6752" s="35"/>
      <c r="L6752" s="34"/>
      <c r="M6752" s="34"/>
    </row>
    <row r="6753" spans="9:13" s="33" customFormat="1" ht="11.25" x14ac:dyDescent="0.15">
      <c r="I6753" s="34"/>
      <c r="J6753" s="34"/>
      <c r="K6753" s="35"/>
      <c r="L6753" s="34"/>
      <c r="M6753" s="34"/>
    </row>
    <row r="6754" spans="9:13" s="33" customFormat="1" ht="11.25" x14ac:dyDescent="0.15">
      <c r="I6754" s="34"/>
      <c r="J6754" s="34"/>
      <c r="K6754" s="35"/>
      <c r="L6754" s="34"/>
      <c r="M6754" s="34"/>
    </row>
    <row r="6755" spans="9:13" s="33" customFormat="1" ht="11.25" x14ac:dyDescent="0.15">
      <c r="I6755" s="34"/>
      <c r="J6755" s="34"/>
      <c r="K6755" s="35"/>
      <c r="L6755" s="34"/>
      <c r="M6755" s="34"/>
    </row>
    <row r="6756" spans="9:13" s="33" customFormat="1" ht="11.25" x14ac:dyDescent="0.15">
      <c r="I6756" s="34"/>
      <c r="J6756" s="34"/>
      <c r="K6756" s="35"/>
      <c r="L6756" s="34"/>
      <c r="M6756" s="34"/>
    </row>
    <row r="6757" spans="9:13" s="33" customFormat="1" ht="11.25" x14ac:dyDescent="0.15">
      <c r="I6757" s="34"/>
      <c r="J6757" s="34"/>
      <c r="K6757" s="35"/>
      <c r="L6757" s="34"/>
      <c r="M6757" s="34"/>
    </row>
    <row r="6758" spans="9:13" s="33" customFormat="1" ht="11.25" x14ac:dyDescent="0.15">
      <c r="I6758" s="34"/>
      <c r="J6758" s="34"/>
      <c r="K6758" s="35"/>
      <c r="L6758" s="34"/>
      <c r="M6758" s="34"/>
    </row>
    <row r="6759" spans="9:13" s="33" customFormat="1" ht="11.25" x14ac:dyDescent="0.15">
      <c r="I6759" s="34"/>
      <c r="J6759" s="34"/>
      <c r="K6759" s="35"/>
      <c r="L6759" s="34"/>
      <c r="M6759" s="34"/>
    </row>
    <row r="6760" spans="9:13" s="33" customFormat="1" ht="11.25" x14ac:dyDescent="0.15">
      <c r="I6760" s="34"/>
      <c r="J6760" s="34"/>
      <c r="K6760" s="35"/>
      <c r="L6760" s="34"/>
      <c r="M6760" s="34"/>
    </row>
    <row r="6761" spans="9:13" s="33" customFormat="1" ht="11.25" x14ac:dyDescent="0.15">
      <c r="I6761" s="34"/>
      <c r="J6761" s="34"/>
      <c r="K6761" s="35"/>
      <c r="L6761" s="34"/>
      <c r="M6761" s="34"/>
    </row>
    <row r="6762" spans="9:13" s="33" customFormat="1" ht="11.25" x14ac:dyDescent="0.15">
      <c r="I6762" s="34"/>
      <c r="J6762" s="34"/>
      <c r="K6762" s="35"/>
      <c r="L6762" s="34"/>
      <c r="M6762" s="34"/>
    </row>
    <row r="6763" spans="9:13" s="33" customFormat="1" ht="11.25" x14ac:dyDescent="0.15">
      <c r="I6763" s="34"/>
      <c r="J6763" s="34"/>
      <c r="K6763" s="35"/>
      <c r="L6763" s="34"/>
      <c r="M6763" s="34"/>
    </row>
    <row r="6764" spans="9:13" s="33" customFormat="1" ht="11.25" x14ac:dyDescent="0.15">
      <c r="I6764" s="34"/>
      <c r="J6764" s="34"/>
      <c r="K6764" s="35"/>
      <c r="L6764" s="34"/>
      <c r="M6764" s="34"/>
    </row>
    <row r="6765" spans="9:13" s="33" customFormat="1" ht="11.25" x14ac:dyDescent="0.15">
      <c r="I6765" s="34"/>
      <c r="J6765" s="34"/>
      <c r="K6765" s="35"/>
      <c r="L6765" s="34"/>
      <c r="M6765" s="34"/>
    </row>
    <row r="6766" spans="9:13" s="33" customFormat="1" ht="11.25" x14ac:dyDescent="0.15">
      <c r="I6766" s="34"/>
      <c r="J6766" s="34"/>
      <c r="K6766" s="35"/>
      <c r="L6766" s="34"/>
      <c r="M6766" s="34"/>
    </row>
    <row r="6767" spans="9:13" s="33" customFormat="1" ht="11.25" x14ac:dyDescent="0.15">
      <c r="I6767" s="34"/>
      <c r="J6767" s="34"/>
      <c r="K6767" s="35"/>
      <c r="L6767" s="34"/>
      <c r="M6767" s="34"/>
    </row>
    <row r="6768" spans="9:13" s="33" customFormat="1" ht="11.25" x14ac:dyDescent="0.15">
      <c r="I6768" s="34"/>
      <c r="J6768" s="34"/>
      <c r="K6768" s="35"/>
      <c r="L6768" s="34"/>
      <c r="M6768" s="34"/>
    </row>
    <row r="6769" spans="9:13" s="33" customFormat="1" ht="11.25" x14ac:dyDescent="0.15">
      <c r="I6769" s="34"/>
      <c r="J6769" s="34"/>
      <c r="K6769" s="35"/>
      <c r="L6769" s="34"/>
      <c r="M6769" s="34"/>
    </row>
    <row r="6770" spans="9:13" s="33" customFormat="1" ht="11.25" x14ac:dyDescent="0.15">
      <c r="I6770" s="34"/>
      <c r="J6770" s="34"/>
      <c r="K6770" s="35"/>
      <c r="L6770" s="34"/>
      <c r="M6770" s="34"/>
    </row>
    <row r="6771" spans="9:13" s="33" customFormat="1" ht="11.25" x14ac:dyDescent="0.15">
      <c r="I6771" s="34"/>
      <c r="J6771" s="34"/>
      <c r="K6771" s="35"/>
      <c r="L6771" s="34"/>
      <c r="M6771" s="34"/>
    </row>
    <row r="6772" spans="9:13" s="33" customFormat="1" ht="11.25" x14ac:dyDescent="0.15">
      <c r="I6772" s="34"/>
      <c r="J6772" s="34"/>
      <c r="K6772" s="35"/>
      <c r="L6772" s="34"/>
      <c r="M6772" s="34"/>
    </row>
    <row r="6773" spans="9:13" s="33" customFormat="1" ht="11.25" x14ac:dyDescent="0.15">
      <c r="I6773" s="34"/>
      <c r="J6773" s="34"/>
      <c r="K6773" s="35"/>
      <c r="L6773" s="34"/>
      <c r="M6773" s="34"/>
    </row>
    <row r="6774" spans="9:13" s="33" customFormat="1" ht="11.25" x14ac:dyDescent="0.15">
      <c r="I6774" s="34"/>
      <c r="J6774" s="34"/>
      <c r="K6774" s="35"/>
      <c r="L6774" s="34"/>
      <c r="M6774" s="34"/>
    </row>
    <row r="6775" spans="9:13" s="33" customFormat="1" ht="11.25" x14ac:dyDescent="0.15">
      <c r="I6775" s="34"/>
      <c r="J6775" s="34"/>
      <c r="K6775" s="35"/>
      <c r="L6775" s="34"/>
      <c r="M6775" s="34"/>
    </row>
    <row r="6776" spans="9:13" s="33" customFormat="1" ht="11.25" x14ac:dyDescent="0.15">
      <c r="I6776" s="34"/>
      <c r="J6776" s="34"/>
      <c r="K6776" s="35"/>
      <c r="L6776" s="34"/>
      <c r="M6776" s="34"/>
    </row>
    <row r="6777" spans="9:13" s="33" customFormat="1" ht="11.25" x14ac:dyDescent="0.15">
      <c r="I6777" s="34"/>
      <c r="J6777" s="34"/>
      <c r="K6777" s="35"/>
      <c r="L6777" s="34"/>
      <c r="M6777" s="34"/>
    </row>
    <row r="6778" spans="9:13" s="33" customFormat="1" ht="11.25" x14ac:dyDescent="0.15">
      <c r="I6778" s="34"/>
      <c r="J6778" s="34"/>
      <c r="K6778" s="35"/>
      <c r="L6778" s="34"/>
      <c r="M6778" s="34"/>
    </row>
    <row r="6779" spans="9:13" s="33" customFormat="1" ht="11.25" x14ac:dyDescent="0.15">
      <c r="I6779" s="34"/>
      <c r="J6779" s="34"/>
      <c r="K6779" s="35"/>
      <c r="L6779" s="34"/>
      <c r="M6779" s="34"/>
    </row>
    <row r="6780" spans="9:13" s="33" customFormat="1" ht="11.25" x14ac:dyDescent="0.15">
      <c r="I6780" s="34"/>
      <c r="J6780" s="34"/>
      <c r="K6780" s="35"/>
      <c r="L6780" s="34"/>
      <c r="M6780" s="34"/>
    </row>
    <row r="6781" spans="9:13" s="33" customFormat="1" ht="11.25" x14ac:dyDescent="0.15">
      <c r="I6781" s="34"/>
      <c r="J6781" s="34"/>
      <c r="K6781" s="35"/>
      <c r="L6781" s="34"/>
      <c r="M6781" s="34"/>
    </row>
    <row r="6782" spans="9:13" s="33" customFormat="1" ht="11.25" x14ac:dyDescent="0.15">
      <c r="I6782" s="34"/>
      <c r="J6782" s="34"/>
      <c r="K6782" s="35"/>
      <c r="L6782" s="34"/>
      <c r="M6782" s="34"/>
    </row>
    <row r="6783" spans="9:13" s="33" customFormat="1" ht="11.25" x14ac:dyDescent="0.15">
      <c r="I6783" s="34"/>
      <c r="J6783" s="34"/>
      <c r="K6783" s="35"/>
      <c r="L6783" s="34"/>
      <c r="M6783" s="34"/>
    </row>
    <row r="6784" spans="9:13" s="33" customFormat="1" ht="11.25" x14ac:dyDescent="0.15">
      <c r="I6784" s="34"/>
      <c r="J6784" s="34"/>
      <c r="K6784" s="35"/>
      <c r="L6784" s="34"/>
      <c r="M6784" s="34"/>
    </row>
    <row r="6785" spans="9:13" s="33" customFormat="1" ht="11.25" x14ac:dyDescent="0.15">
      <c r="I6785" s="34"/>
      <c r="J6785" s="34"/>
      <c r="K6785" s="35"/>
      <c r="L6785" s="34"/>
      <c r="M6785" s="34"/>
    </row>
    <row r="6786" spans="9:13" s="33" customFormat="1" ht="11.25" x14ac:dyDescent="0.15">
      <c r="I6786" s="34"/>
      <c r="J6786" s="34"/>
      <c r="K6786" s="35"/>
      <c r="L6786" s="34"/>
      <c r="M6786" s="34"/>
    </row>
    <row r="6787" spans="9:13" s="33" customFormat="1" ht="11.25" x14ac:dyDescent="0.15">
      <c r="I6787" s="34"/>
      <c r="J6787" s="34"/>
      <c r="K6787" s="35"/>
      <c r="L6787" s="34"/>
      <c r="M6787" s="34"/>
    </row>
    <row r="6788" spans="9:13" s="33" customFormat="1" ht="11.25" x14ac:dyDescent="0.15">
      <c r="I6788" s="34"/>
      <c r="J6788" s="34"/>
      <c r="K6788" s="35"/>
      <c r="L6788" s="34"/>
      <c r="M6788" s="34"/>
    </row>
    <row r="6789" spans="9:13" s="33" customFormat="1" ht="11.25" x14ac:dyDescent="0.15">
      <c r="I6789" s="34"/>
      <c r="J6789" s="34"/>
      <c r="K6789" s="35"/>
      <c r="L6789" s="34"/>
      <c r="M6789" s="34"/>
    </row>
    <row r="6790" spans="9:13" s="33" customFormat="1" ht="11.25" x14ac:dyDescent="0.15">
      <c r="I6790" s="34"/>
      <c r="J6790" s="34"/>
      <c r="K6790" s="35"/>
      <c r="L6790" s="34"/>
      <c r="M6790" s="34"/>
    </row>
    <row r="6791" spans="9:13" s="33" customFormat="1" ht="11.25" x14ac:dyDescent="0.15">
      <c r="I6791" s="34"/>
      <c r="J6791" s="34"/>
      <c r="K6791" s="35"/>
      <c r="L6791" s="34"/>
      <c r="M6791" s="34"/>
    </row>
    <row r="6792" spans="9:13" s="33" customFormat="1" ht="11.25" x14ac:dyDescent="0.15">
      <c r="I6792" s="34"/>
      <c r="J6792" s="34"/>
      <c r="K6792" s="35"/>
      <c r="L6792" s="34"/>
      <c r="M6792" s="34"/>
    </row>
    <row r="6793" spans="9:13" s="33" customFormat="1" ht="11.25" x14ac:dyDescent="0.15">
      <c r="I6793" s="34"/>
      <c r="J6793" s="34"/>
      <c r="K6793" s="35"/>
      <c r="L6793" s="34"/>
      <c r="M6793" s="34"/>
    </row>
    <row r="6794" spans="9:13" s="33" customFormat="1" ht="11.25" x14ac:dyDescent="0.15">
      <c r="I6794" s="34"/>
      <c r="J6794" s="34"/>
      <c r="K6794" s="35"/>
      <c r="L6794" s="34"/>
      <c r="M6794" s="34"/>
    </row>
    <row r="6795" spans="9:13" s="33" customFormat="1" ht="11.25" x14ac:dyDescent="0.15">
      <c r="I6795" s="34"/>
      <c r="J6795" s="34"/>
      <c r="K6795" s="35"/>
      <c r="L6795" s="34"/>
      <c r="M6795" s="34"/>
    </row>
    <row r="6796" spans="9:13" s="33" customFormat="1" ht="11.25" x14ac:dyDescent="0.15">
      <c r="I6796" s="34"/>
      <c r="J6796" s="34"/>
      <c r="K6796" s="35"/>
      <c r="L6796" s="34"/>
      <c r="M6796" s="34"/>
    </row>
    <row r="6797" spans="9:13" s="33" customFormat="1" ht="11.25" x14ac:dyDescent="0.15">
      <c r="I6797" s="34"/>
      <c r="J6797" s="34"/>
      <c r="K6797" s="35"/>
      <c r="L6797" s="34"/>
      <c r="M6797" s="34"/>
    </row>
    <row r="6798" spans="9:13" s="33" customFormat="1" ht="11.25" x14ac:dyDescent="0.15">
      <c r="I6798" s="34"/>
      <c r="J6798" s="34"/>
      <c r="K6798" s="35"/>
      <c r="L6798" s="34"/>
      <c r="M6798" s="34"/>
    </row>
    <row r="6799" spans="9:13" s="33" customFormat="1" ht="11.25" x14ac:dyDescent="0.15">
      <c r="I6799" s="34"/>
      <c r="J6799" s="34"/>
      <c r="K6799" s="35"/>
      <c r="L6799" s="34"/>
      <c r="M6799" s="34"/>
    </row>
    <row r="6800" spans="9:13" s="33" customFormat="1" ht="11.25" x14ac:dyDescent="0.15">
      <c r="I6800" s="34"/>
      <c r="J6800" s="34"/>
      <c r="K6800" s="35"/>
      <c r="L6800" s="34"/>
      <c r="M6800" s="34"/>
    </row>
    <row r="6801" spans="9:13" s="33" customFormat="1" ht="11.25" x14ac:dyDescent="0.15">
      <c r="I6801" s="34"/>
      <c r="J6801" s="34"/>
      <c r="K6801" s="35"/>
      <c r="L6801" s="34"/>
      <c r="M6801" s="34"/>
    </row>
    <row r="6802" spans="9:13" s="33" customFormat="1" ht="11.25" x14ac:dyDescent="0.15">
      <c r="I6802" s="34"/>
      <c r="J6802" s="34"/>
      <c r="K6802" s="35"/>
      <c r="L6802" s="34"/>
      <c r="M6802" s="34"/>
    </row>
    <row r="6803" spans="9:13" s="33" customFormat="1" ht="11.25" x14ac:dyDescent="0.15">
      <c r="I6803" s="34"/>
      <c r="J6803" s="34"/>
      <c r="K6803" s="35"/>
      <c r="L6803" s="34"/>
      <c r="M6803" s="34"/>
    </row>
    <row r="6804" spans="9:13" s="33" customFormat="1" ht="11.25" x14ac:dyDescent="0.15">
      <c r="I6804" s="34"/>
      <c r="J6804" s="34"/>
      <c r="K6804" s="35"/>
      <c r="L6804" s="34"/>
      <c r="M6804" s="34"/>
    </row>
    <row r="6805" spans="9:13" s="33" customFormat="1" ht="11.25" x14ac:dyDescent="0.15">
      <c r="I6805" s="34"/>
      <c r="J6805" s="34"/>
      <c r="K6805" s="35"/>
      <c r="L6805" s="34"/>
      <c r="M6805" s="34"/>
    </row>
    <row r="6806" spans="9:13" s="33" customFormat="1" ht="11.25" x14ac:dyDescent="0.15">
      <c r="I6806" s="34"/>
      <c r="J6806" s="34"/>
      <c r="K6806" s="35"/>
      <c r="L6806" s="34"/>
      <c r="M6806" s="34"/>
    </row>
    <row r="6807" spans="9:13" s="33" customFormat="1" ht="11.25" x14ac:dyDescent="0.15">
      <c r="I6807" s="34"/>
      <c r="J6807" s="34"/>
      <c r="K6807" s="35"/>
      <c r="L6807" s="34"/>
      <c r="M6807" s="34"/>
    </row>
    <row r="6808" spans="9:13" s="33" customFormat="1" ht="11.25" x14ac:dyDescent="0.15">
      <c r="I6808" s="34"/>
      <c r="J6808" s="34"/>
      <c r="K6808" s="35"/>
      <c r="L6808" s="34"/>
      <c r="M6808" s="34"/>
    </row>
    <row r="6809" spans="9:13" s="33" customFormat="1" ht="11.25" x14ac:dyDescent="0.15">
      <c r="I6809" s="34"/>
      <c r="J6809" s="34"/>
      <c r="K6809" s="35"/>
      <c r="L6809" s="34"/>
      <c r="M6809" s="34"/>
    </row>
    <row r="6810" spans="9:13" s="33" customFormat="1" ht="11.25" x14ac:dyDescent="0.15">
      <c r="I6810" s="34"/>
      <c r="J6810" s="34"/>
      <c r="K6810" s="35"/>
      <c r="L6810" s="34"/>
      <c r="M6810" s="34"/>
    </row>
    <row r="6811" spans="9:13" s="33" customFormat="1" ht="11.25" x14ac:dyDescent="0.15">
      <c r="I6811" s="34"/>
      <c r="J6811" s="34"/>
      <c r="K6811" s="35"/>
      <c r="L6811" s="34"/>
      <c r="M6811" s="34"/>
    </row>
    <row r="6812" spans="9:13" s="33" customFormat="1" ht="11.25" x14ac:dyDescent="0.15">
      <c r="I6812" s="34"/>
      <c r="J6812" s="34"/>
      <c r="K6812" s="35"/>
      <c r="L6812" s="34"/>
      <c r="M6812" s="34"/>
    </row>
    <row r="6813" spans="9:13" s="33" customFormat="1" ht="11.25" x14ac:dyDescent="0.15">
      <c r="I6813" s="34"/>
      <c r="J6813" s="34"/>
      <c r="K6813" s="35"/>
      <c r="L6813" s="34"/>
      <c r="M6813" s="34"/>
    </row>
    <row r="6814" spans="9:13" s="33" customFormat="1" ht="11.25" x14ac:dyDescent="0.15">
      <c r="I6814" s="34"/>
      <c r="J6814" s="34"/>
      <c r="K6814" s="35"/>
      <c r="L6814" s="34"/>
      <c r="M6814" s="34"/>
    </row>
    <row r="6815" spans="9:13" s="33" customFormat="1" ht="11.25" x14ac:dyDescent="0.15">
      <c r="I6815" s="34"/>
      <c r="J6815" s="34"/>
      <c r="K6815" s="35"/>
      <c r="L6815" s="34"/>
      <c r="M6815" s="34"/>
    </row>
    <row r="6816" spans="9:13" s="33" customFormat="1" ht="11.25" x14ac:dyDescent="0.15">
      <c r="I6816" s="34"/>
      <c r="J6816" s="34"/>
      <c r="K6816" s="35"/>
      <c r="L6816" s="34"/>
      <c r="M6816" s="34"/>
    </row>
    <row r="6817" spans="9:13" s="33" customFormat="1" ht="11.25" x14ac:dyDescent="0.15">
      <c r="I6817" s="34"/>
      <c r="J6817" s="34"/>
      <c r="K6817" s="35"/>
      <c r="L6817" s="34"/>
      <c r="M6817" s="34"/>
    </row>
    <row r="6818" spans="9:13" s="33" customFormat="1" ht="11.25" x14ac:dyDescent="0.15">
      <c r="I6818" s="34"/>
      <c r="J6818" s="34"/>
      <c r="K6818" s="35"/>
      <c r="L6818" s="34"/>
      <c r="M6818" s="34"/>
    </row>
    <row r="6819" spans="9:13" s="33" customFormat="1" ht="11.25" x14ac:dyDescent="0.15">
      <c r="I6819" s="34"/>
      <c r="J6819" s="34"/>
      <c r="K6819" s="35"/>
      <c r="L6819" s="34"/>
      <c r="M6819" s="34"/>
    </row>
    <row r="6820" spans="9:13" s="33" customFormat="1" ht="11.25" x14ac:dyDescent="0.15">
      <c r="I6820" s="34"/>
      <c r="J6820" s="34"/>
      <c r="K6820" s="35"/>
      <c r="L6820" s="34"/>
      <c r="M6820" s="34"/>
    </row>
    <row r="6821" spans="9:13" s="33" customFormat="1" ht="11.25" x14ac:dyDescent="0.15">
      <c r="I6821" s="34"/>
      <c r="J6821" s="34"/>
      <c r="K6821" s="35"/>
      <c r="L6821" s="34"/>
      <c r="M6821" s="34"/>
    </row>
    <row r="6822" spans="9:13" s="33" customFormat="1" ht="11.25" x14ac:dyDescent="0.15">
      <c r="I6822" s="34"/>
      <c r="J6822" s="34"/>
      <c r="K6822" s="35"/>
      <c r="L6822" s="34"/>
      <c r="M6822" s="34"/>
    </row>
    <row r="6823" spans="9:13" s="33" customFormat="1" ht="11.25" x14ac:dyDescent="0.15">
      <c r="I6823" s="34"/>
      <c r="J6823" s="34"/>
      <c r="K6823" s="35"/>
      <c r="L6823" s="34"/>
      <c r="M6823" s="34"/>
    </row>
    <row r="6824" spans="9:13" s="33" customFormat="1" ht="11.25" x14ac:dyDescent="0.15">
      <c r="I6824" s="34"/>
      <c r="J6824" s="34"/>
      <c r="K6824" s="35"/>
      <c r="L6824" s="34"/>
      <c r="M6824" s="34"/>
    </row>
    <row r="6825" spans="9:13" s="33" customFormat="1" ht="11.25" x14ac:dyDescent="0.15">
      <c r="I6825" s="34"/>
      <c r="J6825" s="34"/>
      <c r="K6825" s="35"/>
      <c r="L6825" s="34"/>
      <c r="M6825" s="34"/>
    </row>
    <row r="6826" spans="9:13" s="33" customFormat="1" ht="11.25" x14ac:dyDescent="0.15">
      <c r="I6826" s="34"/>
      <c r="J6826" s="34"/>
      <c r="K6826" s="35"/>
      <c r="L6826" s="34"/>
      <c r="M6826" s="34"/>
    </row>
    <row r="6827" spans="9:13" s="33" customFormat="1" ht="11.25" x14ac:dyDescent="0.15">
      <c r="I6827" s="34"/>
      <c r="J6827" s="34"/>
      <c r="K6827" s="35"/>
      <c r="L6827" s="34"/>
      <c r="M6827" s="34"/>
    </row>
    <row r="6828" spans="9:13" s="33" customFormat="1" ht="11.25" x14ac:dyDescent="0.15">
      <c r="I6828" s="34"/>
      <c r="J6828" s="34"/>
      <c r="K6828" s="35"/>
      <c r="L6828" s="34"/>
      <c r="M6828" s="34"/>
    </row>
    <row r="6829" spans="9:13" s="33" customFormat="1" ht="11.25" x14ac:dyDescent="0.15">
      <c r="I6829" s="34"/>
      <c r="J6829" s="34"/>
      <c r="K6829" s="35"/>
      <c r="L6829" s="34"/>
      <c r="M6829" s="34"/>
    </row>
    <row r="6830" spans="9:13" s="33" customFormat="1" ht="11.25" x14ac:dyDescent="0.15">
      <c r="I6830" s="34"/>
      <c r="J6830" s="34"/>
      <c r="K6830" s="35"/>
      <c r="L6830" s="34"/>
      <c r="M6830" s="34"/>
    </row>
    <row r="6831" spans="9:13" s="33" customFormat="1" ht="11.25" x14ac:dyDescent="0.15">
      <c r="I6831" s="34"/>
      <c r="J6831" s="34"/>
      <c r="K6831" s="35"/>
      <c r="L6831" s="34"/>
      <c r="M6831" s="34"/>
    </row>
    <row r="6832" spans="9:13" s="33" customFormat="1" ht="11.25" x14ac:dyDescent="0.15">
      <c r="I6832" s="34"/>
      <c r="J6832" s="34"/>
      <c r="K6832" s="35"/>
      <c r="L6832" s="34"/>
      <c r="M6832" s="34"/>
    </row>
    <row r="6833" spans="9:13" s="33" customFormat="1" ht="11.25" x14ac:dyDescent="0.15">
      <c r="I6833" s="34"/>
      <c r="J6833" s="34"/>
      <c r="K6833" s="35"/>
      <c r="L6833" s="34"/>
      <c r="M6833" s="34"/>
    </row>
    <row r="6834" spans="9:13" s="33" customFormat="1" ht="11.25" x14ac:dyDescent="0.15">
      <c r="I6834" s="34"/>
      <c r="J6834" s="34"/>
      <c r="K6834" s="35"/>
      <c r="L6834" s="34"/>
      <c r="M6834" s="34"/>
    </row>
    <row r="6835" spans="9:13" s="33" customFormat="1" ht="11.25" x14ac:dyDescent="0.15">
      <c r="I6835" s="34"/>
      <c r="J6835" s="34"/>
      <c r="K6835" s="35"/>
      <c r="L6835" s="34"/>
      <c r="M6835" s="34"/>
    </row>
    <row r="6836" spans="9:13" s="33" customFormat="1" ht="11.25" x14ac:dyDescent="0.15">
      <c r="I6836" s="34"/>
      <c r="J6836" s="34"/>
      <c r="K6836" s="35"/>
      <c r="L6836" s="34"/>
      <c r="M6836" s="34"/>
    </row>
    <row r="6837" spans="9:13" s="33" customFormat="1" ht="11.25" x14ac:dyDescent="0.15">
      <c r="I6837" s="34"/>
      <c r="J6837" s="34"/>
      <c r="K6837" s="35"/>
      <c r="L6837" s="34"/>
      <c r="M6837" s="34"/>
    </row>
    <row r="6838" spans="9:13" s="33" customFormat="1" ht="11.25" x14ac:dyDescent="0.15">
      <c r="I6838" s="34"/>
      <c r="J6838" s="34"/>
      <c r="K6838" s="35"/>
      <c r="L6838" s="34"/>
      <c r="M6838" s="34"/>
    </row>
    <row r="6839" spans="9:13" s="33" customFormat="1" ht="11.25" x14ac:dyDescent="0.15">
      <c r="I6839" s="34"/>
      <c r="J6839" s="34"/>
      <c r="K6839" s="35"/>
      <c r="L6839" s="34"/>
      <c r="M6839" s="34"/>
    </row>
    <row r="6840" spans="9:13" s="33" customFormat="1" ht="11.25" x14ac:dyDescent="0.15">
      <c r="I6840" s="34"/>
      <c r="J6840" s="34"/>
      <c r="K6840" s="35"/>
      <c r="L6840" s="34"/>
      <c r="M6840" s="34"/>
    </row>
    <row r="6841" spans="9:13" s="33" customFormat="1" ht="11.25" x14ac:dyDescent="0.15">
      <c r="I6841" s="34"/>
      <c r="J6841" s="34"/>
      <c r="K6841" s="35"/>
      <c r="L6841" s="34"/>
      <c r="M6841" s="34"/>
    </row>
    <row r="6842" spans="9:13" s="33" customFormat="1" ht="11.25" x14ac:dyDescent="0.15">
      <c r="I6842" s="34"/>
      <c r="J6842" s="34"/>
      <c r="K6842" s="35"/>
      <c r="L6842" s="34"/>
      <c r="M6842" s="34"/>
    </row>
    <row r="6843" spans="9:13" s="33" customFormat="1" ht="11.25" x14ac:dyDescent="0.15">
      <c r="I6843" s="34"/>
      <c r="J6843" s="34"/>
      <c r="K6843" s="35"/>
      <c r="L6843" s="34"/>
      <c r="M6843" s="34"/>
    </row>
    <row r="6844" spans="9:13" s="33" customFormat="1" ht="11.25" x14ac:dyDescent="0.15">
      <c r="I6844" s="34"/>
      <c r="J6844" s="34"/>
      <c r="K6844" s="35"/>
      <c r="L6844" s="34"/>
      <c r="M6844" s="34"/>
    </row>
    <row r="6845" spans="9:13" s="33" customFormat="1" ht="11.25" x14ac:dyDescent="0.15">
      <c r="I6845" s="34"/>
      <c r="J6845" s="34"/>
      <c r="K6845" s="35"/>
      <c r="L6845" s="34"/>
      <c r="M6845" s="34"/>
    </row>
    <row r="6846" spans="9:13" s="33" customFormat="1" ht="11.25" x14ac:dyDescent="0.15">
      <c r="I6846" s="34"/>
      <c r="J6846" s="34"/>
      <c r="K6846" s="35"/>
      <c r="L6846" s="34"/>
      <c r="M6846" s="34"/>
    </row>
    <row r="6847" spans="9:13" s="33" customFormat="1" ht="11.25" x14ac:dyDescent="0.15">
      <c r="I6847" s="34"/>
      <c r="J6847" s="34"/>
      <c r="K6847" s="35"/>
      <c r="L6847" s="34"/>
      <c r="M6847" s="34"/>
    </row>
    <row r="6848" spans="9:13" s="33" customFormat="1" ht="11.25" x14ac:dyDescent="0.15">
      <c r="I6848" s="34"/>
      <c r="J6848" s="34"/>
      <c r="K6848" s="35"/>
      <c r="L6848" s="34"/>
      <c r="M6848" s="34"/>
    </row>
    <row r="6849" spans="9:13" s="33" customFormat="1" ht="11.25" x14ac:dyDescent="0.15">
      <c r="I6849" s="34"/>
      <c r="J6849" s="34"/>
      <c r="K6849" s="35"/>
      <c r="L6849" s="34"/>
      <c r="M6849" s="34"/>
    </row>
    <row r="6850" spans="9:13" s="33" customFormat="1" ht="11.25" x14ac:dyDescent="0.15">
      <c r="I6850" s="34"/>
      <c r="J6850" s="34"/>
      <c r="K6850" s="35"/>
      <c r="L6850" s="34"/>
      <c r="M6850" s="34"/>
    </row>
    <row r="6851" spans="9:13" s="33" customFormat="1" ht="11.25" x14ac:dyDescent="0.15">
      <c r="I6851" s="34"/>
      <c r="J6851" s="34"/>
      <c r="K6851" s="35"/>
      <c r="L6851" s="34"/>
      <c r="M6851" s="34"/>
    </row>
    <row r="6852" spans="9:13" s="33" customFormat="1" ht="11.25" x14ac:dyDescent="0.15">
      <c r="I6852" s="34"/>
      <c r="J6852" s="34"/>
      <c r="K6852" s="35"/>
      <c r="L6852" s="34"/>
      <c r="M6852" s="34"/>
    </row>
    <row r="6853" spans="9:13" s="33" customFormat="1" ht="11.25" x14ac:dyDescent="0.15">
      <c r="I6853" s="34"/>
      <c r="J6853" s="34"/>
      <c r="K6853" s="35"/>
      <c r="L6853" s="34"/>
      <c r="M6853" s="34"/>
    </row>
    <row r="6854" spans="9:13" s="33" customFormat="1" ht="11.25" x14ac:dyDescent="0.15">
      <c r="I6854" s="34"/>
      <c r="J6854" s="34"/>
      <c r="K6854" s="35"/>
      <c r="L6854" s="34"/>
      <c r="M6854" s="34"/>
    </row>
    <row r="6855" spans="9:13" s="33" customFormat="1" ht="11.25" x14ac:dyDescent="0.15">
      <c r="I6855" s="34"/>
      <c r="J6855" s="34"/>
      <c r="K6855" s="35"/>
      <c r="L6855" s="34"/>
      <c r="M6855" s="34"/>
    </row>
    <row r="6856" spans="9:13" s="33" customFormat="1" ht="11.25" x14ac:dyDescent="0.15">
      <c r="I6856" s="34"/>
      <c r="J6856" s="34"/>
      <c r="K6856" s="35"/>
      <c r="L6856" s="34"/>
      <c r="M6856" s="34"/>
    </row>
    <row r="6857" spans="9:13" s="33" customFormat="1" ht="11.25" x14ac:dyDescent="0.15">
      <c r="I6857" s="34"/>
      <c r="J6857" s="34"/>
      <c r="K6857" s="35"/>
      <c r="L6857" s="34"/>
      <c r="M6857" s="34"/>
    </row>
    <row r="6858" spans="9:13" s="33" customFormat="1" ht="11.25" x14ac:dyDescent="0.15">
      <c r="I6858" s="34"/>
      <c r="J6858" s="34"/>
      <c r="K6858" s="35"/>
      <c r="L6858" s="34"/>
      <c r="M6858" s="34"/>
    </row>
    <row r="6859" spans="9:13" s="33" customFormat="1" ht="11.25" x14ac:dyDescent="0.15">
      <c r="I6859" s="34"/>
      <c r="J6859" s="34"/>
      <c r="K6859" s="35"/>
      <c r="L6859" s="34"/>
      <c r="M6859" s="34"/>
    </row>
    <row r="6860" spans="9:13" s="33" customFormat="1" ht="11.25" x14ac:dyDescent="0.15">
      <c r="I6860" s="34"/>
      <c r="J6860" s="34"/>
      <c r="K6860" s="35"/>
      <c r="L6860" s="34"/>
      <c r="M6860" s="34"/>
    </row>
    <row r="6861" spans="9:13" s="33" customFormat="1" ht="11.25" x14ac:dyDescent="0.15">
      <c r="I6861" s="34"/>
      <c r="J6861" s="34"/>
      <c r="K6861" s="35"/>
      <c r="L6861" s="34"/>
      <c r="M6861" s="34"/>
    </row>
    <row r="6862" spans="9:13" s="33" customFormat="1" ht="11.25" x14ac:dyDescent="0.15">
      <c r="I6862" s="34"/>
      <c r="J6862" s="34"/>
      <c r="K6862" s="35"/>
      <c r="L6862" s="34"/>
      <c r="M6862" s="34"/>
    </row>
    <row r="6863" spans="9:13" s="33" customFormat="1" ht="11.25" x14ac:dyDescent="0.15">
      <c r="I6863" s="34"/>
      <c r="J6863" s="34"/>
      <c r="K6863" s="35"/>
      <c r="L6863" s="34"/>
      <c r="M6863" s="34"/>
    </row>
    <row r="6864" spans="9:13" s="33" customFormat="1" ht="11.25" x14ac:dyDescent="0.15">
      <c r="I6864" s="34"/>
      <c r="J6864" s="34"/>
      <c r="K6864" s="35"/>
      <c r="L6864" s="34"/>
      <c r="M6864" s="34"/>
    </row>
    <row r="6865" spans="9:13" s="33" customFormat="1" ht="11.25" x14ac:dyDescent="0.15">
      <c r="I6865" s="34"/>
      <c r="J6865" s="34"/>
      <c r="K6865" s="35"/>
      <c r="L6865" s="34"/>
      <c r="M6865" s="34"/>
    </row>
    <row r="6866" spans="9:13" s="33" customFormat="1" ht="11.25" x14ac:dyDescent="0.15">
      <c r="I6866" s="34"/>
      <c r="J6866" s="34"/>
      <c r="K6866" s="35"/>
      <c r="L6866" s="34"/>
      <c r="M6866" s="34"/>
    </row>
    <row r="6867" spans="9:13" s="33" customFormat="1" ht="11.25" x14ac:dyDescent="0.15">
      <c r="I6867" s="34"/>
      <c r="J6867" s="34"/>
      <c r="K6867" s="35"/>
      <c r="L6867" s="34"/>
      <c r="M6867" s="34"/>
    </row>
    <row r="6868" spans="9:13" s="33" customFormat="1" ht="11.25" x14ac:dyDescent="0.15">
      <c r="I6868" s="34"/>
      <c r="J6868" s="34"/>
      <c r="K6868" s="35"/>
      <c r="L6868" s="34"/>
      <c r="M6868" s="34"/>
    </row>
    <row r="6869" spans="9:13" s="33" customFormat="1" ht="11.25" x14ac:dyDescent="0.15">
      <c r="I6869" s="34"/>
      <c r="J6869" s="34"/>
      <c r="K6869" s="35"/>
      <c r="L6869" s="34"/>
      <c r="M6869" s="34"/>
    </row>
    <row r="6870" spans="9:13" s="33" customFormat="1" ht="11.25" x14ac:dyDescent="0.15">
      <c r="I6870" s="34"/>
      <c r="J6870" s="34"/>
      <c r="K6870" s="35"/>
      <c r="L6870" s="34"/>
      <c r="M6870" s="34"/>
    </row>
    <row r="6871" spans="9:13" s="33" customFormat="1" ht="11.25" x14ac:dyDescent="0.15">
      <c r="I6871" s="34"/>
      <c r="J6871" s="34"/>
      <c r="K6871" s="35"/>
      <c r="L6871" s="34"/>
      <c r="M6871" s="34"/>
    </row>
    <row r="6872" spans="9:13" s="33" customFormat="1" ht="11.25" x14ac:dyDescent="0.15">
      <c r="I6872" s="34"/>
      <c r="J6872" s="34"/>
      <c r="K6872" s="35"/>
      <c r="L6872" s="34"/>
      <c r="M6872" s="34"/>
    </row>
    <row r="6873" spans="9:13" s="33" customFormat="1" ht="11.25" x14ac:dyDescent="0.15">
      <c r="I6873" s="34"/>
      <c r="J6873" s="34"/>
      <c r="K6873" s="35"/>
      <c r="L6873" s="34"/>
      <c r="M6873" s="34"/>
    </row>
    <row r="6874" spans="9:13" s="33" customFormat="1" ht="11.25" x14ac:dyDescent="0.15">
      <c r="I6874" s="34"/>
      <c r="J6874" s="34"/>
      <c r="K6874" s="35"/>
      <c r="L6874" s="34"/>
      <c r="M6874" s="34"/>
    </row>
    <row r="6875" spans="9:13" s="33" customFormat="1" ht="11.25" x14ac:dyDescent="0.15">
      <c r="I6875" s="34"/>
      <c r="J6875" s="34"/>
      <c r="K6875" s="35"/>
      <c r="L6875" s="34"/>
      <c r="M6875" s="34"/>
    </row>
    <row r="6876" spans="9:13" s="33" customFormat="1" ht="11.25" x14ac:dyDescent="0.15">
      <c r="I6876" s="34"/>
      <c r="J6876" s="34"/>
      <c r="K6876" s="35"/>
      <c r="L6876" s="34"/>
      <c r="M6876" s="34"/>
    </row>
    <row r="6877" spans="9:13" s="33" customFormat="1" ht="11.25" x14ac:dyDescent="0.15">
      <c r="I6877" s="34"/>
      <c r="J6877" s="34"/>
      <c r="K6877" s="35"/>
      <c r="L6877" s="34"/>
      <c r="M6877" s="34"/>
    </row>
    <row r="6878" spans="9:13" s="33" customFormat="1" ht="11.25" x14ac:dyDescent="0.15">
      <c r="I6878" s="34"/>
      <c r="J6878" s="34"/>
      <c r="K6878" s="35"/>
      <c r="L6878" s="34"/>
      <c r="M6878" s="34"/>
    </row>
    <row r="6879" spans="9:13" s="33" customFormat="1" ht="11.25" x14ac:dyDescent="0.15">
      <c r="I6879" s="34"/>
      <c r="J6879" s="34"/>
      <c r="K6879" s="35"/>
      <c r="L6879" s="34"/>
      <c r="M6879" s="34"/>
    </row>
    <row r="6880" spans="9:13" s="33" customFormat="1" ht="11.25" x14ac:dyDescent="0.15">
      <c r="I6880" s="34"/>
      <c r="J6880" s="34"/>
      <c r="K6880" s="35"/>
      <c r="L6880" s="34"/>
      <c r="M6880" s="34"/>
    </row>
    <row r="6881" spans="9:13" s="33" customFormat="1" ht="11.25" x14ac:dyDescent="0.15">
      <c r="I6881" s="34"/>
      <c r="J6881" s="34"/>
      <c r="K6881" s="35"/>
      <c r="L6881" s="34"/>
      <c r="M6881" s="34"/>
    </row>
    <row r="6882" spans="9:13" s="33" customFormat="1" ht="11.25" x14ac:dyDescent="0.15">
      <c r="I6882" s="34"/>
      <c r="J6882" s="34"/>
      <c r="K6882" s="35"/>
      <c r="L6882" s="34"/>
      <c r="M6882" s="34"/>
    </row>
    <row r="6883" spans="9:13" s="33" customFormat="1" ht="11.25" x14ac:dyDescent="0.15">
      <c r="I6883" s="34"/>
      <c r="J6883" s="34"/>
      <c r="K6883" s="35"/>
      <c r="L6883" s="34"/>
      <c r="M6883" s="34"/>
    </row>
    <row r="6884" spans="9:13" s="33" customFormat="1" ht="11.25" x14ac:dyDescent="0.15">
      <c r="I6884" s="34"/>
      <c r="J6884" s="34"/>
      <c r="K6884" s="35"/>
      <c r="L6884" s="34"/>
      <c r="M6884" s="34"/>
    </row>
    <row r="6885" spans="9:13" s="33" customFormat="1" ht="11.25" x14ac:dyDescent="0.15">
      <c r="I6885" s="34"/>
      <c r="J6885" s="34"/>
      <c r="K6885" s="35"/>
      <c r="L6885" s="34"/>
      <c r="M6885" s="34"/>
    </row>
    <row r="6886" spans="9:13" s="33" customFormat="1" ht="11.25" x14ac:dyDescent="0.15">
      <c r="I6886" s="34"/>
      <c r="J6886" s="34"/>
      <c r="K6886" s="35"/>
      <c r="L6886" s="34"/>
      <c r="M6886" s="34"/>
    </row>
    <row r="6887" spans="9:13" s="33" customFormat="1" ht="11.25" x14ac:dyDescent="0.15">
      <c r="I6887" s="34"/>
      <c r="J6887" s="34"/>
      <c r="K6887" s="35"/>
      <c r="L6887" s="34"/>
      <c r="M6887" s="34"/>
    </row>
    <row r="6888" spans="9:13" s="33" customFormat="1" ht="11.25" x14ac:dyDescent="0.15">
      <c r="I6888" s="34"/>
      <c r="J6888" s="34"/>
      <c r="K6888" s="35"/>
      <c r="L6888" s="34"/>
      <c r="M6888" s="34"/>
    </row>
    <row r="6889" spans="9:13" s="33" customFormat="1" ht="11.25" x14ac:dyDescent="0.15">
      <c r="I6889" s="34"/>
      <c r="J6889" s="34"/>
      <c r="K6889" s="35"/>
      <c r="L6889" s="34"/>
      <c r="M6889" s="34"/>
    </row>
    <row r="6890" spans="9:13" s="33" customFormat="1" ht="11.25" x14ac:dyDescent="0.15">
      <c r="I6890" s="34"/>
      <c r="J6890" s="34"/>
      <c r="K6890" s="35"/>
      <c r="L6890" s="34"/>
      <c r="M6890" s="34"/>
    </row>
    <row r="6891" spans="9:13" s="33" customFormat="1" ht="11.25" x14ac:dyDescent="0.15">
      <c r="I6891" s="34"/>
      <c r="J6891" s="34"/>
      <c r="K6891" s="35"/>
      <c r="L6891" s="34"/>
      <c r="M6891" s="34"/>
    </row>
    <row r="6892" spans="9:13" s="33" customFormat="1" ht="11.25" x14ac:dyDescent="0.15">
      <c r="I6892" s="34"/>
      <c r="J6892" s="34"/>
      <c r="K6892" s="35"/>
      <c r="L6892" s="34"/>
      <c r="M6892" s="34"/>
    </row>
    <row r="6893" spans="9:13" s="33" customFormat="1" ht="11.25" x14ac:dyDescent="0.15">
      <c r="I6893" s="34"/>
      <c r="J6893" s="34"/>
      <c r="K6893" s="35"/>
      <c r="L6893" s="34"/>
      <c r="M6893" s="34"/>
    </row>
    <row r="6894" spans="9:13" s="33" customFormat="1" ht="11.25" x14ac:dyDescent="0.15">
      <c r="I6894" s="34"/>
      <c r="J6894" s="34"/>
      <c r="K6894" s="35"/>
      <c r="L6894" s="34"/>
      <c r="M6894" s="34"/>
    </row>
    <row r="6895" spans="9:13" s="33" customFormat="1" ht="11.25" x14ac:dyDescent="0.15">
      <c r="I6895" s="34"/>
      <c r="J6895" s="34"/>
      <c r="K6895" s="35"/>
      <c r="L6895" s="34"/>
      <c r="M6895" s="34"/>
    </row>
    <row r="6896" spans="9:13" s="33" customFormat="1" ht="11.25" x14ac:dyDescent="0.15">
      <c r="I6896" s="34"/>
      <c r="J6896" s="34"/>
      <c r="K6896" s="35"/>
      <c r="L6896" s="34"/>
      <c r="M6896" s="34"/>
    </row>
    <row r="6897" spans="9:13" s="33" customFormat="1" ht="11.25" x14ac:dyDescent="0.15">
      <c r="I6897" s="34"/>
      <c r="J6897" s="34"/>
      <c r="K6897" s="35"/>
      <c r="L6897" s="34"/>
      <c r="M6897" s="34"/>
    </row>
    <row r="6898" spans="9:13" s="33" customFormat="1" ht="11.25" x14ac:dyDescent="0.15">
      <c r="I6898" s="34"/>
      <c r="J6898" s="34"/>
      <c r="K6898" s="35"/>
      <c r="L6898" s="34"/>
      <c r="M6898" s="34"/>
    </row>
    <row r="6899" spans="9:13" s="33" customFormat="1" ht="11.25" x14ac:dyDescent="0.15">
      <c r="I6899" s="34"/>
      <c r="J6899" s="34"/>
      <c r="K6899" s="35"/>
      <c r="L6899" s="34"/>
      <c r="M6899" s="34"/>
    </row>
    <row r="6900" spans="9:13" s="33" customFormat="1" ht="11.25" x14ac:dyDescent="0.15">
      <c r="I6900" s="34"/>
      <c r="J6900" s="34"/>
      <c r="K6900" s="35"/>
      <c r="L6900" s="34"/>
      <c r="M6900" s="34"/>
    </row>
    <row r="6901" spans="9:13" s="33" customFormat="1" ht="11.25" x14ac:dyDescent="0.15">
      <c r="I6901" s="34"/>
      <c r="J6901" s="34"/>
      <c r="K6901" s="35"/>
      <c r="L6901" s="34"/>
      <c r="M6901" s="34"/>
    </row>
    <row r="6902" spans="9:13" s="33" customFormat="1" ht="11.25" x14ac:dyDescent="0.15">
      <c r="I6902" s="34"/>
      <c r="J6902" s="34"/>
      <c r="K6902" s="35"/>
      <c r="L6902" s="34"/>
      <c r="M6902" s="34"/>
    </row>
    <row r="6903" spans="9:13" s="33" customFormat="1" ht="11.25" x14ac:dyDescent="0.15">
      <c r="I6903" s="34"/>
      <c r="J6903" s="34"/>
      <c r="K6903" s="35"/>
      <c r="L6903" s="34"/>
      <c r="M6903" s="34"/>
    </row>
    <row r="6904" spans="9:13" s="33" customFormat="1" ht="11.25" x14ac:dyDescent="0.15">
      <c r="I6904" s="34"/>
      <c r="J6904" s="34"/>
      <c r="K6904" s="35"/>
      <c r="L6904" s="34"/>
      <c r="M6904" s="34"/>
    </row>
    <row r="6905" spans="9:13" s="33" customFormat="1" ht="11.25" x14ac:dyDescent="0.15">
      <c r="I6905" s="34"/>
      <c r="J6905" s="34"/>
      <c r="K6905" s="35"/>
      <c r="L6905" s="34"/>
      <c r="M6905" s="34"/>
    </row>
    <row r="6906" spans="9:13" s="33" customFormat="1" ht="11.25" x14ac:dyDescent="0.15">
      <c r="I6906" s="34"/>
      <c r="J6906" s="34"/>
      <c r="K6906" s="35"/>
      <c r="L6906" s="34"/>
      <c r="M6906" s="34"/>
    </row>
    <row r="6907" spans="9:13" s="33" customFormat="1" ht="11.25" x14ac:dyDescent="0.15">
      <c r="I6907" s="34"/>
      <c r="J6907" s="34"/>
      <c r="K6907" s="35"/>
      <c r="L6907" s="34"/>
      <c r="M6907" s="34"/>
    </row>
    <row r="6908" spans="9:13" s="33" customFormat="1" ht="11.25" x14ac:dyDescent="0.15">
      <c r="I6908" s="34"/>
      <c r="J6908" s="34"/>
      <c r="K6908" s="35"/>
      <c r="L6908" s="34"/>
      <c r="M6908" s="34"/>
    </row>
    <row r="6909" spans="9:13" s="33" customFormat="1" ht="11.25" x14ac:dyDescent="0.15">
      <c r="I6909" s="34"/>
      <c r="J6909" s="34"/>
      <c r="K6909" s="35"/>
      <c r="L6909" s="34"/>
      <c r="M6909" s="34"/>
    </row>
    <row r="6910" spans="9:13" s="33" customFormat="1" ht="11.25" x14ac:dyDescent="0.15">
      <c r="I6910" s="34"/>
      <c r="J6910" s="34"/>
      <c r="K6910" s="35"/>
      <c r="L6910" s="34"/>
      <c r="M6910" s="34"/>
    </row>
    <row r="6911" spans="9:13" s="33" customFormat="1" ht="11.25" x14ac:dyDescent="0.15">
      <c r="I6911" s="34"/>
      <c r="J6911" s="34"/>
      <c r="K6911" s="35"/>
      <c r="L6911" s="34"/>
      <c r="M6911" s="34"/>
    </row>
    <row r="6912" spans="9:13" s="33" customFormat="1" ht="11.25" x14ac:dyDescent="0.15">
      <c r="I6912" s="34"/>
      <c r="J6912" s="34"/>
      <c r="K6912" s="35"/>
      <c r="L6912" s="34"/>
      <c r="M6912" s="34"/>
    </row>
    <row r="6913" spans="9:13" s="33" customFormat="1" ht="11.25" x14ac:dyDescent="0.15">
      <c r="I6913" s="34"/>
      <c r="J6913" s="34"/>
      <c r="K6913" s="35"/>
      <c r="L6913" s="34"/>
      <c r="M6913" s="34"/>
    </row>
    <row r="6914" spans="9:13" s="33" customFormat="1" ht="11.25" x14ac:dyDescent="0.15">
      <c r="I6914" s="34"/>
      <c r="J6914" s="34"/>
      <c r="K6914" s="35"/>
      <c r="L6914" s="34"/>
      <c r="M6914" s="34"/>
    </row>
    <row r="6915" spans="9:13" s="33" customFormat="1" ht="11.25" x14ac:dyDescent="0.15">
      <c r="I6915" s="34"/>
      <c r="J6915" s="34"/>
      <c r="K6915" s="35"/>
      <c r="L6915" s="34"/>
      <c r="M6915" s="34"/>
    </row>
    <row r="6916" spans="9:13" s="33" customFormat="1" ht="11.25" x14ac:dyDescent="0.15">
      <c r="I6916" s="34"/>
      <c r="J6916" s="34"/>
      <c r="K6916" s="35"/>
      <c r="L6916" s="34"/>
      <c r="M6916" s="34"/>
    </row>
    <row r="6917" spans="9:13" s="33" customFormat="1" ht="11.25" x14ac:dyDescent="0.15">
      <c r="I6917" s="34"/>
      <c r="J6917" s="34"/>
      <c r="K6917" s="35"/>
      <c r="L6917" s="34"/>
      <c r="M6917" s="34"/>
    </row>
    <row r="6918" spans="9:13" s="33" customFormat="1" ht="11.25" x14ac:dyDescent="0.15">
      <c r="I6918" s="34"/>
      <c r="J6918" s="34"/>
      <c r="K6918" s="35"/>
      <c r="L6918" s="34"/>
      <c r="M6918" s="34"/>
    </row>
    <row r="6919" spans="9:13" s="33" customFormat="1" ht="11.25" x14ac:dyDescent="0.15">
      <c r="I6919" s="34"/>
      <c r="J6919" s="34"/>
      <c r="K6919" s="35"/>
      <c r="L6919" s="34"/>
      <c r="M6919" s="34"/>
    </row>
    <row r="6920" spans="9:13" s="33" customFormat="1" ht="11.25" x14ac:dyDescent="0.15">
      <c r="I6920" s="34"/>
      <c r="J6920" s="34"/>
      <c r="K6920" s="35"/>
      <c r="L6920" s="34"/>
      <c r="M6920" s="34"/>
    </row>
    <row r="6921" spans="9:13" s="33" customFormat="1" ht="11.25" x14ac:dyDescent="0.15">
      <c r="I6921" s="34"/>
      <c r="J6921" s="34"/>
      <c r="K6921" s="35"/>
      <c r="L6921" s="34"/>
      <c r="M6921" s="34"/>
    </row>
    <row r="6922" spans="9:13" s="33" customFormat="1" ht="11.25" x14ac:dyDescent="0.15">
      <c r="I6922" s="34"/>
      <c r="J6922" s="34"/>
      <c r="K6922" s="35"/>
      <c r="L6922" s="34"/>
      <c r="M6922" s="34"/>
    </row>
    <row r="6923" spans="9:13" s="33" customFormat="1" ht="11.25" x14ac:dyDescent="0.15">
      <c r="I6923" s="34"/>
      <c r="J6923" s="34"/>
      <c r="K6923" s="35"/>
      <c r="L6923" s="34"/>
      <c r="M6923" s="34"/>
    </row>
    <row r="6924" spans="9:13" s="33" customFormat="1" ht="11.25" x14ac:dyDescent="0.15">
      <c r="I6924" s="34"/>
      <c r="J6924" s="34"/>
      <c r="K6924" s="35"/>
      <c r="L6924" s="34"/>
      <c r="M6924" s="34"/>
    </row>
    <row r="6925" spans="9:13" s="33" customFormat="1" ht="11.25" x14ac:dyDescent="0.15">
      <c r="I6925" s="34"/>
      <c r="J6925" s="34"/>
      <c r="K6925" s="35"/>
      <c r="L6925" s="34"/>
      <c r="M6925" s="34"/>
    </row>
    <row r="6926" spans="9:13" s="33" customFormat="1" ht="11.25" x14ac:dyDescent="0.15">
      <c r="I6926" s="34"/>
      <c r="J6926" s="34"/>
      <c r="K6926" s="35"/>
      <c r="L6926" s="34"/>
      <c r="M6926" s="34"/>
    </row>
    <row r="6927" spans="9:13" s="33" customFormat="1" ht="11.25" x14ac:dyDescent="0.15">
      <c r="I6927" s="34"/>
      <c r="J6927" s="34"/>
      <c r="K6927" s="35"/>
      <c r="L6927" s="34"/>
      <c r="M6927" s="34"/>
    </row>
    <row r="6928" spans="9:13" s="33" customFormat="1" ht="11.25" x14ac:dyDescent="0.15">
      <c r="I6928" s="34"/>
      <c r="J6928" s="34"/>
      <c r="K6928" s="35"/>
      <c r="L6928" s="34"/>
      <c r="M6928" s="34"/>
    </row>
    <row r="6929" spans="9:13" s="33" customFormat="1" ht="11.25" x14ac:dyDescent="0.15">
      <c r="I6929" s="34"/>
      <c r="J6929" s="34"/>
      <c r="K6929" s="35"/>
      <c r="L6929" s="34"/>
      <c r="M6929" s="34"/>
    </row>
    <row r="6930" spans="9:13" s="33" customFormat="1" ht="11.25" x14ac:dyDescent="0.15">
      <c r="I6930" s="34"/>
      <c r="J6930" s="34"/>
      <c r="K6930" s="35"/>
      <c r="L6930" s="34"/>
      <c r="M6930" s="34"/>
    </row>
    <row r="6931" spans="9:13" s="33" customFormat="1" ht="11.25" x14ac:dyDescent="0.15">
      <c r="I6931" s="34"/>
      <c r="J6931" s="34"/>
      <c r="K6931" s="35"/>
      <c r="L6931" s="34"/>
      <c r="M6931" s="34"/>
    </row>
    <row r="6932" spans="9:13" s="33" customFormat="1" ht="11.25" x14ac:dyDescent="0.15">
      <c r="I6932" s="34"/>
      <c r="J6932" s="34"/>
      <c r="K6932" s="35"/>
      <c r="L6932" s="34"/>
      <c r="M6932" s="34"/>
    </row>
    <row r="6933" spans="9:13" s="33" customFormat="1" ht="11.25" x14ac:dyDescent="0.15">
      <c r="I6933" s="34"/>
      <c r="J6933" s="34"/>
      <c r="K6933" s="35"/>
      <c r="L6933" s="34"/>
      <c r="M6933" s="34"/>
    </row>
    <row r="6934" spans="9:13" s="33" customFormat="1" ht="11.25" x14ac:dyDescent="0.15">
      <c r="I6934" s="34"/>
      <c r="J6934" s="34"/>
      <c r="K6934" s="35"/>
      <c r="L6934" s="34"/>
      <c r="M6934" s="34"/>
    </row>
    <row r="6935" spans="9:13" s="33" customFormat="1" ht="11.25" x14ac:dyDescent="0.15">
      <c r="I6935" s="34"/>
      <c r="J6935" s="34"/>
      <c r="K6935" s="35"/>
      <c r="L6935" s="34"/>
      <c r="M6935" s="34"/>
    </row>
    <row r="6936" spans="9:13" s="33" customFormat="1" ht="11.25" x14ac:dyDescent="0.15">
      <c r="I6936" s="34"/>
      <c r="J6936" s="34"/>
      <c r="K6936" s="35"/>
      <c r="L6936" s="34"/>
      <c r="M6936" s="34"/>
    </row>
    <row r="6937" spans="9:13" s="33" customFormat="1" ht="11.25" x14ac:dyDescent="0.15">
      <c r="I6937" s="34"/>
      <c r="J6937" s="34"/>
      <c r="K6937" s="35"/>
      <c r="L6937" s="34"/>
      <c r="M6937" s="34"/>
    </row>
    <row r="6938" spans="9:13" s="33" customFormat="1" ht="11.25" x14ac:dyDescent="0.15">
      <c r="I6938" s="34"/>
      <c r="J6938" s="34"/>
      <c r="K6938" s="35"/>
      <c r="L6938" s="34"/>
      <c r="M6938" s="34"/>
    </row>
    <row r="6939" spans="9:13" s="33" customFormat="1" ht="11.25" x14ac:dyDescent="0.15">
      <c r="I6939" s="34"/>
      <c r="J6939" s="34"/>
      <c r="K6939" s="35"/>
      <c r="L6939" s="34"/>
      <c r="M6939" s="34"/>
    </row>
    <row r="6940" spans="9:13" s="33" customFormat="1" ht="11.25" x14ac:dyDescent="0.15">
      <c r="I6940" s="34"/>
      <c r="J6940" s="34"/>
      <c r="K6940" s="35"/>
      <c r="L6940" s="34"/>
      <c r="M6940" s="34"/>
    </row>
    <row r="6941" spans="9:13" s="33" customFormat="1" ht="11.25" x14ac:dyDescent="0.15">
      <c r="I6941" s="34"/>
      <c r="J6941" s="34"/>
      <c r="K6941" s="35"/>
      <c r="L6941" s="34"/>
      <c r="M6941" s="34"/>
    </row>
    <row r="6942" spans="9:13" s="33" customFormat="1" ht="11.25" x14ac:dyDescent="0.15">
      <c r="I6942" s="34"/>
      <c r="J6942" s="34"/>
      <c r="K6942" s="35"/>
      <c r="L6942" s="34"/>
      <c r="M6942" s="34"/>
    </row>
    <row r="6943" spans="9:13" s="33" customFormat="1" ht="11.25" x14ac:dyDescent="0.15">
      <c r="I6943" s="34"/>
      <c r="J6943" s="34"/>
      <c r="K6943" s="35"/>
      <c r="L6943" s="34"/>
      <c r="M6943" s="34"/>
    </row>
    <row r="6944" spans="9:13" s="33" customFormat="1" ht="11.25" x14ac:dyDescent="0.15">
      <c r="I6944" s="34"/>
      <c r="J6944" s="34"/>
      <c r="K6944" s="35"/>
      <c r="L6944" s="34"/>
      <c r="M6944" s="34"/>
    </row>
    <row r="6945" spans="9:13" s="33" customFormat="1" ht="11.25" x14ac:dyDescent="0.15">
      <c r="I6945" s="34"/>
      <c r="J6945" s="34"/>
      <c r="K6945" s="35"/>
      <c r="L6945" s="34"/>
      <c r="M6945" s="34"/>
    </row>
    <row r="6946" spans="9:13" s="33" customFormat="1" ht="11.25" x14ac:dyDescent="0.15">
      <c r="I6946" s="34"/>
      <c r="J6946" s="34"/>
      <c r="K6946" s="35"/>
      <c r="L6946" s="34"/>
      <c r="M6946" s="34"/>
    </row>
    <row r="6947" spans="9:13" s="33" customFormat="1" ht="11.25" x14ac:dyDescent="0.15">
      <c r="I6947" s="34"/>
      <c r="J6947" s="34"/>
      <c r="K6947" s="35"/>
      <c r="L6947" s="34"/>
      <c r="M6947" s="34"/>
    </row>
    <row r="6948" spans="9:13" s="33" customFormat="1" ht="11.25" x14ac:dyDescent="0.15">
      <c r="I6948" s="34"/>
      <c r="J6948" s="34"/>
      <c r="K6948" s="35"/>
      <c r="L6948" s="34"/>
      <c r="M6948" s="34"/>
    </row>
    <row r="6949" spans="9:13" s="33" customFormat="1" ht="11.25" x14ac:dyDescent="0.15">
      <c r="I6949" s="34"/>
      <c r="J6949" s="34"/>
      <c r="K6949" s="35"/>
      <c r="L6949" s="34"/>
      <c r="M6949" s="34"/>
    </row>
    <row r="6950" spans="9:13" s="33" customFormat="1" ht="11.25" x14ac:dyDescent="0.15">
      <c r="I6950" s="34"/>
      <c r="J6950" s="34"/>
      <c r="K6950" s="35"/>
      <c r="L6950" s="34"/>
      <c r="M6950" s="34"/>
    </row>
    <row r="6951" spans="9:13" s="33" customFormat="1" ht="11.25" x14ac:dyDescent="0.15">
      <c r="I6951" s="34"/>
      <c r="J6951" s="34"/>
      <c r="K6951" s="35"/>
      <c r="L6951" s="34"/>
      <c r="M6951" s="34"/>
    </row>
    <row r="6952" spans="9:13" s="33" customFormat="1" ht="11.25" x14ac:dyDescent="0.15">
      <c r="I6952" s="34"/>
      <c r="J6952" s="34"/>
      <c r="K6952" s="35"/>
      <c r="L6952" s="34"/>
      <c r="M6952" s="34"/>
    </row>
    <row r="6953" spans="9:13" s="33" customFormat="1" ht="11.25" x14ac:dyDescent="0.15">
      <c r="I6953" s="34"/>
      <c r="J6953" s="34"/>
      <c r="K6953" s="35"/>
      <c r="L6953" s="34"/>
      <c r="M6953" s="34"/>
    </row>
    <row r="6954" spans="9:13" s="33" customFormat="1" ht="11.25" x14ac:dyDescent="0.15">
      <c r="I6954" s="34"/>
      <c r="J6954" s="34"/>
      <c r="K6954" s="35"/>
      <c r="L6954" s="34"/>
      <c r="M6954" s="34"/>
    </row>
    <row r="6955" spans="9:13" s="33" customFormat="1" ht="11.25" x14ac:dyDescent="0.15">
      <c r="I6955" s="34"/>
      <c r="J6955" s="34"/>
      <c r="K6955" s="35"/>
      <c r="L6955" s="34"/>
      <c r="M6955" s="34"/>
    </row>
    <row r="6956" spans="9:13" s="33" customFormat="1" ht="11.25" x14ac:dyDescent="0.15">
      <c r="I6956" s="34"/>
      <c r="J6956" s="34"/>
      <c r="K6956" s="35"/>
      <c r="L6956" s="34"/>
      <c r="M6956" s="34"/>
    </row>
    <row r="6957" spans="9:13" s="33" customFormat="1" ht="11.25" x14ac:dyDescent="0.15">
      <c r="I6957" s="34"/>
      <c r="J6957" s="34"/>
      <c r="K6957" s="35"/>
      <c r="L6957" s="34"/>
      <c r="M6957" s="34"/>
    </row>
    <row r="6958" spans="9:13" s="33" customFormat="1" ht="11.25" x14ac:dyDescent="0.15">
      <c r="I6958" s="34"/>
      <c r="J6958" s="34"/>
      <c r="K6958" s="35"/>
      <c r="L6958" s="34"/>
      <c r="M6958" s="34"/>
    </row>
    <row r="6959" spans="9:13" s="33" customFormat="1" ht="11.25" x14ac:dyDescent="0.15">
      <c r="I6959" s="34"/>
      <c r="J6959" s="34"/>
      <c r="K6959" s="35"/>
      <c r="L6959" s="34"/>
      <c r="M6959" s="34"/>
    </row>
    <row r="6960" spans="9:13" s="33" customFormat="1" ht="11.25" x14ac:dyDescent="0.15">
      <c r="I6960" s="34"/>
      <c r="J6960" s="34"/>
      <c r="K6960" s="35"/>
      <c r="L6960" s="34"/>
      <c r="M6960" s="34"/>
    </row>
    <row r="6961" spans="9:13" s="33" customFormat="1" ht="11.25" x14ac:dyDescent="0.15">
      <c r="I6961" s="34"/>
      <c r="J6961" s="34"/>
      <c r="K6961" s="35"/>
      <c r="L6961" s="34"/>
      <c r="M6961" s="34"/>
    </row>
    <row r="6962" spans="9:13" s="33" customFormat="1" ht="11.25" x14ac:dyDescent="0.15">
      <c r="I6962" s="34"/>
      <c r="J6962" s="34"/>
      <c r="K6962" s="35"/>
      <c r="L6962" s="34"/>
      <c r="M6962" s="34"/>
    </row>
    <row r="6963" spans="9:13" s="33" customFormat="1" ht="11.25" x14ac:dyDescent="0.15">
      <c r="I6963" s="34"/>
      <c r="J6963" s="34"/>
      <c r="K6963" s="35"/>
      <c r="L6963" s="34"/>
      <c r="M6963" s="34"/>
    </row>
    <row r="6964" spans="9:13" s="33" customFormat="1" ht="11.25" x14ac:dyDescent="0.15">
      <c r="I6964" s="34"/>
      <c r="J6964" s="34"/>
      <c r="K6964" s="35"/>
      <c r="L6964" s="34"/>
      <c r="M6964" s="34"/>
    </row>
    <row r="6965" spans="9:13" s="33" customFormat="1" ht="11.25" x14ac:dyDescent="0.15">
      <c r="I6965" s="34"/>
      <c r="J6965" s="34"/>
      <c r="K6965" s="35"/>
      <c r="L6965" s="34"/>
      <c r="M6965" s="34"/>
    </row>
    <row r="6966" spans="9:13" s="33" customFormat="1" ht="11.25" x14ac:dyDescent="0.15">
      <c r="I6966" s="34"/>
      <c r="J6966" s="34"/>
      <c r="K6966" s="35"/>
      <c r="L6966" s="34"/>
      <c r="M6966" s="34"/>
    </row>
    <row r="6967" spans="9:13" s="33" customFormat="1" ht="11.25" x14ac:dyDescent="0.15">
      <c r="I6967" s="34"/>
      <c r="J6967" s="34"/>
      <c r="K6967" s="35"/>
      <c r="L6967" s="34"/>
      <c r="M6967" s="34"/>
    </row>
    <row r="6968" spans="9:13" s="33" customFormat="1" ht="11.25" x14ac:dyDescent="0.15">
      <c r="I6968" s="34"/>
      <c r="J6968" s="34"/>
      <c r="K6968" s="35"/>
      <c r="L6968" s="34"/>
      <c r="M6968" s="34"/>
    </row>
    <row r="6969" spans="9:13" s="33" customFormat="1" ht="11.25" x14ac:dyDescent="0.15">
      <c r="I6969" s="34"/>
      <c r="J6969" s="34"/>
      <c r="K6969" s="35"/>
      <c r="L6969" s="34"/>
      <c r="M6969" s="34"/>
    </row>
    <row r="6970" spans="9:13" s="33" customFormat="1" ht="11.25" x14ac:dyDescent="0.15">
      <c r="I6970" s="34"/>
      <c r="J6970" s="34"/>
      <c r="K6970" s="35"/>
      <c r="L6970" s="34"/>
      <c r="M6970" s="34"/>
    </row>
    <row r="6971" spans="9:13" s="33" customFormat="1" ht="11.25" x14ac:dyDescent="0.15">
      <c r="I6971" s="34"/>
      <c r="J6971" s="34"/>
      <c r="K6971" s="35"/>
      <c r="L6971" s="34"/>
      <c r="M6971" s="34"/>
    </row>
    <row r="6972" spans="9:13" s="33" customFormat="1" ht="11.25" x14ac:dyDescent="0.15">
      <c r="I6972" s="34"/>
      <c r="J6972" s="34"/>
      <c r="K6972" s="35"/>
      <c r="L6972" s="34"/>
      <c r="M6972" s="34"/>
    </row>
    <row r="6973" spans="9:13" s="33" customFormat="1" ht="11.25" x14ac:dyDescent="0.15">
      <c r="I6973" s="34"/>
      <c r="J6973" s="34"/>
      <c r="K6973" s="35"/>
      <c r="L6973" s="34"/>
      <c r="M6973" s="34"/>
    </row>
    <row r="6974" spans="9:13" s="33" customFormat="1" ht="11.25" x14ac:dyDescent="0.15">
      <c r="I6974" s="34"/>
      <c r="J6974" s="34"/>
      <c r="K6974" s="35"/>
      <c r="L6974" s="34"/>
      <c r="M6974" s="34"/>
    </row>
    <row r="6975" spans="9:13" s="33" customFormat="1" ht="11.25" x14ac:dyDescent="0.15">
      <c r="I6975" s="34"/>
      <c r="J6975" s="34"/>
      <c r="K6975" s="35"/>
      <c r="L6975" s="34"/>
      <c r="M6975" s="34"/>
    </row>
    <row r="6976" spans="9:13" s="33" customFormat="1" ht="11.25" x14ac:dyDescent="0.15">
      <c r="I6976" s="34"/>
      <c r="J6976" s="34"/>
      <c r="K6976" s="35"/>
      <c r="L6976" s="34"/>
      <c r="M6976" s="34"/>
    </row>
    <row r="6977" spans="9:13" s="33" customFormat="1" ht="11.25" x14ac:dyDescent="0.15">
      <c r="I6977" s="34"/>
      <c r="J6977" s="34"/>
      <c r="K6977" s="35"/>
      <c r="L6977" s="34"/>
      <c r="M6977" s="34"/>
    </row>
    <row r="6978" spans="9:13" s="33" customFormat="1" ht="11.25" x14ac:dyDescent="0.15">
      <c r="I6978" s="34"/>
      <c r="J6978" s="34"/>
      <c r="K6978" s="35"/>
      <c r="L6978" s="34"/>
      <c r="M6978" s="34"/>
    </row>
    <row r="6979" spans="9:13" s="33" customFormat="1" ht="11.25" x14ac:dyDescent="0.15">
      <c r="I6979" s="34"/>
      <c r="J6979" s="34"/>
      <c r="K6979" s="35"/>
      <c r="L6979" s="34"/>
      <c r="M6979" s="34"/>
    </row>
    <row r="6980" spans="9:13" s="33" customFormat="1" ht="11.25" x14ac:dyDescent="0.15">
      <c r="I6980" s="34"/>
      <c r="J6980" s="34"/>
      <c r="K6980" s="35"/>
      <c r="L6980" s="34"/>
      <c r="M6980" s="34"/>
    </row>
    <row r="6981" spans="9:13" s="33" customFormat="1" ht="11.25" x14ac:dyDescent="0.15">
      <c r="I6981" s="34"/>
      <c r="J6981" s="34"/>
      <c r="K6981" s="35"/>
      <c r="L6981" s="34"/>
      <c r="M6981" s="34"/>
    </row>
    <row r="6982" spans="9:13" s="33" customFormat="1" ht="11.25" x14ac:dyDescent="0.15">
      <c r="I6982" s="34"/>
      <c r="J6982" s="34"/>
      <c r="K6982" s="35"/>
      <c r="L6982" s="34"/>
      <c r="M6982" s="34"/>
    </row>
    <row r="6983" spans="9:13" s="33" customFormat="1" ht="11.25" x14ac:dyDescent="0.15">
      <c r="I6983" s="34"/>
      <c r="J6983" s="34"/>
      <c r="K6983" s="35"/>
      <c r="L6983" s="34"/>
      <c r="M6983" s="34"/>
    </row>
    <row r="6984" spans="9:13" s="33" customFormat="1" ht="11.25" x14ac:dyDescent="0.15">
      <c r="I6984" s="34"/>
      <c r="J6984" s="34"/>
      <c r="K6984" s="35"/>
      <c r="L6984" s="34"/>
      <c r="M6984" s="34"/>
    </row>
    <row r="6985" spans="9:13" s="33" customFormat="1" ht="11.25" x14ac:dyDescent="0.15">
      <c r="I6985" s="34"/>
      <c r="J6985" s="34"/>
      <c r="K6985" s="35"/>
      <c r="L6985" s="34"/>
      <c r="M6985" s="34"/>
    </row>
    <row r="6986" spans="9:13" s="33" customFormat="1" ht="11.25" x14ac:dyDescent="0.15">
      <c r="I6986" s="34"/>
      <c r="J6986" s="34"/>
      <c r="K6986" s="35"/>
      <c r="L6986" s="34"/>
      <c r="M6986" s="34"/>
    </row>
    <row r="6987" spans="9:13" s="33" customFormat="1" ht="11.25" x14ac:dyDescent="0.15">
      <c r="I6987" s="34"/>
      <c r="J6987" s="34"/>
      <c r="K6987" s="35"/>
      <c r="L6987" s="34"/>
      <c r="M6987" s="34"/>
    </row>
    <row r="6988" spans="9:13" s="33" customFormat="1" ht="11.25" x14ac:dyDescent="0.15">
      <c r="I6988" s="34"/>
      <c r="J6988" s="34"/>
      <c r="K6988" s="35"/>
      <c r="L6988" s="34"/>
      <c r="M6988" s="34"/>
    </row>
    <row r="6989" spans="9:13" s="33" customFormat="1" ht="11.25" x14ac:dyDescent="0.15">
      <c r="I6989" s="34"/>
      <c r="J6989" s="34"/>
      <c r="K6989" s="35"/>
      <c r="L6989" s="34"/>
      <c r="M6989" s="34"/>
    </row>
    <row r="6990" spans="9:13" s="33" customFormat="1" ht="11.25" x14ac:dyDescent="0.15">
      <c r="I6990" s="34"/>
      <c r="J6990" s="34"/>
      <c r="K6990" s="35"/>
      <c r="L6990" s="34"/>
      <c r="M6990" s="34"/>
    </row>
    <row r="6991" spans="9:13" s="33" customFormat="1" ht="11.25" x14ac:dyDescent="0.15">
      <c r="I6991" s="34"/>
      <c r="J6991" s="34"/>
      <c r="K6991" s="35"/>
      <c r="L6991" s="34"/>
      <c r="M6991" s="34"/>
    </row>
    <row r="6992" spans="9:13" s="33" customFormat="1" ht="11.25" x14ac:dyDescent="0.15">
      <c r="I6992" s="34"/>
      <c r="J6992" s="34"/>
      <c r="K6992" s="35"/>
      <c r="L6992" s="34"/>
      <c r="M6992" s="34"/>
    </row>
    <row r="6993" spans="9:13" s="33" customFormat="1" ht="11.25" x14ac:dyDescent="0.15">
      <c r="I6993" s="34"/>
      <c r="J6993" s="34"/>
      <c r="K6993" s="35"/>
      <c r="L6993" s="34"/>
      <c r="M6993" s="34"/>
    </row>
    <row r="6994" spans="9:13" s="33" customFormat="1" ht="11.25" x14ac:dyDescent="0.15">
      <c r="I6994" s="34"/>
      <c r="J6994" s="34"/>
      <c r="K6994" s="35"/>
      <c r="L6994" s="34"/>
      <c r="M6994" s="34"/>
    </row>
    <row r="6995" spans="9:13" s="33" customFormat="1" ht="11.25" x14ac:dyDescent="0.15">
      <c r="I6995" s="34"/>
      <c r="J6995" s="34"/>
      <c r="K6995" s="35"/>
      <c r="L6995" s="34"/>
      <c r="M6995" s="34"/>
    </row>
    <row r="6996" spans="9:13" s="33" customFormat="1" ht="11.25" x14ac:dyDescent="0.15">
      <c r="I6996" s="34"/>
      <c r="J6996" s="34"/>
      <c r="K6996" s="35"/>
      <c r="L6996" s="34"/>
      <c r="M6996" s="34"/>
    </row>
    <row r="6997" spans="9:13" s="33" customFormat="1" ht="11.25" x14ac:dyDescent="0.15">
      <c r="I6997" s="34"/>
      <c r="J6997" s="34"/>
      <c r="K6997" s="35"/>
      <c r="L6997" s="34"/>
      <c r="M6997" s="34"/>
    </row>
    <row r="6998" spans="9:13" s="33" customFormat="1" ht="11.25" x14ac:dyDescent="0.15">
      <c r="I6998" s="34"/>
      <c r="J6998" s="34"/>
      <c r="K6998" s="35"/>
      <c r="L6998" s="34"/>
      <c r="M6998" s="34"/>
    </row>
    <row r="6999" spans="9:13" s="33" customFormat="1" ht="11.25" x14ac:dyDescent="0.15">
      <c r="I6999" s="34"/>
      <c r="J6999" s="34"/>
      <c r="K6999" s="35"/>
      <c r="L6999" s="34"/>
      <c r="M6999" s="34"/>
    </row>
    <row r="7000" spans="9:13" s="33" customFormat="1" ht="11.25" x14ac:dyDescent="0.15">
      <c r="I7000" s="34"/>
      <c r="J7000" s="34"/>
      <c r="K7000" s="35"/>
      <c r="L7000" s="34"/>
      <c r="M7000" s="34"/>
    </row>
    <row r="7001" spans="9:13" s="33" customFormat="1" ht="11.25" x14ac:dyDescent="0.15">
      <c r="I7001" s="34"/>
      <c r="J7001" s="34"/>
      <c r="K7001" s="35"/>
      <c r="L7001" s="34"/>
      <c r="M7001" s="34"/>
    </row>
    <row r="7002" spans="9:13" s="33" customFormat="1" ht="11.25" x14ac:dyDescent="0.15">
      <c r="I7002" s="34"/>
      <c r="J7002" s="34"/>
      <c r="K7002" s="35"/>
      <c r="L7002" s="34"/>
      <c r="M7002" s="34"/>
    </row>
    <row r="7003" spans="9:13" s="33" customFormat="1" ht="11.25" x14ac:dyDescent="0.15">
      <c r="I7003" s="34"/>
      <c r="J7003" s="34"/>
      <c r="K7003" s="35"/>
      <c r="L7003" s="34"/>
      <c r="M7003" s="34"/>
    </row>
    <row r="7004" spans="9:13" s="33" customFormat="1" ht="11.25" x14ac:dyDescent="0.15">
      <c r="I7004" s="34"/>
      <c r="J7004" s="34"/>
      <c r="K7004" s="35"/>
      <c r="L7004" s="34"/>
      <c r="M7004" s="34"/>
    </row>
    <row r="7005" spans="9:13" s="33" customFormat="1" ht="11.25" x14ac:dyDescent="0.15">
      <c r="I7005" s="34"/>
      <c r="J7005" s="34"/>
      <c r="K7005" s="35"/>
      <c r="L7005" s="34"/>
      <c r="M7005" s="34"/>
    </row>
    <row r="7006" spans="9:13" s="33" customFormat="1" ht="11.25" x14ac:dyDescent="0.15">
      <c r="I7006" s="34"/>
      <c r="J7006" s="34"/>
      <c r="K7006" s="35"/>
      <c r="L7006" s="34"/>
      <c r="M7006" s="34"/>
    </row>
    <row r="7007" spans="9:13" s="33" customFormat="1" ht="11.25" x14ac:dyDescent="0.15">
      <c r="I7007" s="34"/>
      <c r="J7007" s="34"/>
      <c r="K7007" s="35"/>
      <c r="L7007" s="34"/>
      <c r="M7007" s="34"/>
    </row>
    <row r="7008" spans="9:13" s="33" customFormat="1" ht="11.25" x14ac:dyDescent="0.15">
      <c r="I7008" s="34"/>
      <c r="J7008" s="34"/>
      <c r="K7008" s="35"/>
      <c r="L7008" s="34"/>
      <c r="M7008" s="34"/>
    </row>
    <row r="7009" spans="9:13" s="33" customFormat="1" ht="11.25" x14ac:dyDescent="0.15">
      <c r="I7009" s="34"/>
      <c r="J7009" s="34"/>
      <c r="K7009" s="35"/>
      <c r="L7009" s="34"/>
      <c r="M7009" s="34"/>
    </row>
    <row r="7010" spans="9:13" s="33" customFormat="1" ht="11.25" x14ac:dyDescent="0.15">
      <c r="I7010" s="34"/>
      <c r="J7010" s="34"/>
      <c r="K7010" s="35"/>
      <c r="L7010" s="34"/>
      <c r="M7010" s="34"/>
    </row>
    <row r="7011" spans="9:13" s="33" customFormat="1" ht="11.25" x14ac:dyDescent="0.15">
      <c r="I7011" s="34"/>
      <c r="J7011" s="34"/>
      <c r="K7011" s="35"/>
      <c r="L7011" s="34"/>
      <c r="M7011" s="34"/>
    </row>
    <row r="7012" spans="9:13" s="33" customFormat="1" ht="11.25" x14ac:dyDescent="0.15">
      <c r="I7012" s="34"/>
      <c r="J7012" s="34"/>
      <c r="K7012" s="35"/>
      <c r="L7012" s="34"/>
      <c r="M7012" s="34"/>
    </row>
    <row r="7013" spans="9:13" s="33" customFormat="1" ht="11.25" x14ac:dyDescent="0.15">
      <c r="I7013" s="34"/>
      <c r="J7013" s="34"/>
      <c r="K7013" s="35"/>
      <c r="L7013" s="34"/>
      <c r="M7013" s="34"/>
    </row>
    <row r="7014" spans="9:13" s="33" customFormat="1" ht="11.25" x14ac:dyDescent="0.15">
      <c r="I7014" s="34"/>
      <c r="J7014" s="34"/>
      <c r="K7014" s="35"/>
      <c r="L7014" s="34"/>
      <c r="M7014" s="34"/>
    </row>
    <row r="7015" spans="9:13" s="33" customFormat="1" ht="11.25" x14ac:dyDescent="0.15">
      <c r="I7015" s="34"/>
      <c r="J7015" s="34"/>
      <c r="K7015" s="35"/>
      <c r="L7015" s="34"/>
      <c r="M7015" s="34"/>
    </row>
    <row r="7016" spans="9:13" s="33" customFormat="1" ht="11.25" x14ac:dyDescent="0.15">
      <c r="I7016" s="34"/>
      <c r="J7016" s="34"/>
      <c r="K7016" s="35"/>
      <c r="L7016" s="34"/>
      <c r="M7016" s="34"/>
    </row>
    <row r="7017" spans="9:13" s="33" customFormat="1" ht="11.25" x14ac:dyDescent="0.15">
      <c r="I7017" s="34"/>
      <c r="J7017" s="34"/>
      <c r="K7017" s="35"/>
      <c r="L7017" s="34"/>
      <c r="M7017" s="34"/>
    </row>
    <row r="7018" spans="9:13" s="33" customFormat="1" ht="11.25" x14ac:dyDescent="0.15">
      <c r="I7018" s="34"/>
      <c r="J7018" s="34"/>
      <c r="K7018" s="35"/>
      <c r="L7018" s="34"/>
      <c r="M7018" s="34"/>
    </row>
    <row r="7019" spans="9:13" s="33" customFormat="1" ht="11.25" x14ac:dyDescent="0.15">
      <c r="I7019" s="34"/>
      <c r="J7019" s="34"/>
      <c r="K7019" s="35"/>
      <c r="L7019" s="34"/>
      <c r="M7019" s="34"/>
    </row>
    <row r="7020" spans="9:13" s="33" customFormat="1" ht="11.25" x14ac:dyDescent="0.15">
      <c r="I7020" s="34"/>
      <c r="J7020" s="34"/>
      <c r="K7020" s="35"/>
      <c r="L7020" s="34"/>
      <c r="M7020" s="34"/>
    </row>
    <row r="7021" spans="9:13" s="33" customFormat="1" ht="11.25" x14ac:dyDescent="0.15">
      <c r="I7021" s="34"/>
      <c r="J7021" s="34"/>
      <c r="K7021" s="35"/>
      <c r="L7021" s="34"/>
      <c r="M7021" s="34"/>
    </row>
    <row r="7022" spans="9:13" s="33" customFormat="1" ht="11.25" x14ac:dyDescent="0.15">
      <c r="I7022" s="34"/>
      <c r="J7022" s="34"/>
      <c r="K7022" s="35"/>
      <c r="L7022" s="34"/>
      <c r="M7022" s="34"/>
    </row>
    <row r="7023" spans="9:13" s="33" customFormat="1" ht="11.25" x14ac:dyDescent="0.15">
      <c r="I7023" s="34"/>
      <c r="J7023" s="34"/>
      <c r="K7023" s="35"/>
      <c r="L7023" s="34"/>
      <c r="M7023" s="34"/>
    </row>
    <row r="7024" spans="9:13" s="33" customFormat="1" ht="11.25" x14ac:dyDescent="0.15">
      <c r="I7024" s="34"/>
      <c r="J7024" s="34"/>
      <c r="K7024" s="35"/>
      <c r="L7024" s="34"/>
      <c r="M7024" s="34"/>
    </row>
    <row r="7025" spans="9:13" s="33" customFormat="1" ht="11.25" x14ac:dyDescent="0.15">
      <c r="I7025" s="34"/>
      <c r="J7025" s="34"/>
      <c r="K7025" s="35"/>
      <c r="L7025" s="34"/>
      <c r="M7025" s="34"/>
    </row>
    <row r="7026" spans="9:13" s="33" customFormat="1" ht="11.25" x14ac:dyDescent="0.15">
      <c r="I7026" s="34"/>
      <c r="J7026" s="34"/>
      <c r="K7026" s="35"/>
      <c r="L7026" s="34"/>
      <c r="M7026" s="34"/>
    </row>
    <row r="7027" spans="9:13" s="33" customFormat="1" ht="11.25" x14ac:dyDescent="0.15">
      <c r="I7027" s="34"/>
      <c r="J7027" s="34"/>
      <c r="K7027" s="35"/>
      <c r="L7027" s="34"/>
      <c r="M7027" s="34"/>
    </row>
    <row r="7028" spans="9:13" s="33" customFormat="1" ht="11.25" x14ac:dyDescent="0.15">
      <c r="I7028" s="34"/>
      <c r="J7028" s="34"/>
      <c r="K7028" s="35"/>
      <c r="L7028" s="34"/>
      <c r="M7028" s="34"/>
    </row>
    <row r="7029" spans="9:13" s="33" customFormat="1" ht="11.25" x14ac:dyDescent="0.15">
      <c r="I7029" s="34"/>
      <c r="J7029" s="34"/>
      <c r="K7029" s="35"/>
      <c r="L7029" s="34"/>
      <c r="M7029" s="34"/>
    </row>
    <row r="7030" spans="9:13" s="33" customFormat="1" ht="11.25" x14ac:dyDescent="0.15">
      <c r="I7030" s="34"/>
      <c r="J7030" s="34"/>
      <c r="K7030" s="35"/>
      <c r="L7030" s="34"/>
      <c r="M7030" s="34"/>
    </row>
    <row r="7031" spans="9:13" s="33" customFormat="1" ht="11.25" x14ac:dyDescent="0.15">
      <c r="I7031" s="34"/>
      <c r="J7031" s="34"/>
      <c r="K7031" s="35"/>
      <c r="L7031" s="34"/>
      <c r="M7031" s="34"/>
    </row>
    <row r="7032" spans="9:13" s="33" customFormat="1" ht="11.25" x14ac:dyDescent="0.15">
      <c r="I7032" s="34"/>
      <c r="J7032" s="34"/>
      <c r="K7032" s="35"/>
      <c r="L7032" s="34"/>
      <c r="M7032" s="34"/>
    </row>
    <row r="7033" spans="9:13" s="33" customFormat="1" ht="11.25" x14ac:dyDescent="0.15">
      <c r="I7033" s="34"/>
      <c r="J7033" s="34"/>
      <c r="K7033" s="35"/>
      <c r="L7033" s="34"/>
      <c r="M7033" s="34"/>
    </row>
    <row r="7034" spans="9:13" s="33" customFormat="1" ht="11.25" x14ac:dyDescent="0.15">
      <c r="I7034" s="34"/>
      <c r="J7034" s="34"/>
      <c r="K7034" s="35"/>
      <c r="L7034" s="34"/>
      <c r="M7034" s="34"/>
    </row>
    <row r="7035" spans="9:13" s="33" customFormat="1" ht="11.25" x14ac:dyDescent="0.15">
      <c r="I7035" s="34"/>
      <c r="J7035" s="34"/>
      <c r="K7035" s="35"/>
      <c r="L7035" s="34"/>
      <c r="M7035" s="34"/>
    </row>
    <row r="7036" spans="9:13" s="33" customFormat="1" ht="11.25" x14ac:dyDescent="0.15">
      <c r="I7036" s="34"/>
      <c r="J7036" s="34"/>
      <c r="K7036" s="35"/>
      <c r="L7036" s="34"/>
      <c r="M7036" s="34"/>
    </row>
    <row r="7037" spans="9:13" s="33" customFormat="1" ht="11.25" x14ac:dyDescent="0.15">
      <c r="I7037" s="34"/>
      <c r="J7037" s="34"/>
      <c r="K7037" s="35"/>
      <c r="L7037" s="34"/>
      <c r="M7037" s="34"/>
    </row>
    <row r="7038" spans="9:13" s="33" customFormat="1" ht="11.25" x14ac:dyDescent="0.15">
      <c r="I7038" s="34"/>
      <c r="J7038" s="34"/>
      <c r="K7038" s="35"/>
      <c r="L7038" s="34"/>
      <c r="M7038" s="34"/>
    </row>
    <row r="7039" spans="9:13" s="33" customFormat="1" ht="11.25" x14ac:dyDescent="0.15">
      <c r="I7039" s="34"/>
      <c r="J7039" s="34"/>
      <c r="K7039" s="35"/>
      <c r="L7039" s="34"/>
      <c r="M7039" s="34"/>
    </row>
    <row r="7040" spans="9:13" s="33" customFormat="1" ht="11.25" x14ac:dyDescent="0.15">
      <c r="I7040" s="34"/>
      <c r="J7040" s="34"/>
      <c r="K7040" s="35"/>
      <c r="L7040" s="34"/>
      <c r="M7040" s="34"/>
    </row>
    <row r="7041" spans="9:13" s="33" customFormat="1" ht="11.25" x14ac:dyDescent="0.15">
      <c r="I7041" s="34"/>
      <c r="J7041" s="34"/>
      <c r="K7041" s="35"/>
      <c r="L7041" s="34"/>
      <c r="M7041" s="34"/>
    </row>
    <row r="7042" spans="9:13" s="33" customFormat="1" ht="11.25" x14ac:dyDescent="0.15">
      <c r="I7042" s="34"/>
      <c r="J7042" s="34"/>
      <c r="K7042" s="35"/>
      <c r="L7042" s="34"/>
      <c r="M7042" s="34"/>
    </row>
    <row r="7043" spans="9:13" s="33" customFormat="1" ht="11.25" x14ac:dyDescent="0.15">
      <c r="I7043" s="34"/>
      <c r="J7043" s="34"/>
      <c r="K7043" s="35"/>
      <c r="L7043" s="34"/>
      <c r="M7043" s="34"/>
    </row>
    <row r="7044" spans="9:13" s="33" customFormat="1" ht="11.25" x14ac:dyDescent="0.15">
      <c r="I7044" s="34"/>
      <c r="J7044" s="34"/>
      <c r="K7044" s="35"/>
      <c r="L7044" s="34"/>
      <c r="M7044" s="34"/>
    </row>
    <row r="7045" spans="9:13" s="33" customFormat="1" ht="11.25" x14ac:dyDescent="0.15">
      <c r="I7045" s="34"/>
      <c r="J7045" s="34"/>
      <c r="K7045" s="35"/>
      <c r="L7045" s="34"/>
      <c r="M7045" s="34"/>
    </row>
    <row r="7046" spans="9:13" s="33" customFormat="1" ht="11.25" x14ac:dyDescent="0.15">
      <c r="I7046" s="34"/>
      <c r="J7046" s="34"/>
      <c r="K7046" s="35"/>
      <c r="L7046" s="34"/>
      <c r="M7046" s="34"/>
    </row>
    <row r="7047" spans="9:13" s="33" customFormat="1" ht="11.25" x14ac:dyDescent="0.15">
      <c r="I7047" s="34"/>
      <c r="J7047" s="34"/>
      <c r="K7047" s="35"/>
      <c r="L7047" s="34"/>
      <c r="M7047" s="34"/>
    </row>
    <row r="7048" spans="9:13" s="33" customFormat="1" ht="11.25" x14ac:dyDescent="0.15">
      <c r="I7048" s="34"/>
      <c r="J7048" s="34"/>
      <c r="K7048" s="35"/>
      <c r="L7048" s="34"/>
      <c r="M7048" s="34"/>
    </row>
    <row r="7049" spans="9:13" s="33" customFormat="1" ht="11.25" x14ac:dyDescent="0.15">
      <c r="I7049" s="34"/>
      <c r="J7049" s="34"/>
      <c r="K7049" s="35"/>
      <c r="L7049" s="34"/>
      <c r="M7049" s="34"/>
    </row>
    <row r="7050" spans="9:13" s="33" customFormat="1" ht="11.25" x14ac:dyDescent="0.15">
      <c r="I7050" s="34"/>
      <c r="J7050" s="34"/>
      <c r="K7050" s="35"/>
      <c r="L7050" s="34"/>
      <c r="M7050" s="34"/>
    </row>
    <row r="7051" spans="9:13" s="33" customFormat="1" ht="11.25" x14ac:dyDescent="0.15">
      <c r="I7051" s="34"/>
      <c r="J7051" s="34"/>
      <c r="K7051" s="35"/>
      <c r="L7051" s="34"/>
      <c r="M7051" s="34"/>
    </row>
    <row r="7052" spans="9:13" s="33" customFormat="1" ht="11.25" x14ac:dyDescent="0.15">
      <c r="I7052" s="34"/>
      <c r="J7052" s="34"/>
      <c r="K7052" s="35"/>
      <c r="L7052" s="34"/>
      <c r="M7052" s="34"/>
    </row>
    <row r="7053" spans="9:13" s="33" customFormat="1" ht="11.25" x14ac:dyDescent="0.15">
      <c r="I7053" s="34"/>
      <c r="J7053" s="34"/>
      <c r="K7053" s="35"/>
      <c r="L7053" s="34"/>
      <c r="M7053" s="34"/>
    </row>
    <row r="7054" spans="9:13" s="33" customFormat="1" ht="11.25" x14ac:dyDescent="0.15">
      <c r="I7054" s="34"/>
      <c r="J7054" s="34"/>
      <c r="K7054" s="35"/>
      <c r="L7054" s="34"/>
      <c r="M7054" s="34"/>
    </row>
    <row r="7055" spans="9:13" s="33" customFormat="1" ht="11.25" x14ac:dyDescent="0.15">
      <c r="I7055" s="34"/>
      <c r="J7055" s="34"/>
      <c r="K7055" s="35"/>
      <c r="L7055" s="34"/>
      <c r="M7055" s="34"/>
    </row>
    <row r="7056" spans="9:13" s="33" customFormat="1" ht="11.25" x14ac:dyDescent="0.15">
      <c r="I7056" s="34"/>
      <c r="J7056" s="34"/>
      <c r="K7056" s="35"/>
      <c r="L7056" s="34"/>
      <c r="M7056" s="34"/>
    </row>
    <row r="7057" spans="9:13" s="33" customFormat="1" ht="11.25" x14ac:dyDescent="0.15">
      <c r="I7057" s="34"/>
      <c r="J7057" s="34"/>
      <c r="K7057" s="35"/>
      <c r="L7057" s="34"/>
      <c r="M7057" s="34"/>
    </row>
    <row r="7058" spans="9:13" s="33" customFormat="1" ht="11.25" x14ac:dyDescent="0.15">
      <c r="I7058" s="34"/>
      <c r="J7058" s="34"/>
      <c r="K7058" s="35"/>
      <c r="L7058" s="34"/>
      <c r="M7058" s="34"/>
    </row>
    <row r="7059" spans="9:13" s="33" customFormat="1" ht="11.25" x14ac:dyDescent="0.15">
      <c r="I7059" s="34"/>
      <c r="J7059" s="34"/>
      <c r="K7059" s="35"/>
      <c r="L7059" s="34"/>
      <c r="M7059" s="34"/>
    </row>
    <row r="7060" spans="9:13" s="33" customFormat="1" ht="11.25" x14ac:dyDescent="0.15">
      <c r="I7060" s="34"/>
      <c r="J7060" s="34"/>
      <c r="K7060" s="35"/>
      <c r="L7060" s="34"/>
      <c r="M7060" s="34"/>
    </row>
    <row r="7061" spans="9:13" s="33" customFormat="1" ht="11.25" x14ac:dyDescent="0.15">
      <c r="I7061" s="34"/>
      <c r="J7061" s="34"/>
      <c r="K7061" s="35"/>
      <c r="L7061" s="34"/>
      <c r="M7061" s="34"/>
    </row>
    <row r="7062" spans="9:13" s="33" customFormat="1" ht="11.25" x14ac:dyDescent="0.15">
      <c r="I7062" s="34"/>
      <c r="J7062" s="34"/>
      <c r="K7062" s="35"/>
      <c r="L7062" s="34"/>
      <c r="M7062" s="34"/>
    </row>
    <row r="7063" spans="9:13" s="33" customFormat="1" ht="11.25" x14ac:dyDescent="0.15">
      <c r="I7063" s="34"/>
      <c r="J7063" s="34"/>
      <c r="K7063" s="35"/>
      <c r="L7063" s="34"/>
      <c r="M7063" s="34"/>
    </row>
    <row r="7064" spans="9:13" s="33" customFormat="1" ht="11.25" x14ac:dyDescent="0.15">
      <c r="I7064" s="34"/>
      <c r="J7064" s="34"/>
      <c r="K7064" s="35"/>
      <c r="L7064" s="34"/>
      <c r="M7064" s="34"/>
    </row>
    <row r="7065" spans="9:13" s="33" customFormat="1" ht="11.25" x14ac:dyDescent="0.15">
      <c r="I7065" s="34"/>
      <c r="J7065" s="34"/>
      <c r="K7065" s="35"/>
      <c r="L7065" s="34"/>
      <c r="M7065" s="34"/>
    </row>
    <row r="7066" spans="9:13" s="33" customFormat="1" ht="11.25" x14ac:dyDescent="0.15">
      <c r="I7066" s="34"/>
      <c r="J7066" s="34"/>
      <c r="K7066" s="35"/>
      <c r="L7066" s="34"/>
      <c r="M7066" s="34"/>
    </row>
    <row r="7067" spans="9:13" s="33" customFormat="1" ht="11.25" x14ac:dyDescent="0.15">
      <c r="I7067" s="34"/>
      <c r="J7067" s="34"/>
      <c r="K7067" s="35"/>
      <c r="L7067" s="34"/>
      <c r="M7067" s="34"/>
    </row>
    <row r="7068" spans="9:13" s="33" customFormat="1" ht="11.25" x14ac:dyDescent="0.15">
      <c r="I7068" s="34"/>
      <c r="J7068" s="34"/>
      <c r="K7068" s="35"/>
      <c r="L7068" s="34"/>
      <c r="M7068" s="34"/>
    </row>
    <row r="7069" spans="9:13" s="33" customFormat="1" ht="11.25" x14ac:dyDescent="0.15">
      <c r="I7069" s="34"/>
      <c r="J7069" s="34"/>
      <c r="K7069" s="35"/>
      <c r="L7069" s="34"/>
      <c r="M7069" s="34"/>
    </row>
    <row r="7070" spans="9:13" s="33" customFormat="1" ht="11.25" x14ac:dyDescent="0.15">
      <c r="I7070" s="34"/>
      <c r="J7070" s="34"/>
      <c r="K7070" s="35"/>
      <c r="L7070" s="34"/>
      <c r="M7070" s="34"/>
    </row>
    <row r="7071" spans="9:13" s="33" customFormat="1" ht="11.25" x14ac:dyDescent="0.15">
      <c r="I7071" s="34"/>
      <c r="J7071" s="34"/>
      <c r="K7071" s="35"/>
      <c r="L7071" s="34"/>
      <c r="M7071" s="34"/>
    </row>
    <row r="7072" spans="9:13" s="33" customFormat="1" ht="11.25" x14ac:dyDescent="0.15">
      <c r="I7072" s="34"/>
      <c r="J7072" s="34"/>
      <c r="K7072" s="35"/>
      <c r="L7072" s="34"/>
      <c r="M7072" s="34"/>
    </row>
    <row r="7073" spans="9:13" s="33" customFormat="1" ht="11.25" x14ac:dyDescent="0.15">
      <c r="I7073" s="34"/>
      <c r="J7073" s="34"/>
      <c r="K7073" s="35"/>
      <c r="L7073" s="34"/>
      <c r="M7073" s="34"/>
    </row>
    <row r="7074" spans="9:13" s="33" customFormat="1" ht="11.25" x14ac:dyDescent="0.15">
      <c r="I7074" s="34"/>
      <c r="J7074" s="34"/>
      <c r="K7074" s="35"/>
      <c r="L7074" s="34"/>
      <c r="M7074" s="34"/>
    </row>
    <row r="7075" spans="9:13" s="33" customFormat="1" ht="11.25" x14ac:dyDescent="0.15">
      <c r="I7075" s="34"/>
      <c r="J7075" s="34"/>
      <c r="K7075" s="35"/>
      <c r="L7075" s="34"/>
      <c r="M7075" s="34"/>
    </row>
    <row r="7076" spans="9:13" s="33" customFormat="1" ht="11.25" x14ac:dyDescent="0.15">
      <c r="I7076" s="34"/>
      <c r="J7076" s="34"/>
      <c r="K7076" s="35"/>
      <c r="L7076" s="34"/>
      <c r="M7076" s="34"/>
    </row>
    <row r="7077" spans="9:13" s="33" customFormat="1" ht="11.25" x14ac:dyDescent="0.15">
      <c r="I7077" s="34"/>
      <c r="J7077" s="34"/>
      <c r="K7077" s="35"/>
      <c r="L7077" s="34"/>
      <c r="M7077" s="34"/>
    </row>
    <row r="7078" spans="9:13" s="33" customFormat="1" ht="11.25" x14ac:dyDescent="0.15">
      <c r="I7078" s="34"/>
      <c r="J7078" s="34"/>
      <c r="K7078" s="35"/>
      <c r="L7078" s="34"/>
      <c r="M7078" s="34"/>
    </row>
    <row r="7079" spans="9:13" s="33" customFormat="1" ht="11.25" x14ac:dyDescent="0.15">
      <c r="I7079" s="34"/>
      <c r="J7079" s="34"/>
      <c r="K7079" s="35"/>
      <c r="L7079" s="34"/>
      <c r="M7079" s="34"/>
    </row>
    <row r="7080" spans="9:13" s="33" customFormat="1" ht="11.25" x14ac:dyDescent="0.15">
      <c r="I7080" s="34"/>
      <c r="J7080" s="34"/>
      <c r="K7080" s="35"/>
      <c r="L7080" s="34"/>
      <c r="M7080" s="34"/>
    </row>
    <row r="7081" spans="9:13" s="33" customFormat="1" ht="11.25" x14ac:dyDescent="0.15">
      <c r="I7081" s="34"/>
      <c r="J7081" s="34"/>
      <c r="K7081" s="35"/>
      <c r="L7081" s="34"/>
      <c r="M7081" s="34"/>
    </row>
    <row r="7082" spans="9:13" s="33" customFormat="1" ht="11.25" x14ac:dyDescent="0.15">
      <c r="I7082" s="34"/>
      <c r="J7082" s="34"/>
      <c r="K7082" s="35"/>
      <c r="L7082" s="34"/>
      <c r="M7082" s="34"/>
    </row>
    <row r="7083" spans="9:13" s="33" customFormat="1" ht="11.25" x14ac:dyDescent="0.15">
      <c r="I7083" s="34"/>
      <c r="J7083" s="34"/>
      <c r="K7083" s="35"/>
      <c r="L7083" s="34"/>
      <c r="M7083" s="34"/>
    </row>
    <row r="7084" spans="9:13" s="33" customFormat="1" ht="11.25" x14ac:dyDescent="0.15">
      <c r="I7084" s="34"/>
      <c r="J7084" s="34"/>
      <c r="K7084" s="35"/>
      <c r="L7084" s="34"/>
      <c r="M7084" s="34"/>
    </row>
    <row r="7085" spans="9:13" s="33" customFormat="1" ht="11.25" x14ac:dyDescent="0.15">
      <c r="I7085" s="34"/>
      <c r="J7085" s="34"/>
      <c r="K7085" s="35"/>
      <c r="L7085" s="34"/>
      <c r="M7085" s="34"/>
    </row>
    <row r="7086" spans="9:13" s="33" customFormat="1" ht="11.25" x14ac:dyDescent="0.15">
      <c r="I7086" s="34"/>
      <c r="J7086" s="34"/>
      <c r="K7086" s="35"/>
      <c r="L7086" s="34"/>
      <c r="M7086" s="34"/>
    </row>
    <row r="7087" spans="9:13" s="33" customFormat="1" ht="11.25" x14ac:dyDescent="0.15">
      <c r="I7087" s="34"/>
      <c r="J7087" s="34"/>
      <c r="K7087" s="35"/>
      <c r="L7087" s="34"/>
      <c r="M7087" s="34"/>
    </row>
    <row r="7088" spans="9:13" s="33" customFormat="1" ht="11.25" x14ac:dyDescent="0.15">
      <c r="I7088" s="34"/>
      <c r="J7088" s="34"/>
      <c r="K7088" s="35"/>
      <c r="L7088" s="34"/>
      <c r="M7088" s="34"/>
    </row>
    <row r="7089" spans="9:13" s="33" customFormat="1" ht="11.25" x14ac:dyDescent="0.15">
      <c r="I7089" s="34"/>
      <c r="J7089" s="34"/>
      <c r="K7089" s="35"/>
      <c r="L7089" s="34"/>
      <c r="M7089" s="34"/>
    </row>
    <row r="7090" spans="9:13" s="33" customFormat="1" ht="11.25" x14ac:dyDescent="0.15">
      <c r="I7090" s="34"/>
      <c r="J7090" s="34"/>
      <c r="K7090" s="35"/>
      <c r="L7090" s="34"/>
      <c r="M7090" s="34"/>
    </row>
    <row r="7091" spans="9:13" s="33" customFormat="1" ht="11.25" x14ac:dyDescent="0.15">
      <c r="I7091" s="34"/>
      <c r="J7091" s="34"/>
      <c r="K7091" s="35"/>
      <c r="L7091" s="34"/>
      <c r="M7091" s="34"/>
    </row>
    <row r="7092" spans="9:13" s="33" customFormat="1" ht="11.25" x14ac:dyDescent="0.15">
      <c r="I7092" s="34"/>
      <c r="J7092" s="34"/>
      <c r="K7092" s="35"/>
      <c r="L7092" s="34"/>
      <c r="M7092" s="34"/>
    </row>
    <row r="7093" spans="9:13" s="33" customFormat="1" ht="11.25" x14ac:dyDescent="0.15">
      <c r="I7093" s="34"/>
      <c r="J7093" s="34"/>
      <c r="K7093" s="35"/>
      <c r="L7093" s="34"/>
      <c r="M7093" s="34"/>
    </row>
    <row r="7094" spans="9:13" s="33" customFormat="1" ht="11.25" x14ac:dyDescent="0.15">
      <c r="I7094" s="34"/>
      <c r="J7094" s="34"/>
      <c r="K7094" s="35"/>
      <c r="L7094" s="34"/>
      <c r="M7094" s="34"/>
    </row>
    <row r="7095" spans="9:13" s="33" customFormat="1" ht="11.25" x14ac:dyDescent="0.15">
      <c r="I7095" s="34"/>
      <c r="J7095" s="34"/>
      <c r="K7095" s="35"/>
      <c r="L7095" s="34"/>
      <c r="M7095" s="34"/>
    </row>
    <row r="7096" spans="9:13" s="33" customFormat="1" ht="11.25" x14ac:dyDescent="0.15">
      <c r="I7096" s="34"/>
      <c r="J7096" s="34"/>
      <c r="K7096" s="35"/>
      <c r="L7096" s="34"/>
      <c r="M7096" s="34"/>
    </row>
    <row r="7097" spans="9:13" s="33" customFormat="1" ht="11.25" x14ac:dyDescent="0.15">
      <c r="I7097" s="34"/>
      <c r="J7097" s="34"/>
      <c r="K7097" s="35"/>
      <c r="L7097" s="34"/>
      <c r="M7097" s="34"/>
    </row>
    <row r="7098" spans="9:13" s="33" customFormat="1" ht="11.25" x14ac:dyDescent="0.15">
      <c r="I7098" s="34"/>
      <c r="J7098" s="34"/>
      <c r="K7098" s="35"/>
      <c r="L7098" s="34"/>
      <c r="M7098" s="34"/>
    </row>
    <row r="7099" spans="9:13" s="33" customFormat="1" ht="11.25" x14ac:dyDescent="0.15">
      <c r="I7099" s="34"/>
      <c r="J7099" s="34"/>
      <c r="K7099" s="35"/>
      <c r="L7099" s="34"/>
      <c r="M7099" s="34"/>
    </row>
    <row r="7100" spans="9:13" s="33" customFormat="1" ht="11.25" x14ac:dyDescent="0.15">
      <c r="I7100" s="34"/>
      <c r="J7100" s="34"/>
      <c r="K7100" s="35"/>
      <c r="L7100" s="34"/>
      <c r="M7100" s="34"/>
    </row>
    <row r="7101" spans="9:13" s="33" customFormat="1" ht="11.25" x14ac:dyDescent="0.15">
      <c r="I7101" s="34"/>
      <c r="J7101" s="34"/>
      <c r="K7101" s="35"/>
      <c r="L7101" s="34"/>
      <c r="M7101" s="34"/>
    </row>
    <row r="7102" spans="9:13" s="33" customFormat="1" ht="11.25" x14ac:dyDescent="0.15">
      <c r="I7102" s="34"/>
      <c r="J7102" s="34"/>
      <c r="K7102" s="35"/>
      <c r="L7102" s="34"/>
      <c r="M7102" s="34"/>
    </row>
    <row r="7103" spans="9:13" s="33" customFormat="1" ht="11.25" x14ac:dyDescent="0.15">
      <c r="I7103" s="34"/>
      <c r="J7103" s="34"/>
      <c r="K7103" s="35"/>
      <c r="L7103" s="34"/>
      <c r="M7103" s="34"/>
    </row>
    <row r="7104" spans="9:13" s="33" customFormat="1" ht="11.25" x14ac:dyDescent="0.15">
      <c r="I7104" s="34"/>
      <c r="J7104" s="34"/>
      <c r="K7104" s="35"/>
      <c r="L7104" s="34"/>
      <c r="M7104" s="34"/>
    </row>
    <row r="7105" spans="9:13" s="33" customFormat="1" ht="11.25" x14ac:dyDescent="0.15">
      <c r="I7105" s="34"/>
      <c r="J7105" s="34"/>
      <c r="K7105" s="35"/>
      <c r="L7105" s="34"/>
      <c r="M7105" s="34"/>
    </row>
    <row r="7106" spans="9:13" s="33" customFormat="1" ht="11.25" x14ac:dyDescent="0.15">
      <c r="I7106" s="34"/>
      <c r="J7106" s="34"/>
      <c r="K7106" s="35"/>
      <c r="L7106" s="34"/>
      <c r="M7106" s="34"/>
    </row>
    <row r="7107" spans="9:13" s="33" customFormat="1" ht="11.25" x14ac:dyDescent="0.15">
      <c r="I7107" s="34"/>
      <c r="J7107" s="34"/>
      <c r="K7107" s="35"/>
      <c r="L7107" s="34"/>
      <c r="M7107" s="34"/>
    </row>
    <row r="7108" spans="9:13" s="33" customFormat="1" ht="11.25" x14ac:dyDescent="0.15">
      <c r="I7108" s="34"/>
      <c r="J7108" s="34"/>
      <c r="K7108" s="35"/>
      <c r="L7108" s="34"/>
      <c r="M7108" s="34"/>
    </row>
    <row r="7109" spans="9:13" s="33" customFormat="1" ht="11.25" x14ac:dyDescent="0.15">
      <c r="I7109" s="34"/>
      <c r="J7109" s="34"/>
      <c r="K7109" s="35"/>
      <c r="L7109" s="34"/>
      <c r="M7109" s="34"/>
    </row>
    <row r="7110" spans="9:13" s="33" customFormat="1" ht="11.25" x14ac:dyDescent="0.15">
      <c r="I7110" s="34"/>
      <c r="J7110" s="34"/>
      <c r="K7110" s="35"/>
      <c r="L7110" s="34"/>
      <c r="M7110" s="34"/>
    </row>
    <row r="7111" spans="9:13" s="33" customFormat="1" ht="11.25" x14ac:dyDescent="0.15">
      <c r="I7111" s="34"/>
      <c r="J7111" s="34"/>
      <c r="K7111" s="35"/>
      <c r="L7111" s="34"/>
      <c r="M7111" s="34"/>
    </row>
    <row r="7112" spans="9:13" s="33" customFormat="1" ht="11.25" x14ac:dyDescent="0.15">
      <c r="I7112" s="34"/>
      <c r="J7112" s="34"/>
      <c r="K7112" s="35"/>
      <c r="L7112" s="34"/>
      <c r="M7112" s="34"/>
    </row>
    <row r="7113" spans="9:13" s="33" customFormat="1" ht="11.25" x14ac:dyDescent="0.15">
      <c r="I7113" s="34"/>
      <c r="J7113" s="34"/>
      <c r="K7113" s="35"/>
      <c r="L7113" s="34"/>
      <c r="M7113" s="34"/>
    </row>
    <row r="7114" spans="9:13" s="33" customFormat="1" ht="11.25" x14ac:dyDescent="0.15">
      <c r="I7114" s="34"/>
      <c r="J7114" s="34"/>
      <c r="K7114" s="35"/>
      <c r="L7114" s="34"/>
      <c r="M7114" s="34"/>
    </row>
    <row r="7115" spans="9:13" s="33" customFormat="1" ht="11.25" x14ac:dyDescent="0.15">
      <c r="I7115" s="34"/>
      <c r="J7115" s="34"/>
      <c r="K7115" s="35"/>
      <c r="L7115" s="34"/>
      <c r="M7115" s="34"/>
    </row>
    <row r="7116" spans="9:13" s="33" customFormat="1" ht="11.25" x14ac:dyDescent="0.15">
      <c r="I7116" s="34"/>
      <c r="J7116" s="34"/>
      <c r="K7116" s="35"/>
      <c r="L7116" s="34"/>
      <c r="M7116" s="34"/>
    </row>
    <row r="7117" spans="9:13" s="33" customFormat="1" ht="11.25" x14ac:dyDescent="0.15">
      <c r="I7117" s="34"/>
      <c r="J7117" s="34"/>
      <c r="K7117" s="35"/>
      <c r="L7117" s="34"/>
      <c r="M7117" s="34"/>
    </row>
    <row r="7118" spans="9:13" s="33" customFormat="1" ht="11.25" x14ac:dyDescent="0.15">
      <c r="I7118" s="34"/>
      <c r="J7118" s="34"/>
      <c r="K7118" s="35"/>
      <c r="L7118" s="34"/>
      <c r="M7118" s="34"/>
    </row>
    <row r="7119" spans="9:13" s="33" customFormat="1" ht="11.25" x14ac:dyDescent="0.15">
      <c r="I7119" s="34"/>
      <c r="J7119" s="34"/>
      <c r="K7119" s="35"/>
      <c r="L7119" s="34"/>
      <c r="M7119" s="34"/>
    </row>
    <row r="7120" spans="9:13" s="33" customFormat="1" ht="11.25" x14ac:dyDescent="0.15">
      <c r="I7120" s="34"/>
      <c r="J7120" s="34"/>
      <c r="K7120" s="35"/>
      <c r="L7120" s="34"/>
      <c r="M7120" s="34"/>
    </row>
    <row r="7121" spans="9:13" s="33" customFormat="1" ht="11.25" x14ac:dyDescent="0.15">
      <c r="I7121" s="34"/>
      <c r="J7121" s="34"/>
      <c r="K7121" s="35"/>
      <c r="L7121" s="34"/>
      <c r="M7121" s="34"/>
    </row>
    <row r="7122" spans="9:13" s="33" customFormat="1" ht="11.25" x14ac:dyDescent="0.15">
      <c r="I7122" s="34"/>
      <c r="J7122" s="34"/>
      <c r="K7122" s="35"/>
      <c r="L7122" s="34"/>
      <c r="M7122" s="34"/>
    </row>
    <row r="7123" spans="9:13" s="33" customFormat="1" ht="11.25" x14ac:dyDescent="0.15">
      <c r="I7123" s="34"/>
      <c r="J7123" s="34"/>
      <c r="K7123" s="35"/>
      <c r="L7123" s="34"/>
      <c r="M7123" s="34"/>
    </row>
    <row r="7124" spans="9:13" s="33" customFormat="1" ht="11.25" x14ac:dyDescent="0.15">
      <c r="I7124" s="34"/>
      <c r="J7124" s="34"/>
      <c r="K7124" s="35"/>
      <c r="L7124" s="34"/>
      <c r="M7124" s="34"/>
    </row>
    <row r="7125" spans="9:13" s="33" customFormat="1" ht="11.25" x14ac:dyDescent="0.15">
      <c r="I7125" s="34"/>
      <c r="J7125" s="34"/>
      <c r="K7125" s="35"/>
      <c r="L7125" s="34"/>
      <c r="M7125" s="34"/>
    </row>
    <row r="7126" spans="9:13" s="33" customFormat="1" ht="11.25" x14ac:dyDescent="0.15">
      <c r="I7126" s="34"/>
      <c r="J7126" s="34"/>
      <c r="K7126" s="35"/>
      <c r="L7126" s="34"/>
      <c r="M7126" s="34"/>
    </row>
    <row r="7127" spans="9:13" s="33" customFormat="1" ht="11.25" x14ac:dyDescent="0.15">
      <c r="I7127" s="34"/>
      <c r="J7127" s="34"/>
      <c r="K7127" s="35"/>
      <c r="L7127" s="34"/>
      <c r="M7127" s="34"/>
    </row>
    <row r="7128" spans="9:13" s="33" customFormat="1" ht="11.25" x14ac:dyDescent="0.15">
      <c r="I7128" s="34"/>
      <c r="J7128" s="34"/>
      <c r="K7128" s="35"/>
      <c r="L7128" s="34"/>
      <c r="M7128" s="34"/>
    </row>
    <row r="7129" spans="9:13" s="33" customFormat="1" ht="11.25" x14ac:dyDescent="0.15">
      <c r="I7129" s="34"/>
      <c r="J7129" s="34"/>
      <c r="K7129" s="35"/>
      <c r="L7129" s="34"/>
      <c r="M7129" s="34"/>
    </row>
    <row r="7130" spans="9:13" s="33" customFormat="1" ht="11.25" x14ac:dyDescent="0.15">
      <c r="I7130" s="34"/>
      <c r="J7130" s="34"/>
      <c r="K7130" s="35"/>
      <c r="L7130" s="34"/>
      <c r="M7130" s="34"/>
    </row>
    <row r="7131" spans="9:13" s="33" customFormat="1" ht="11.25" x14ac:dyDescent="0.15">
      <c r="I7131" s="34"/>
      <c r="J7131" s="34"/>
      <c r="K7131" s="35"/>
      <c r="L7131" s="34"/>
      <c r="M7131" s="34"/>
    </row>
    <row r="7132" spans="9:13" s="33" customFormat="1" ht="11.25" x14ac:dyDescent="0.15">
      <c r="I7132" s="34"/>
      <c r="J7132" s="34"/>
      <c r="K7132" s="35"/>
      <c r="L7132" s="34"/>
      <c r="M7132" s="34"/>
    </row>
    <row r="7133" spans="9:13" s="33" customFormat="1" ht="11.25" x14ac:dyDescent="0.15">
      <c r="I7133" s="34"/>
      <c r="J7133" s="34"/>
      <c r="K7133" s="35"/>
      <c r="L7133" s="34"/>
      <c r="M7133" s="34"/>
    </row>
    <row r="7134" spans="9:13" s="33" customFormat="1" ht="11.25" x14ac:dyDescent="0.15">
      <c r="I7134" s="34"/>
      <c r="J7134" s="34"/>
      <c r="K7134" s="35"/>
      <c r="L7134" s="34"/>
      <c r="M7134" s="34"/>
    </row>
    <row r="7135" spans="9:13" s="33" customFormat="1" ht="11.25" x14ac:dyDescent="0.15">
      <c r="I7135" s="34"/>
      <c r="J7135" s="34"/>
      <c r="K7135" s="35"/>
      <c r="L7135" s="34"/>
      <c r="M7135" s="34"/>
    </row>
    <row r="7136" spans="9:13" s="33" customFormat="1" ht="11.25" x14ac:dyDescent="0.15">
      <c r="I7136" s="34"/>
      <c r="J7136" s="34"/>
      <c r="K7136" s="35"/>
      <c r="L7136" s="34"/>
      <c r="M7136" s="34"/>
    </row>
    <row r="7137" spans="9:13" s="33" customFormat="1" ht="11.25" x14ac:dyDescent="0.15">
      <c r="I7137" s="34"/>
      <c r="J7137" s="34"/>
      <c r="K7137" s="35"/>
      <c r="L7137" s="34"/>
      <c r="M7137" s="34"/>
    </row>
    <row r="7138" spans="9:13" s="33" customFormat="1" ht="11.25" x14ac:dyDescent="0.15">
      <c r="I7138" s="34"/>
      <c r="J7138" s="34"/>
      <c r="K7138" s="35"/>
      <c r="L7138" s="34"/>
      <c r="M7138" s="34"/>
    </row>
    <row r="7139" spans="9:13" s="33" customFormat="1" ht="11.25" x14ac:dyDescent="0.15">
      <c r="I7139" s="34"/>
      <c r="J7139" s="34"/>
      <c r="K7139" s="35"/>
      <c r="L7139" s="34"/>
      <c r="M7139" s="34"/>
    </row>
    <row r="7140" spans="9:13" s="33" customFormat="1" ht="11.25" x14ac:dyDescent="0.15">
      <c r="I7140" s="34"/>
      <c r="J7140" s="34"/>
      <c r="K7140" s="35"/>
      <c r="L7140" s="34"/>
      <c r="M7140" s="34"/>
    </row>
    <row r="7141" spans="9:13" s="33" customFormat="1" ht="11.25" x14ac:dyDescent="0.15">
      <c r="I7141" s="34"/>
      <c r="J7141" s="34"/>
      <c r="K7141" s="35"/>
      <c r="L7141" s="34"/>
      <c r="M7141" s="34"/>
    </row>
    <row r="7142" spans="9:13" s="33" customFormat="1" ht="11.25" x14ac:dyDescent="0.15">
      <c r="I7142" s="34"/>
      <c r="J7142" s="34"/>
      <c r="K7142" s="35"/>
      <c r="L7142" s="34"/>
      <c r="M7142" s="34"/>
    </row>
    <row r="7143" spans="9:13" s="33" customFormat="1" ht="11.25" x14ac:dyDescent="0.15">
      <c r="I7143" s="34"/>
      <c r="J7143" s="34"/>
      <c r="K7143" s="35"/>
      <c r="L7143" s="34"/>
      <c r="M7143" s="34"/>
    </row>
    <row r="7144" spans="9:13" s="33" customFormat="1" ht="11.25" x14ac:dyDescent="0.15">
      <c r="I7144" s="34"/>
      <c r="J7144" s="34"/>
      <c r="K7144" s="35"/>
      <c r="L7144" s="34"/>
      <c r="M7144" s="34"/>
    </row>
    <row r="7145" spans="9:13" s="33" customFormat="1" ht="11.25" x14ac:dyDescent="0.15">
      <c r="I7145" s="34"/>
      <c r="J7145" s="34"/>
      <c r="K7145" s="35"/>
      <c r="L7145" s="34"/>
      <c r="M7145" s="34"/>
    </row>
    <row r="7146" spans="9:13" s="33" customFormat="1" ht="11.25" x14ac:dyDescent="0.15">
      <c r="I7146" s="34"/>
      <c r="J7146" s="34"/>
      <c r="K7146" s="35"/>
      <c r="L7146" s="34"/>
      <c r="M7146" s="34"/>
    </row>
    <row r="7147" spans="9:13" s="33" customFormat="1" ht="11.25" x14ac:dyDescent="0.15">
      <c r="I7147" s="34"/>
      <c r="J7147" s="34"/>
      <c r="K7147" s="35"/>
      <c r="L7147" s="34"/>
      <c r="M7147" s="34"/>
    </row>
    <row r="7148" spans="9:13" s="33" customFormat="1" ht="11.25" x14ac:dyDescent="0.15">
      <c r="I7148" s="34"/>
      <c r="J7148" s="34"/>
      <c r="K7148" s="35"/>
      <c r="L7148" s="34"/>
      <c r="M7148" s="34"/>
    </row>
    <row r="7149" spans="9:13" s="33" customFormat="1" ht="11.25" x14ac:dyDescent="0.15">
      <c r="I7149" s="34"/>
      <c r="J7149" s="34"/>
      <c r="K7149" s="35"/>
      <c r="L7149" s="34"/>
      <c r="M7149" s="34"/>
    </row>
    <row r="7150" spans="9:13" s="33" customFormat="1" ht="11.25" x14ac:dyDescent="0.15">
      <c r="I7150" s="34"/>
      <c r="J7150" s="34"/>
      <c r="K7150" s="35"/>
      <c r="L7150" s="34"/>
      <c r="M7150" s="34"/>
    </row>
    <row r="7151" spans="9:13" s="33" customFormat="1" ht="11.25" x14ac:dyDescent="0.15">
      <c r="I7151" s="34"/>
      <c r="J7151" s="34"/>
      <c r="K7151" s="35"/>
      <c r="L7151" s="34"/>
      <c r="M7151" s="34"/>
    </row>
    <row r="7152" spans="9:13" s="33" customFormat="1" ht="11.25" x14ac:dyDescent="0.15">
      <c r="I7152" s="34"/>
      <c r="J7152" s="34"/>
      <c r="K7152" s="35"/>
      <c r="L7152" s="34"/>
      <c r="M7152" s="34"/>
    </row>
    <row r="7153" spans="9:13" s="33" customFormat="1" ht="11.25" x14ac:dyDescent="0.15">
      <c r="I7153" s="34"/>
      <c r="J7153" s="34"/>
      <c r="K7153" s="35"/>
      <c r="L7153" s="34"/>
      <c r="M7153" s="34"/>
    </row>
    <row r="7154" spans="9:13" s="33" customFormat="1" ht="11.25" x14ac:dyDescent="0.15">
      <c r="I7154" s="34"/>
      <c r="J7154" s="34"/>
      <c r="K7154" s="35"/>
      <c r="L7154" s="34"/>
      <c r="M7154" s="34"/>
    </row>
    <row r="7155" spans="9:13" s="33" customFormat="1" ht="11.25" x14ac:dyDescent="0.15">
      <c r="I7155" s="34"/>
      <c r="J7155" s="34"/>
      <c r="K7155" s="35"/>
      <c r="L7155" s="34"/>
      <c r="M7155" s="34"/>
    </row>
    <row r="7156" spans="9:13" s="33" customFormat="1" ht="11.25" x14ac:dyDescent="0.15">
      <c r="I7156" s="34"/>
      <c r="J7156" s="34"/>
      <c r="K7156" s="35"/>
      <c r="L7156" s="34"/>
      <c r="M7156" s="34"/>
    </row>
    <row r="7157" spans="9:13" s="33" customFormat="1" ht="11.25" x14ac:dyDescent="0.15">
      <c r="I7157" s="34"/>
      <c r="J7157" s="34"/>
      <c r="K7157" s="35"/>
      <c r="L7157" s="34"/>
      <c r="M7157" s="34"/>
    </row>
    <row r="7158" spans="9:13" s="33" customFormat="1" ht="11.25" x14ac:dyDescent="0.15">
      <c r="I7158" s="34"/>
      <c r="J7158" s="34"/>
      <c r="K7158" s="35"/>
      <c r="L7158" s="34"/>
      <c r="M7158" s="34"/>
    </row>
    <row r="7159" spans="9:13" s="33" customFormat="1" ht="11.25" x14ac:dyDescent="0.15">
      <c r="I7159" s="34"/>
      <c r="J7159" s="34"/>
      <c r="K7159" s="35"/>
      <c r="L7159" s="34"/>
      <c r="M7159" s="34"/>
    </row>
    <row r="7160" spans="9:13" s="33" customFormat="1" ht="11.25" x14ac:dyDescent="0.15">
      <c r="I7160" s="34"/>
      <c r="J7160" s="34"/>
      <c r="K7160" s="35"/>
      <c r="L7160" s="34"/>
      <c r="M7160" s="34"/>
    </row>
    <row r="7161" spans="9:13" s="33" customFormat="1" ht="11.25" x14ac:dyDescent="0.15">
      <c r="I7161" s="34"/>
      <c r="J7161" s="34"/>
      <c r="K7161" s="35"/>
      <c r="L7161" s="34"/>
      <c r="M7161" s="34"/>
    </row>
    <row r="7162" spans="9:13" s="33" customFormat="1" ht="11.25" x14ac:dyDescent="0.15">
      <c r="I7162" s="34"/>
      <c r="J7162" s="34"/>
      <c r="K7162" s="35"/>
      <c r="L7162" s="34"/>
      <c r="M7162" s="34"/>
    </row>
    <row r="7163" spans="9:13" s="33" customFormat="1" ht="11.25" x14ac:dyDescent="0.15">
      <c r="I7163" s="34"/>
      <c r="J7163" s="34"/>
      <c r="K7163" s="35"/>
      <c r="L7163" s="34"/>
      <c r="M7163" s="34"/>
    </row>
    <row r="7164" spans="9:13" s="33" customFormat="1" ht="11.25" x14ac:dyDescent="0.15">
      <c r="I7164" s="34"/>
      <c r="J7164" s="34"/>
      <c r="K7164" s="35"/>
      <c r="L7164" s="34"/>
      <c r="M7164" s="34"/>
    </row>
    <row r="7165" spans="9:13" s="33" customFormat="1" ht="11.25" x14ac:dyDescent="0.15">
      <c r="I7165" s="34"/>
      <c r="J7165" s="34"/>
      <c r="K7165" s="35"/>
      <c r="L7165" s="34"/>
      <c r="M7165" s="34"/>
    </row>
    <row r="7166" spans="9:13" s="33" customFormat="1" ht="11.25" x14ac:dyDescent="0.15">
      <c r="I7166" s="34"/>
      <c r="J7166" s="34"/>
      <c r="K7166" s="35"/>
      <c r="L7166" s="34"/>
      <c r="M7166" s="34"/>
    </row>
    <row r="7167" spans="9:13" s="33" customFormat="1" ht="11.25" x14ac:dyDescent="0.15">
      <c r="I7167" s="34"/>
      <c r="J7167" s="34"/>
      <c r="K7167" s="35"/>
      <c r="L7167" s="34"/>
      <c r="M7167" s="34"/>
    </row>
    <row r="7168" spans="9:13" s="33" customFormat="1" ht="11.25" x14ac:dyDescent="0.15">
      <c r="I7168" s="34"/>
      <c r="J7168" s="34"/>
      <c r="K7168" s="35"/>
      <c r="L7168" s="34"/>
      <c r="M7168" s="34"/>
    </row>
    <row r="7169" spans="9:13" s="33" customFormat="1" ht="11.25" x14ac:dyDescent="0.15">
      <c r="I7169" s="34"/>
      <c r="J7169" s="34"/>
      <c r="K7169" s="35"/>
      <c r="L7169" s="34"/>
      <c r="M7169" s="34"/>
    </row>
    <row r="7170" spans="9:13" s="33" customFormat="1" ht="11.25" x14ac:dyDescent="0.15">
      <c r="I7170" s="34"/>
      <c r="J7170" s="34"/>
      <c r="K7170" s="35"/>
      <c r="L7170" s="34"/>
      <c r="M7170" s="34"/>
    </row>
    <row r="7171" spans="9:13" s="33" customFormat="1" ht="11.25" x14ac:dyDescent="0.15">
      <c r="I7171" s="34"/>
      <c r="J7171" s="34"/>
      <c r="K7171" s="35"/>
      <c r="L7171" s="34"/>
      <c r="M7171" s="34"/>
    </row>
    <row r="7172" spans="9:13" s="33" customFormat="1" ht="11.25" x14ac:dyDescent="0.15">
      <c r="I7172" s="34"/>
      <c r="J7172" s="34"/>
      <c r="K7172" s="35"/>
      <c r="L7172" s="34"/>
      <c r="M7172" s="34"/>
    </row>
    <row r="7173" spans="9:13" s="33" customFormat="1" ht="11.25" x14ac:dyDescent="0.15">
      <c r="I7173" s="34"/>
      <c r="J7173" s="34"/>
      <c r="K7173" s="35"/>
      <c r="L7173" s="34"/>
      <c r="M7173" s="34"/>
    </row>
    <row r="7174" spans="9:13" s="33" customFormat="1" ht="11.25" x14ac:dyDescent="0.15">
      <c r="I7174" s="34"/>
      <c r="J7174" s="34"/>
      <c r="K7174" s="35"/>
      <c r="L7174" s="34"/>
      <c r="M7174" s="34"/>
    </row>
    <row r="7175" spans="9:13" s="33" customFormat="1" ht="11.25" x14ac:dyDescent="0.15">
      <c r="I7175" s="34"/>
      <c r="J7175" s="34"/>
      <c r="K7175" s="35"/>
      <c r="L7175" s="34"/>
      <c r="M7175" s="34"/>
    </row>
    <row r="7176" spans="9:13" s="33" customFormat="1" ht="11.25" x14ac:dyDescent="0.15">
      <c r="I7176" s="34"/>
      <c r="J7176" s="34"/>
      <c r="K7176" s="35"/>
      <c r="L7176" s="34"/>
      <c r="M7176" s="34"/>
    </row>
    <row r="7177" spans="9:13" s="33" customFormat="1" ht="11.25" x14ac:dyDescent="0.15">
      <c r="I7177" s="34"/>
      <c r="J7177" s="34"/>
      <c r="K7177" s="35"/>
      <c r="L7177" s="34"/>
      <c r="M7177" s="34"/>
    </row>
    <row r="7178" spans="9:13" s="33" customFormat="1" ht="11.25" x14ac:dyDescent="0.15">
      <c r="I7178" s="34"/>
      <c r="J7178" s="34"/>
      <c r="K7178" s="35"/>
      <c r="L7178" s="34"/>
      <c r="M7178" s="34"/>
    </row>
    <row r="7179" spans="9:13" s="33" customFormat="1" ht="11.25" x14ac:dyDescent="0.15">
      <c r="I7179" s="34"/>
      <c r="J7179" s="34"/>
      <c r="K7179" s="35"/>
      <c r="L7179" s="34"/>
      <c r="M7179" s="34"/>
    </row>
    <row r="7180" spans="9:13" s="33" customFormat="1" ht="11.25" x14ac:dyDescent="0.15">
      <c r="I7180" s="34"/>
      <c r="J7180" s="34"/>
      <c r="K7180" s="35"/>
      <c r="L7180" s="34"/>
      <c r="M7180" s="34"/>
    </row>
    <row r="7181" spans="9:13" s="33" customFormat="1" ht="11.25" x14ac:dyDescent="0.15">
      <c r="I7181" s="34"/>
      <c r="J7181" s="34"/>
      <c r="K7181" s="35"/>
      <c r="L7181" s="34"/>
      <c r="M7181" s="34"/>
    </row>
    <row r="7182" spans="9:13" s="33" customFormat="1" ht="11.25" x14ac:dyDescent="0.15">
      <c r="I7182" s="34"/>
      <c r="J7182" s="34"/>
      <c r="K7182" s="35"/>
      <c r="L7182" s="34"/>
      <c r="M7182" s="34"/>
    </row>
    <row r="7183" spans="9:13" s="33" customFormat="1" ht="11.25" x14ac:dyDescent="0.15">
      <c r="I7183" s="34"/>
      <c r="J7183" s="34"/>
      <c r="K7183" s="35"/>
      <c r="L7183" s="34"/>
      <c r="M7183" s="34"/>
    </row>
    <row r="7184" spans="9:13" s="33" customFormat="1" ht="11.25" x14ac:dyDescent="0.15">
      <c r="I7184" s="34"/>
      <c r="J7184" s="34"/>
      <c r="K7184" s="35"/>
      <c r="L7184" s="34"/>
      <c r="M7184" s="34"/>
    </row>
    <row r="7185" spans="9:13" s="33" customFormat="1" ht="11.25" x14ac:dyDescent="0.15">
      <c r="I7185" s="34"/>
      <c r="J7185" s="34"/>
      <c r="K7185" s="35"/>
      <c r="L7185" s="34"/>
      <c r="M7185" s="34"/>
    </row>
    <row r="7186" spans="9:13" s="33" customFormat="1" ht="11.25" x14ac:dyDescent="0.15">
      <c r="I7186" s="34"/>
      <c r="J7186" s="34"/>
      <c r="K7186" s="35"/>
      <c r="L7186" s="34"/>
      <c r="M7186" s="34"/>
    </row>
    <row r="7187" spans="9:13" s="33" customFormat="1" ht="11.25" x14ac:dyDescent="0.15">
      <c r="I7187" s="34"/>
      <c r="J7187" s="34"/>
      <c r="K7187" s="35"/>
      <c r="L7187" s="34"/>
      <c r="M7187" s="34"/>
    </row>
    <row r="7188" spans="9:13" s="33" customFormat="1" ht="11.25" x14ac:dyDescent="0.15">
      <c r="I7188" s="34"/>
      <c r="J7188" s="34"/>
      <c r="K7188" s="35"/>
      <c r="L7188" s="34"/>
      <c r="M7188" s="34"/>
    </row>
    <row r="7189" spans="9:13" s="33" customFormat="1" ht="11.25" x14ac:dyDescent="0.15">
      <c r="I7189" s="34"/>
      <c r="J7189" s="34"/>
      <c r="K7189" s="35"/>
      <c r="L7189" s="34"/>
      <c r="M7189" s="34"/>
    </row>
    <row r="7190" spans="9:13" s="33" customFormat="1" ht="11.25" x14ac:dyDescent="0.15">
      <c r="I7190" s="34"/>
      <c r="J7190" s="34"/>
      <c r="K7190" s="35"/>
      <c r="L7190" s="34"/>
      <c r="M7190" s="34"/>
    </row>
    <row r="7191" spans="9:13" s="33" customFormat="1" ht="11.25" x14ac:dyDescent="0.15">
      <c r="I7191" s="34"/>
      <c r="J7191" s="34"/>
      <c r="K7191" s="35"/>
      <c r="L7191" s="34"/>
      <c r="M7191" s="34"/>
    </row>
    <row r="7192" spans="9:13" s="33" customFormat="1" ht="11.25" x14ac:dyDescent="0.15">
      <c r="I7192" s="34"/>
      <c r="J7192" s="34"/>
      <c r="K7192" s="35"/>
      <c r="L7192" s="34"/>
      <c r="M7192" s="34"/>
    </row>
    <row r="7193" spans="9:13" s="33" customFormat="1" ht="11.25" x14ac:dyDescent="0.15">
      <c r="I7193" s="34"/>
      <c r="J7193" s="34"/>
      <c r="K7193" s="35"/>
      <c r="L7193" s="34"/>
      <c r="M7193" s="34"/>
    </row>
    <row r="7194" spans="9:13" s="33" customFormat="1" ht="11.25" x14ac:dyDescent="0.15">
      <c r="I7194" s="34"/>
      <c r="J7194" s="34"/>
      <c r="K7194" s="35"/>
      <c r="L7194" s="34"/>
      <c r="M7194" s="34"/>
    </row>
    <row r="7195" spans="9:13" s="33" customFormat="1" ht="11.25" x14ac:dyDescent="0.15">
      <c r="I7195" s="34"/>
      <c r="J7195" s="34"/>
      <c r="K7195" s="35"/>
      <c r="L7195" s="34"/>
      <c r="M7195" s="34"/>
    </row>
    <row r="7196" spans="9:13" s="33" customFormat="1" ht="11.25" x14ac:dyDescent="0.15">
      <c r="I7196" s="34"/>
      <c r="J7196" s="34"/>
      <c r="K7196" s="35"/>
      <c r="L7196" s="34"/>
      <c r="M7196" s="34"/>
    </row>
    <row r="7197" spans="9:13" s="33" customFormat="1" ht="11.25" x14ac:dyDescent="0.15">
      <c r="I7197" s="34"/>
      <c r="J7197" s="34"/>
      <c r="K7197" s="35"/>
      <c r="L7197" s="34"/>
      <c r="M7197" s="34"/>
    </row>
    <row r="7198" spans="9:13" s="33" customFormat="1" ht="11.25" x14ac:dyDescent="0.15">
      <c r="I7198" s="34"/>
      <c r="J7198" s="34"/>
      <c r="K7198" s="35"/>
      <c r="L7198" s="34"/>
      <c r="M7198" s="34"/>
    </row>
    <row r="7199" spans="9:13" s="33" customFormat="1" ht="11.25" x14ac:dyDescent="0.15">
      <c r="I7199" s="34"/>
      <c r="J7199" s="34"/>
      <c r="K7199" s="35"/>
      <c r="L7199" s="34"/>
      <c r="M7199" s="34"/>
    </row>
    <row r="7200" spans="9:13" s="33" customFormat="1" ht="11.25" x14ac:dyDescent="0.15">
      <c r="I7200" s="34"/>
      <c r="J7200" s="34"/>
      <c r="K7200" s="35"/>
      <c r="L7200" s="34"/>
      <c r="M7200" s="34"/>
    </row>
    <row r="7201" spans="9:13" s="33" customFormat="1" ht="11.25" x14ac:dyDescent="0.15">
      <c r="I7201" s="34"/>
      <c r="J7201" s="34"/>
      <c r="K7201" s="35"/>
      <c r="L7201" s="34"/>
      <c r="M7201" s="34"/>
    </row>
    <row r="7202" spans="9:13" s="33" customFormat="1" ht="11.25" x14ac:dyDescent="0.15">
      <c r="I7202" s="34"/>
      <c r="J7202" s="34"/>
      <c r="K7202" s="35"/>
      <c r="L7202" s="34"/>
      <c r="M7202" s="34"/>
    </row>
    <row r="7203" spans="9:13" s="33" customFormat="1" ht="11.25" x14ac:dyDescent="0.15">
      <c r="I7203" s="34"/>
      <c r="J7203" s="34"/>
      <c r="K7203" s="35"/>
      <c r="L7203" s="34"/>
      <c r="M7203" s="34"/>
    </row>
    <row r="7204" spans="9:13" s="33" customFormat="1" ht="11.25" x14ac:dyDescent="0.15">
      <c r="I7204" s="34"/>
      <c r="J7204" s="34"/>
      <c r="K7204" s="35"/>
      <c r="L7204" s="34"/>
      <c r="M7204" s="34"/>
    </row>
    <row r="7205" spans="9:13" s="33" customFormat="1" ht="11.25" x14ac:dyDescent="0.15">
      <c r="I7205" s="34"/>
      <c r="J7205" s="34"/>
      <c r="K7205" s="35"/>
      <c r="L7205" s="34"/>
      <c r="M7205" s="34"/>
    </row>
    <row r="7206" spans="9:13" s="33" customFormat="1" ht="11.25" x14ac:dyDescent="0.15">
      <c r="I7206" s="34"/>
      <c r="J7206" s="34"/>
      <c r="K7206" s="35"/>
      <c r="L7206" s="34"/>
      <c r="M7206" s="34"/>
    </row>
    <row r="7207" spans="9:13" s="33" customFormat="1" ht="11.25" x14ac:dyDescent="0.15">
      <c r="I7207" s="34"/>
      <c r="J7207" s="34"/>
      <c r="K7207" s="35"/>
      <c r="L7207" s="34"/>
      <c r="M7207" s="34"/>
    </row>
    <row r="7208" spans="9:13" s="33" customFormat="1" ht="11.25" x14ac:dyDescent="0.15">
      <c r="I7208" s="34"/>
      <c r="J7208" s="34"/>
      <c r="K7208" s="35"/>
      <c r="L7208" s="34"/>
      <c r="M7208" s="34"/>
    </row>
    <row r="7209" spans="9:13" s="33" customFormat="1" ht="11.25" x14ac:dyDescent="0.15">
      <c r="I7209" s="34"/>
      <c r="J7209" s="34"/>
      <c r="K7209" s="35"/>
      <c r="L7209" s="34"/>
      <c r="M7209" s="34"/>
    </row>
    <row r="7210" spans="9:13" s="33" customFormat="1" ht="11.25" x14ac:dyDescent="0.15">
      <c r="I7210" s="34"/>
      <c r="J7210" s="34"/>
      <c r="K7210" s="35"/>
      <c r="L7210" s="34"/>
      <c r="M7210" s="34"/>
    </row>
    <row r="7211" spans="9:13" s="33" customFormat="1" ht="11.25" x14ac:dyDescent="0.15">
      <c r="I7211" s="34"/>
      <c r="J7211" s="34"/>
      <c r="K7211" s="35"/>
      <c r="L7211" s="34"/>
      <c r="M7211" s="34"/>
    </row>
    <row r="7212" spans="9:13" s="33" customFormat="1" ht="11.25" x14ac:dyDescent="0.15">
      <c r="I7212" s="34"/>
      <c r="J7212" s="34"/>
      <c r="K7212" s="35"/>
      <c r="L7212" s="34"/>
      <c r="M7212" s="34"/>
    </row>
    <row r="7213" spans="9:13" s="33" customFormat="1" ht="11.25" x14ac:dyDescent="0.15">
      <c r="I7213" s="34"/>
      <c r="J7213" s="34"/>
      <c r="K7213" s="35"/>
      <c r="L7213" s="34"/>
      <c r="M7213" s="34"/>
    </row>
    <row r="7214" spans="9:13" s="33" customFormat="1" ht="11.25" x14ac:dyDescent="0.15">
      <c r="I7214" s="34"/>
      <c r="J7214" s="34"/>
      <c r="K7214" s="35"/>
      <c r="L7214" s="34"/>
      <c r="M7214" s="34"/>
    </row>
    <row r="7215" spans="9:13" s="33" customFormat="1" ht="11.25" x14ac:dyDescent="0.15">
      <c r="I7215" s="34"/>
      <c r="J7215" s="34"/>
      <c r="K7215" s="35"/>
      <c r="L7215" s="34"/>
      <c r="M7215" s="34"/>
    </row>
    <row r="7216" spans="9:13" s="33" customFormat="1" ht="11.25" x14ac:dyDescent="0.15">
      <c r="I7216" s="34"/>
      <c r="J7216" s="34"/>
      <c r="K7216" s="35"/>
      <c r="L7216" s="34"/>
      <c r="M7216" s="34"/>
    </row>
    <row r="7217" spans="9:13" s="33" customFormat="1" ht="11.25" x14ac:dyDescent="0.15">
      <c r="I7217" s="34"/>
      <c r="J7217" s="34"/>
      <c r="K7217" s="35"/>
      <c r="L7217" s="34"/>
      <c r="M7217" s="34"/>
    </row>
    <row r="7218" spans="9:13" s="33" customFormat="1" ht="11.25" x14ac:dyDescent="0.15">
      <c r="I7218" s="34"/>
      <c r="J7218" s="34"/>
      <c r="K7218" s="35"/>
      <c r="L7218" s="34"/>
      <c r="M7218" s="34"/>
    </row>
    <row r="7219" spans="9:13" s="33" customFormat="1" ht="11.25" x14ac:dyDescent="0.15">
      <c r="I7219" s="34"/>
      <c r="J7219" s="34"/>
      <c r="K7219" s="35"/>
      <c r="L7219" s="34"/>
      <c r="M7219" s="34"/>
    </row>
    <row r="7220" spans="9:13" s="33" customFormat="1" ht="11.25" x14ac:dyDescent="0.15">
      <c r="I7220" s="34"/>
      <c r="J7220" s="34"/>
      <c r="K7220" s="35"/>
      <c r="L7220" s="34"/>
      <c r="M7220" s="34"/>
    </row>
    <row r="7221" spans="9:13" s="33" customFormat="1" ht="11.25" x14ac:dyDescent="0.15">
      <c r="I7221" s="34"/>
      <c r="J7221" s="34"/>
      <c r="K7221" s="35"/>
      <c r="L7221" s="34"/>
      <c r="M7221" s="34"/>
    </row>
    <row r="7222" spans="9:13" s="33" customFormat="1" ht="11.25" x14ac:dyDescent="0.15">
      <c r="I7222" s="34"/>
      <c r="J7222" s="34"/>
      <c r="K7222" s="35"/>
      <c r="L7222" s="34"/>
      <c r="M7222" s="34"/>
    </row>
    <row r="7223" spans="9:13" s="33" customFormat="1" ht="11.25" x14ac:dyDescent="0.15">
      <c r="I7223" s="34"/>
      <c r="J7223" s="34"/>
      <c r="K7223" s="35"/>
      <c r="L7223" s="34"/>
      <c r="M7223" s="34"/>
    </row>
    <row r="7224" spans="9:13" s="33" customFormat="1" ht="11.25" x14ac:dyDescent="0.15">
      <c r="I7224" s="34"/>
      <c r="J7224" s="34"/>
      <c r="K7224" s="35"/>
      <c r="L7224" s="34"/>
      <c r="M7224" s="34"/>
    </row>
    <row r="7225" spans="9:13" s="33" customFormat="1" ht="11.25" x14ac:dyDescent="0.15">
      <c r="I7225" s="34"/>
      <c r="J7225" s="34"/>
      <c r="K7225" s="35"/>
      <c r="L7225" s="34"/>
      <c r="M7225" s="34"/>
    </row>
    <row r="7226" spans="9:13" s="33" customFormat="1" ht="11.25" x14ac:dyDescent="0.15">
      <c r="I7226" s="34"/>
      <c r="J7226" s="34"/>
      <c r="K7226" s="35"/>
      <c r="L7226" s="34"/>
      <c r="M7226" s="34"/>
    </row>
    <row r="7227" spans="9:13" s="33" customFormat="1" ht="11.25" x14ac:dyDescent="0.15">
      <c r="I7227" s="34"/>
      <c r="J7227" s="34"/>
      <c r="K7227" s="35"/>
      <c r="L7227" s="34"/>
      <c r="M7227" s="34"/>
    </row>
    <row r="7228" spans="9:13" s="33" customFormat="1" ht="11.25" x14ac:dyDescent="0.15">
      <c r="I7228" s="34"/>
      <c r="J7228" s="34"/>
      <c r="K7228" s="35"/>
      <c r="L7228" s="34"/>
      <c r="M7228" s="34"/>
    </row>
    <row r="7229" spans="9:13" s="33" customFormat="1" ht="11.25" x14ac:dyDescent="0.15">
      <c r="I7229" s="34"/>
      <c r="J7229" s="34"/>
      <c r="K7229" s="35"/>
      <c r="L7229" s="34"/>
      <c r="M7229" s="34"/>
    </row>
    <row r="7230" spans="9:13" s="33" customFormat="1" ht="11.25" x14ac:dyDescent="0.15">
      <c r="I7230" s="34"/>
      <c r="J7230" s="34"/>
      <c r="K7230" s="35"/>
      <c r="L7230" s="34"/>
      <c r="M7230" s="34"/>
    </row>
    <row r="7231" spans="9:13" s="33" customFormat="1" ht="11.25" x14ac:dyDescent="0.15">
      <c r="I7231" s="34"/>
      <c r="J7231" s="34"/>
      <c r="K7231" s="35"/>
      <c r="L7231" s="34"/>
      <c r="M7231" s="34"/>
    </row>
    <row r="7232" spans="9:13" s="33" customFormat="1" ht="11.25" x14ac:dyDescent="0.15">
      <c r="I7232" s="34"/>
      <c r="J7232" s="34"/>
      <c r="K7232" s="35"/>
      <c r="L7232" s="34"/>
      <c r="M7232" s="34"/>
    </row>
    <row r="7233" spans="9:13" s="33" customFormat="1" ht="11.25" x14ac:dyDescent="0.15">
      <c r="I7233" s="34"/>
      <c r="J7233" s="34"/>
      <c r="K7233" s="35"/>
      <c r="L7233" s="34"/>
      <c r="M7233" s="34"/>
    </row>
    <row r="7234" spans="9:13" s="33" customFormat="1" ht="11.25" x14ac:dyDescent="0.15">
      <c r="I7234" s="34"/>
      <c r="J7234" s="34"/>
      <c r="K7234" s="35"/>
      <c r="L7234" s="34"/>
      <c r="M7234" s="34"/>
    </row>
    <row r="7235" spans="9:13" s="33" customFormat="1" ht="11.25" x14ac:dyDescent="0.15">
      <c r="I7235" s="34"/>
      <c r="J7235" s="34"/>
      <c r="K7235" s="35"/>
      <c r="L7235" s="34"/>
      <c r="M7235" s="34"/>
    </row>
    <row r="7236" spans="9:13" s="33" customFormat="1" ht="11.25" x14ac:dyDescent="0.15">
      <c r="I7236" s="34"/>
      <c r="J7236" s="34"/>
      <c r="K7236" s="35"/>
      <c r="L7236" s="34"/>
      <c r="M7236" s="34"/>
    </row>
    <row r="7237" spans="9:13" s="33" customFormat="1" ht="11.25" x14ac:dyDescent="0.15">
      <c r="I7237" s="34"/>
      <c r="J7237" s="34"/>
      <c r="K7237" s="35"/>
      <c r="L7237" s="34"/>
      <c r="M7237" s="34"/>
    </row>
    <row r="7238" spans="9:13" s="33" customFormat="1" ht="11.25" x14ac:dyDescent="0.15">
      <c r="I7238" s="34"/>
      <c r="J7238" s="34"/>
      <c r="K7238" s="35"/>
      <c r="L7238" s="34"/>
      <c r="M7238" s="34"/>
    </row>
    <row r="7239" spans="9:13" s="33" customFormat="1" ht="11.25" x14ac:dyDescent="0.15">
      <c r="I7239" s="34"/>
      <c r="J7239" s="34"/>
      <c r="K7239" s="35"/>
      <c r="L7239" s="34"/>
      <c r="M7239" s="34"/>
    </row>
    <row r="7240" spans="9:13" s="33" customFormat="1" ht="11.25" x14ac:dyDescent="0.15">
      <c r="I7240" s="34"/>
      <c r="J7240" s="34"/>
      <c r="K7240" s="35"/>
      <c r="L7240" s="34"/>
      <c r="M7240" s="34"/>
    </row>
    <row r="7241" spans="9:13" s="33" customFormat="1" ht="11.25" x14ac:dyDescent="0.15">
      <c r="I7241" s="34"/>
      <c r="J7241" s="34"/>
      <c r="K7241" s="35"/>
      <c r="L7241" s="34"/>
      <c r="M7241" s="34"/>
    </row>
    <row r="7242" spans="9:13" s="33" customFormat="1" ht="11.25" x14ac:dyDescent="0.15">
      <c r="I7242" s="34"/>
      <c r="J7242" s="34"/>
      <c r="K7242" s="35"/>
      <c r="L7242" s="34"/>
      <c r="M7242" s="34"/>
    </row>
    <row r="7243" spans="9:13" s="33" customFormat="1" ht="11.25" x14ac:dyDescent="0.15">
      <c r="I7243" s="34"/>
      <c r="J7243" s="34"/>
      <c r="K7243" s="35"/>
      <c r="L7243" s="34"/>
      <c r="M7243" s="34"/>
    </row>
    <row r="7244" spans="9:13" s="33" customFormat="1" ht="11.25" x14ac:dyDescent="0.15">
      <c r="I7244" s="34"/>
      <c r="J7244" s="34"/>
      <c r="K7244" s="35"/>
      <c r="L7244" s="34"/>
      <c r="M7244" s="34"/>
    </row>
    <row r="7245" spans="9:13" s="33" customFormat="1" ht="11.25" x14ac:dyDescent="0.15">
      <c r="I7245" s="34"/>
      <c r="J7245" s="34"/>
      <c r="K7245" s="35"/>
      <c r="L7245" s="34"/>
      <c r="M7245" s="34"/>
    </row>
    <row r="7246" spans="9:13" s="33" customFormat="1" ht="11.25" x14ac:dyDescent="0.15">
      <c r="I7246" s="34"/>
      <c r="J7246" s="34"/>
      <c r="K7246" s="35"/>
      <c r="L7246" s="34"/>
      <c r="M7246" s="34"/>
    </row>
    <row r="7247" spans="9:13" s="33" customFormat="1" ht="11.25" x14ac:dyDescent="0.15">
      <c r="I7247" s="34"/>
      <c r="J7247" s="34"/>
      <c r="K7247" s="35"/>
      <c r="L7247" s="34"/>
      <c r="M7247" s="34"/>
    </row>
    <row r="7248" spans="9:13" s="33" customFormat="1" ht="11.25" x14ac:dyDescent="0.15">
      <c r="I7248" s="34"/>
      <c r="J7248" s="34"/>
      <c r="K7248" s="35"/>
      <c r="L7248" s="34"/>
      <c r="M7248" s="34"/>
    </row>
    <row r="7249" spans="9:13" s="33" customFormat="1" ht="11.25" x14ac:dyDescent="0.15">
      <c r="I7249" s="34"/>
      <c r="J7249" s="34"/>
      <c r="K7249" s="35"/>
      <c r="L7249" s="34"/>
      <c r="M7249" s="34"/>
    </row>
    <row r="7250" spans="9:13" s="33" customFormat="1" ht="11.25" x14ac:dyDescent="0.15">
      <c r="I7250" s="34"/>
      <c r="J7250" s="34"/>
      <c r="K7250" s="35"/>
      <c r="L7250" s="34"/>
      <c r="M7250" s="34"/>
    </row>
    <row r="7251" spans="9:13" s="33" customFormat="1" ht="11.25" x14ac:dyDescent="0.15">
      <c r="I7251" s="34"/>
      <c r="J7251" s="34"/>
      <c r="K7251" s="35"/>
      <c r="L7251" s="34"/>
      <c r="M7251" s="34"/>
    </row>
    <row r="7252" spans="9:13" s="33" customFormat="1" ht="11.25" x14ac:dyDescent="0.15">
      <c r="I7252" s="34"/>
      <c r="J7252" s="34"/>
      <c r="K7252" s="35"/>
      <c r="L7252" s="34"/>
      <c r="M7252" s="34"/>
    </row>
    <row r="7253" spans="9:13" s="33" customFormat="1" ht="11.25" x14ac:dyDescent="0.15">
      <c r="I7253" s="34"/>
      <c r="J7253" s="34"/>
      <c r="K7253" s="35"/>
      <c r="L7253" s="34"/>
      <c r="M7253" s="34"/>
    </row>
    <row r="7254" spans="9:13" s="33" customFormat="1" ht="11.25" x14ac:dyDescent="0.15">
      <c r="I7254" s="34"/>
      <c r="J7254" s="34"/>
      <c r="K7254" s="35"/>
      <c r="L7254" s="34"/>
      <c r="M7254" s="34"/>
    </row>
    <row r="7255" spans="9:13" s="33" customFormat="1" ht="11.25" x14ac:dyDescent="0.15">
      <c r="I7255" s="34"/>
      <c r="J7255" s="34"/>
      <c r="K7255" s="35"/>
      <c r="L7255" s="34"/>
      <c r="M7255" s="34"/>
    </row>
    <row r="7256" spans="9:13" s="33" customFormat="1" ht="11.25" x14ac:dyDescent="0.15">
      <c r="I7256" s="34"/>
      <c r="J7256" s="34"/>
      <c r="K7256" s="35"/>
      <c r="L7256" s="34"/>
      <c r="M7256" s="34"/>
    </row>
    <row r="7257" spans="9:13" s="33" customFormat="1" ht="11.25" x14ac:dyDescent="0.15">
      <c r="I7257" s="34"/>
      <c r="J7257" s="34"/>
      <c r="K7257" s="35"/>
      <c r="L7257" s="34"/>
      <c r="M7257" s="34"/>
    </row>
    <row r="7258" spans="9:13" s="33" customFormat="1" ht="11.25" x14ac:dyDescent="0.15">
      <c r="I7258" s="34"/>
      <c r="J7258" s="34"/>
      <c r="K7258" s="35"/>
      <c r="L7258" s="34"/>
      <c r="M7258" s="34"/>
    </row>
    <row r="7259" spans="9:13" s="33" customFormat="1" ht="11.25" x14ac:dyDescent="0.15">
      <c r="I7259" s="34"/>
      <c r="J7259" s="34"/>
      <c r="K7259" s="35"/>
      <c r="L7259" s="34"/>
      <c r="M7259" s="34"/>
    </row>
    <row r="7260" spans="9:13" s="33" customFormat="1" ht="11.25" x14ac:dyDescent="0.15">
      <c r="I7260" s="34"/>
      <c r="J7260" s="34"/>
      <c r="K7260" s="35"/>
      <c r="L7260" s="34"/>
      <c r="M7260" s="34"/>
    </row>
    <row r="7261" spans="9:13" s="33" customFormat="1" ht="11.25" x14ac:dyDescent="0.15">
      <c r="I7261" s="34"/>
      <c r="J7261" s="34"/>
      <c r="K7261" s="35"/>
      <c r="L7261" s="34"/>
      <c r="M7261" s="34"/>
    </row>
    <row r="7262" spans="9:13" s="33" customFormat="1" ht="11.25" x14ac:dyDescent="0.15">
      <c r="I7262" s="34"/>
      <c r="J7262" s="34"/>
      <c r="K7262" s="35"/>
      <c r="L7262" s="34"/>
      <c r="M7262" s="34"/>
    </row>
    <row r="7263" spans="9:13" s="33" customFormat="1" ht="11.25" x14ac:dyDescent="0.15">
      <c r="I7263" s="34"/>
      <c r="J7263" s="34"/>
      <c r="K7263" s="35"/>
      <c r="L7263" s="34"/>
      <c r="M7263" s="34"/>
    </row>
    <row r="7264" spans="9:13" s="33" customFormat="1" ht="11.25" x14ac:dyDescent="0.15">
      <c r="I7264" s="34"/>
      <c r="J7264" s="34"/>
      <c r="K7264" s="35"/>
      <c r="L7264" s="34"/>
      <c r="M7264" s="34"/>
    </row>
    <row r="7265" spans="9:13" s="33" customFormat="1" ht="11.25" x14ac:dyDescent="0.15">
      <c r="I7265" s="34"/>
      <c r="J7265" s="34"/>
      <c r="K7265" s="35"/>
      <c r="L7265" s="34"/>
      <c r="M7265" s="34"/>
    </row>
    <row r="7266" spans="9:13" s="33" customFormat="1" ht="11.25" x14ac:dyDescent="0.15">
      <c r="I7266" s="34"/>
      <c r="J7266" s="34"/>
      <c r="K7266" s="35"/>
      <c r="L7266" s="34"/>
      <c r="M7266" s="34"/>
    </row>
    <row r="7267" spans="9:13" s="33" customFormat="1" ht="11.25" x14ac:dyDescent="0.15">
      <c r="I7267" s="34"/>
      <c r="J7267" s="34"/>
      <c r="K7267" s="35"/>
      <c r="L7267" s="34"/>
      <c r="M7267" s="34"/>
    </row>
    <row r="7268" spans="9:13" s="33" customFormat="1" ht="11.25" x14ac:dyDescent="0.15">
      <c r="I7268" s="34"/>
      <c r="J7268" s="34"/>
      <c r="K7268" s="35"/>
      <c r="L7268" s="34"/>
      <c r="M7268" s="34"/>
    </row>
    <row r="7269" spans="9:13" s="33" customFormat="1" ht="11.25" x14ac:dyDescent="0.15">
      <c r="I7269" s="34"/>
      <c r="J7269" s="34"/>
      <c r="K7269" s="35"/>
      <c r="L7269" s="34"/>
      <c r="M7269" s="34"/>
    </row>
    <row r="7270" spans="9:13" s="33" customFormat="1" ht="11.25" x14ac:dyDescent="0.15">
      <c r="I7270" s="34"/>
      <c r="J7270" s="34"/>
      <c r="K7270" s="35"/>
      <c r="L7270" s="34"/>
      <c r="M7270" s="34"/>
    </row>
    <row r="7271" spans="9:13" s="33" customFormat="1" ht="11.25" x14ac:dyDescent="0.15">
      <c r="I7271" s="34"/>
      <c r="J7271" s="34"/>
      <c r="K7271" s="35"/>
      <c r="L7271" s="34"/>
      <c r="M7271" s="34"/>
    </row>
    <row r="7272" spans="9:13" s="33" customFormat="1" ht="11.25" x14ac:dyDescent="0.15">
      <c r="I7272" s="34"/>
      <c r="J7272" s="34"/>
      <c r="K7272" s="35"/>
      <c r="L7272" s="34"/>
      <c r="M7272" s="34"/>
    </row>
    <row r="7273" spans="9:13" s="33" customFormat="1" ht="11.25" x14ac:dyDescent="0.15">
      <c r="I7273" s="34"/>
      <c r="J7273" s="34"/>
      <c r="K7273" s="35"/>
      <c r="L7273" s="34"/>
      <c r="M7273" s="34"/>
    </row>
    <row r="7274" spans="9:13" s="33" customFormat="1" ht="11.25" x14ac:dyDescent="0.15">
      <c r="I7274" s="34"/>
      <c r="J7274" s="34"/>
      <c r="K7274" s="35"/>
      <c r="L7274" s="34"/>
      <c r="M7274" s="34"/>
    </row>
    <row r="7275" spans="9:13" s="33" customFormat="1" ht="11.25" x14ac:dyDescent="0.15">
      <c r="I7275" s="34"/>
      <c r="J7275" s="34"/>
      <c r="K7275" s="35"/>
      <c r="L7275" s="34"/>
      <c r="M7275" s="34"/>
    </row>
    <row r="7276" spans="9:13" s="33" customFormat="1" ht="11.25" x14ac:dyDescent="0.15">
      <c r="I7276" s="34"/>
      <c r="J7276" s="34"/>
      <c r="K7276" s="35"/>
      <c r="L7276" s="34"/>
      <c r="M7276" s="34"/>
    </row>
    <row r="7277" spans="9:13" s="33" customFormat="1" ht="11.25" x14ac:dyDescent="0.15">
      <c r="I7277" s="34"/>
      <c r="J7277" s="34"/>
      <c r="K7277" s="35"/>
      <c r="L7277" s="34"/>
      <c r="M7277" s="34"/>
    </row>
    <row r="7278" spans="9:13" s="33" customFormat="1" ht="11.25" x14ac:dyDescent="0.15">
      <c r="I7278" s="34"/>
      <c r="J7278" s="34"/>
      <c r="K7278" s="35"/>
      <c r="L7278" s="34"/>
      <c r="M7278" s="34"/>
    </row>
    <row r="7279" spans="9:13" s="33" customFormat="1" ht="11.25" x14ac:dyDescent="0.15">
      <c r="I7279" s="34"/>
      <c r="J7279" s="34"/>
      <c r="K7279" s="35"/>
      <c r="L7279" s="34"/>
      <c r="M7279" s="34"/>
    </row>
    <row r="7280" spans="9:13" s="33" customFormat="1" ht="11.25" x14ac:dyDescent="0.15">
      <c r="I7280" s="34"/>
      <c r="J7280" s="34"/>
      <c r="K7280" s="35"/>
      <c r="L7280" s="34"/>
      <c r="M7280" s="34"/>
    </row>
    <row r="7281" spans="9:13" s="33" customFormat="1" ht="11.25" x14ac:dyDescent="0.15">
      <c r="I7281" s="34"/>
      <c r="J7281" s="34"/>
      <c r="K7281" s="35"/>
      <c r="L7281" s="34"/>
      <c r="M7281" s="34"/>
    </row>
    <row r="7282" spans="9:13" s="33" customFormat="1" ht="11.25" x14ac:dyDescent="0.15">
      <c r="I7282" s="34"/>
      <c r="J7282" s="34"/>
      <c r="K7282" s="35"/>
      <c r="L7282" s="34"/>
      <c r="M7282" s="34"/>
    </row>
    <row r="7283" spans="9:13" s="33" customFormat="1" ht="11.25" x14ac:dyDescent="0.15">
      <c r="I7283" s="34"/>
      <c r="J7283" s="34"/>
      <c r="K7283" s="35"/>
      <c r="L7283" s="34"/>
      <c r="M7283" s="34"/>
    </row>
    <row r="7284" spans="9:13" s="33" customFormat="1" ht="11.25" x14ac:dyDescent="0.15">
      <c r="I7284" s="34"/>
      <c r="J7284" s="34"/>
      <c r="K7284" s="35"/>
      <c r="L7284" s="34"/>
      <c r="M7284" s="34"/>
    </row>
    <row r="7285" spans="9:13" s="33" customFormat="1" ht="11.25" x14ac:dyDescent="0.15">
      <c r="I7285" s="34"/>
      <c r="J7285" s="34"/>
      <c r="K7285" s="35"/>
      <c r="L7285" s="34"/>
      <c r="M7285" s="34"/>
    </row>
    <row r="7286" spans="9:13" s="33" customFormat="1" ht="11.25" x14ac:dyDescent="0.15">
      <c r="I7286" s="34"/>
      <c r="J7286" s="34"/>
      <c r="K7286" s="35"/>
      <c r="L7286" s="34"/>
      <c r="M7286" s="34"/>
    </row>
    <row r="7287" spans="9:13" s="33" customFormat="1" ht="11.25" x14ac:dyDescent="0.15">
      <c r="I7287" s="34"/>
      <c r="J7287" s="34"/>
      <c r="K7287" s="35"/>
      <c r="L7287" s="34"/>
      <c r="M7287" s="34"/>
    </row>
    <row r="7288" spans="9:13" s="33" customFormat="1" ht="11.25" x14ac:dyDescent="0.15">
      <c r="I7288" s="34"/>
      <c r="J7288" s="34"/>
      <c r="K7288" s="35"/>
      <c r="L7288" s="34"/>
      <c r="M7288" s="34"/>
    </row>
    <row r="7289" spans="9:13" s="33" customFormat="1" ht="11.25" x14ac:dyDescent="0.15">
      <c r="I7289" s="34"/>
      <c r="J7289" s="34"/>
      <c r="K7289" s="35"/>
      <c r="L7289" s="34"/>
      <c r="M7289" s="34"/>
    </row>
    <row r="7290" spans="9:13" s="33" customFormat="1" ht="11.25" x14ac:dyDescent="0.15">
      <c r="I7290" s="34"/>
      <c r="J7290" s="34"/>
      <c r="K7290" s="35"/>
      <c r="L7290" s="34"/>
      <c r="M7290" s="34"/>
    </row>
    <row r="7291" spans="9:13" s="33" customFormat="1" ht="11.25" x14ac:dyDescent="0.15">
      <c r="I7291" s="34"/>
      <c r="J7291" s="34"/>
      <c r="K7291" s="35"/>
      <c r="L7291" s="34"/>
      <c r="M7291" s="34"/>
    </row>
    <row r="7292" spans="9:13" s="33" customFormat="1" ht="11.25" x14ac:dyDescent="0.15">
      <c r="I7292" s="34"/>
      <c r="J7292" s="34"/>
      <c r="K7292" s="35"/>
      <c r="L7292" s="34"/>
      <c r="M7292" s="34"/>
    </row>
    <row r="7293" spans="9:13" s="33" customFormat="1" ht="11.25" x14ac:dyDescent="0.15">
      <c r="I7293" s="34"/>
      <c r="J7293" s="34"/>
      <c r="K7293" s="35"/>
      <c r="L7293" s="34"/>
      <c r="M7293" s="34"/>
    </row>
    <row r="7294" spans="9:13" s="33" customFormat="1" ht="11.25" x14ac:dyDescent="0.15">
      <c r="I7294" s="34"/>
      <c r="J7294" s="34"/>
      <c r="K7294" s="35"/>
      <c r="L7294" s="34"/>
      <c r="M7294" s="34"/>
    </row>
    <row r="7295" spans="9:13" s="33" customFormat="1" ht="11.25" x14ac:dyDescent="0.15">
      <c r="I7295" s="34"/>
      <c r="J7295" s="34"/>
      <c r="K7295" s="35"/>
      <c r="L7295" s="34"/>
      <c r="M7295" s="34"/>
    </row>
    <row r="7296" spans="9:13" s="33" customFormat="1" ht="11.25" x14ac:dyDescent="0.15">
      <c r="I7296" s="34"/>
      <c r="J7296" s="34"/>
      <c r="K7296" s="35"/>
      <c r="L7296" s="34"/>
      <c r="M7296" s="34"/>
    </row>
    <row r="7297" spans="9:13" s="33" customFormat="1" ht="11.25" x14ac:dyDescent="0.15">
      <c r="I7297" s="34"/>
      <c r="J7297" s="34"/>
      <c r="K7297" s="35"/>
      <c r="L7297" s="34"/>
      <c r="M7297" s="34"/>
    </row>
    <row r="7298" spans="9:13" s="33" customFormat="1" ht="11.25" x14ac:dyDescent="0.15">
      <c r="I7298" s="34"/>
      <c r="J7298" s="34"/>
      <c r="K7298" s="35"/>
      <c r="L7298" s="34"/>
      <c r="M7298" s="34"/>
    </row>
    <row r="7299" spans="9:13" s="33" customFormat="1" ht="11.25" x14ac:dyDescent="0.15">
      <c r="I7299" s="34"/>
      <c r="J7299" s="34"/>
      <c r="K7299" s="35"/>
      <c r="L7299" s="34"/>
      <c r="M7299" s="34"/>
    </row>
    <row r="7300" spans="9:13" s="33" customFormat="1" ht="11.25" x14ac:dyDescent="0.15">
      <c r="I7300" s="34"/>
      <c r="J7300" s="34"/>
      <c r="K7300" s="35"/>
      <c r="L7300" s="34"/>
      <c r="M7300" s="34"/>
    </row>
    <row r="7301" spans="9:13" s="33" customFormat="1" ht="11.25" x14ac:dyDescent="0.15">
      <c r="I7301" s="34"/>
      <c r="J7301" s="34"/>
      <c r="K7301" s="35"/>
      <c r="L7301" s="34"/>
      <c r="M7301" s="34"/>
    </row>
    <row r="7302" spans="9:13" s="33" customFormat="1" ht="11.25" x14ac:dyDescent="0.15">
      <c r="I7302" s="34"/>
      <c r="J7302" s="34"/>
      <c r="K7302" s="35"/>
      <c r="L7302" s="34"/>
      <c r="M7302" s="34"/>
    </row>
    <row r="7303" spans="9:13" s="33" customFormat="1" ht="11.25" x14ac:dyDescent="0.15">
      <c r="I7303" s="34"/>
      <c r="J7303" s="34"/>
      <c r="K7303" s="35"/>
      <c r="L7303" s="34"/>
      <c r="M7303" s="34"/>
    </row>
    <row r="7304" spans="9:13" s="33" customFormat="1" ht="11.25" x14ac:dyDescent="0.15">
      <c r="I7304" s="34"/>
      <c r="J7304" s="34"/>
      <c r="K7304" s="35"/>
      <c r="L7304" s="34"/>
      <c r="M7304" s="34"/>
    </row>
    <row r="7305" spans="9:13" s="33" customFormat="1" ht="11.25" x14ac:dyDescent="0.15">
      <c r="I7305" s="34"/>
      <c r="J7305" s="34"/>
      <c r="K7305" s="35"/>
      <c r="L7305" s="34"/>
      <c r="M7305" s="34"/>
    </row>
    <row r="7306" spans="9:13" s="33" customFormat="1" ht="11.25" x14ac:dyDescent="0.15">
      <c r="I7306" s="34"/>
      <c r="J7306" s="34"/>
      <c r="K7306" s="35"/>
      <c r="L7306" s="34"/>
      <c r="M7306" s="34"/>
    </row>
    <row r="7307" spans="9:13" s="33" customFormat="1" ht="11.25" x14ac:dyDescent="0.15">
      <c r="I7307" s="34"/>
      <c r="J7307" s="34"/>
      <c r="K7307" s="35"/>
      <c r="L7307" s="34"/>
      <c r="M7307" s="34"/>
    </row>
    <row r="7308" spans="9:13" s="33" customFormat="1" ht="11.25" x14ac:dyDescent="0.15">
      <c r="I7308" s="34"/>
      <c r="J7308" s="34"/>
      <c r="K7308" s="35"/>
      <c r="L7308" s="34"/>
      <c r="M7308" s="34"/>
    </row>
    <row r="7309" spans="9:13" s="33" customFormat="1" ht="11.25" x14ac:dyDescent="0.15">
      <c r="I7309" s="34"/>
      <c r="J7309" s="34"/>
      <c r="K7309" s="35"/>
      <c r="L7309" s="34"/>
      <c r="M7309" s="34"/>
    </row>
    <row r="7310" spans="9:13" s="33" customFormat="1" ht="11.25" x14ac:dyDescent="0.15">
      <c r="I7310" s="34"/>
      <c r="J7310" s="34"/>
      <c r="K7310" s="35"/>
      <c r="L7310" s="34"/>
      <c r="M7310" s="34"/>
    </row>
    <row r="7311" spans="9:13" s="33" customFormat="1" ht="11.25" x14ac:dyDescent="0.15">
      <c r="I7311" s="34"/>
      <c r="J7311" s="34"/>
      <c r="K7311" s="35"/>
      <c r="L7311" s="34"/>
      <c r="M7311" s="34"/>
    </row>
    <row r="7312" spans="9:13" s="33" customFormat="1" ht="11.25" x14ac:dyDescent="0.15">
      <c r="I7312" s="34"/>
      <c r="J7312" s="34"/>
      <c r="K7312" s="35"/>
      <c r="L7312" s="34"/>
      <c r="M7312" s="34"/>
    </row>
    <row r="7313" spans="9:13" s="33" customFormat="1" ht="11.25" x14ac:dyDescent="0.15">
      <c r="I7313" s="34"/>
      <c r="J7313" s="34"/>
      <c r="K7313" s="35"/>
      <c r="L7313" s="34"/>
      <c r="M7313" s="34"/>
    </row>
    <row r="7314" spans="9:13" s="33" customFormat="1" ht="11.25" x14ac:dyDescent="0.15">
      <c r="I7314" s="34"/>
      <c r="J7314" s="34"/>
      <c r="K7314" s="35"/>
      <c r="L7314" s="34"/>
      <c r="M7314" s="34"/>
    </row>
    <row r="7315" spans="9:13" s="33" customFormat="1" ht="11.25" x14ac:dyDescent="0.15">
      <c r="I7315" s="34"/>
      <c r="J7315" s="34"/>
      <c r="K7315" s="35"/>
      <c r="L7315" s="34"/>
      <c r="M7315" s="34"/>
    </row>
    <row r="7316" spans="9:13" s="33" customFormat="1" ht="11.25" x14ac:dyDescent="0.15">
      <c r="I7316" s="34"/>
      <c r="J7316" s="34"/>
      <c r="K7316" s="35"/>
      <c r="L7316" s="34"/>
      <c r="M7316" s="34"/>
    </row>
    <row r="7317" spans="9:13" s="33" customFormat="1" ht="11.25" x14ac:dyDescent="0.15">
      <c r="I7317" s="34"/>
      <c r="J7317" s="34"/>
      <c r="K7317" s="35"/>
      <c r="L7317" s="34"/>
      <c r="M7317" s="34"/>
    </row>
    <row r="7318" spans="9:13" s="33" customFormat="1" ht="11.25" x14ac:dyDescent="0.15">
      <c r="I7318" s="34"/>
      <c r="J7318" s="34"/>
      <c r="K7318" s="35"/>
      <c r="L7318" s="34"/>
      <c r="M7318" s="34"/>
    </row>
    <row r="7319" spans="9:13" s="33" customFormat="1" ht="11.25" x14ac:dyDescent="0.15">
      <c r="I7319" s="34"/>
      <c r="J7319" s="34"/>
      <c r="K7319" s="35"/>
      <c r="L7319" s="34"/>
      <c r="M7319" s="34"/>
    </row>
    <row r="7320" spans="9:13" s="33" customFormat="1" ht="11.25" x14ac:dyDescent="0.15">
      <c r="I7320" s="34"/>
      <c r="J7320" s="34"/>
      <c r="K7320" s="35"/>
      <c r="L7320" s="34"/>
      <c r="M7320" s="34"/>
    </row>
    <row r="7321" spans="9:13" s="33" customFormat="1" ht="11.25" x14ac:dyDescent="0.15">
      <c r="I7321" s="34"/>
      <c r="J7321" s="34"/>
      <c r="K7321" s="35"/>
      <c r="L7321" s="34"/>
      <c r="M7321" s="34"/>
    </row>
    <row r="7322" spans="9:13" s="33" customFormat="1" ht="11.25" x14ac:dyDescent="0.15">
      <c r="I7322" s="34"/>
      <c r="J7322" s="34"/>
      <c r="K7322" s="35"/>
      <c r="L7322" s="34"/>
      <c r="M7322" s="34"/>
    </row>
    <row r="7323" spans="9:13" s="33" customFormat="1" ht="11.25" x14ac:dyDescent="0.15">
      <c r="I7323" s="34"/>
      <c r="J7323" s="34"/>
      <c r="K7323" s="35"/>
      <c r="L7323" s="34"/>
      <c r="M7323" s="34"/>
    </row>
    <row r="7324" spans="9:13" s="33" customFormat="1" ht="11.25" x14ac:dyDescent="0.15">
      <c r="I7324" s="34"/>
      <c r="J7324" s="34"/>
      <c r="K7324" s="35"/>
      <c r="L7324" s="34"/>
      <c r="M7324" s="34"/>
    </row>
    <row r="7325" spans="9:13" s="33" customFormat="1" ht="11.25" x14ac:dyDescent="0.15">
      <c r="I7325" s="34"/>
      <c r="J7325" s="34"/>
      <c r="K7325" s="35"/>
      <c r="L7325" s="34"/>
      <c r="M7325" s="34"/>
    </row>
    <row r="7326" spans="9:13" s="33" customFormat="1" ht="11.25" x14ac:dyDescent="0.15">
      <c r="I7326" s="34"/>
      <c r="J7326" s="34"/>
      <c r="K7326" s="35"/>
      <c r="L7326" s="34"/>
      <c r="M7326" s="34"/>
    </row>
    <row r="7327" spans="9:13" s="33" customFormat="1" ht="11.25" x14ac:dyDescent="0.15">
      <c r="I7327" s="34"/>
      <c r="J7327" s="34"/>
      <c r="K7327" s="35"/>
      <c r="L7327" s="34"/>
      <c r="M7327" s="34"/>
    </row>
    <row r="7328" spans="9:13" s="33" customFormat="1" ht="11.25" x14ac:dyDescent="0.15">
      <c r="I7328" s="34"/>
      <c r="J7328" s="34"/>
      <c r="K7328" s="35"/>
      <c r="L7328" s="34"/>
      <c r="M7328" s="34"/>
    </row>
    <row r="7329" spans="9:13" s="33" customFormat="1" ht="11.25" x14ac:dyDescent="0.15">
      <c r="I7329" s="34"/>
      <c r="J7329" s="34"/>
      <c r="K7329" s="35"/>
      <c r="L7329" s="34"/>
      <c r="M7329" s="34"/>
    </row>
    <row r="7330" spans="9:13" s="33" customFormat="1" ht="11.25" x14ac:dyDescent="0.15">
      <c r="I7330" s="34"/>
      <c r="J7330" s="34"/>
      <c r="K7330" s="35"/>
      <c r="L7330" s="34"/>
      <c r="M7330" s="34"/>
    </row>
    <row r="7331" spans="9:13" s="33" customFormat="1" ht="11.25" x14ac:dyDescent="0.15">
      <c r="I7331" s="34"/>
      <c r="J7331" s="34"/>
      <c r="K7331" s="35"/>
      <c r="L7331" s="34"/>
      <c r="M7331" s="34"/>
    </row>
    <row r="7332" spans="9:13" s="33" customFormat="1" ht="11.25" x14ac:dyDescent="0.15">
      <c r="I7332" s="34"/>
      <c r="J7332" s="34"/>
      <c r="K7332" s="35"/>
      <c r="L7332" s="34"/>
      <c r="M7332" s="34"/>
    </row>
    <row r="7333" spans="9:13" s="33" customFormat="1" ht="11.25" x14ac:dyDescent="0.15">
      <c r="I7333" s="34"/>
      <c r="J7333" s="34"/>
      <c r="K7333" s="35"/>
      <c r="L7333" s="34"/>
      <c r="M7333" s="34"/>
    </row>
    <row r="7334" spans="9:13" s="33" customFormat="1" ht="11.25" x14ac:dyDescent="0.15">
      <c r="I7334" s="34"/>
      <c r="J7334" s="34"/>
      <c r="K7334" s="35"/>
      <c r="L7334" s="34"/>
      <c r="M7334" s="34"/>
    </row>
    <row r="7335" spans="9:13" s="33" customFormat="1" ht="11.25" x14ac:dyDescent="0.15">
      <c r="I7335" s="34"/>
      <c r="J7335" s="34"/>
      <c r="K7335" s="35"/>
      <c r="L7335" s="34"/>
      <c r="M7335" s="34"/>
    </row>
    <row r="7336" spans="9:13" s="33" customFormat="1" ht="11.25" x14ac:dyDescent="0.15">
      <c r="I7336" s="34"/>
      <c r="J7336" s="34"/>
      <c r="K7336" s="35"/>
      <c r="L7336" s="34"/>
      <c r="M7336" s="34"/>
    </row>
    <row r="7337" spans="9:13" s="33" customFormat="1" ht="11.25" x14ac:dyDescent="0.15">
      <c r="I7337" s="34"/>
      <c r="J7337" s="34"/>
      <c r="K7337" s="35"/>
      <c r="L7337" s="34"/>
      <c r="M7337" s="34"/>
    </row>
    <row r="7338" spans="9:13" s="33" customFormat="1" ht="11.25" x14ac:dyDescent="0.15">
      <c r="I7338" s="34"/>
      <c r="J7338" s="34"/>
      <c r="K7338" s="35"/>
      <c r="L7338" s="34"/>
      <c r="M7338" s="34"/>
    </row>
    <row r="7339" spans="9:13" s="33" customFormat="1" ht="11.25" x14ac:dyDescent="0.15">
      <c r="I7339" s="34"/>
      <c r="J7339" s="34"/>
      <c r="K7339" s="35"/>
      <c r="L7339" s="34"/>
      <c r="M7339" s="34"/>
    </row>
    <row r="7340" spans="9:13" s="33" customFormat="1" ht="11.25" x14ac:dyDescent="0.15">
      <c r="I7340" s="34"/>
      <c r="J7340" s="34"/>
      <c r="K7340" s="35"/>
      <c r="L7340" s="34"/>
      <c r="M7340" s="34"/>
    </row>
    <row r="7341" spans="9:13" s="33" customFormat="1" ht="11.25" x14ac:dyDescent="0.15">
      <c r="I7341" s="34"/>
      <c r="J7341" s="34"/>
      <c r="K7341" s="35"/>
      <c r="L7341" s="34"/>
      <c r="M7341" s="34"/>
    </row>
    <row r="7342" spans="9:13" s="33" customFormat="1" ht="11.25" x14ac:dyDescent="0.15">
      <c r="I7342" s="34"/>
      <c r="J7342" s="34"/>
      <c r="K7342" s="35"/>
      <c r="L7342" s="34"/>
      <c r="M7342" s="34"/>
    </row>
    <row r="7343" spans="9:13" s="33" customFormat="1" ht="11.25" x14ac:dyDescent="0.15">
      <c r="I7343" s="34"/>
      <c r="J7343" s="34"/>
      <c r="K7343" s="35"/>
      <c r="L7343" s="34"/>
      <c r="M7343" s="34"/>
    </row>
    <row r="7344" spans="9:13" s="33" customFormat="1" ht="11.25" x14ac:dyDescent="0.15">
      <c r="I7344" s="34"/>
      <c r="J7344" s="34"/>
      <c r="K7344" s="35"/>
      <c r="L7344" s="34"/>
      <c r="M7344" s="34"/>
    </row>
    <row r="7345" spans="9:13" s="33" customFormat="1" ht="11.25" x14ac:dyDescent="0.15">
      <c r="I7345" s="34"/>
      <c r="J7345" s="34"/>
      <c r="K7345" s="35"/>
      <c r="L7345" s="34"/>
      <c r="M7345" s="34"/>
    </row>
    <row r="7346" spans="9:13" s="33" customFormat="1" ht="11.25" x14ac:dyDescent="0.15">
      <c r="I7346" s="34"/>
      <c r="J7346" s="34"/>
      <c r="K7346" s="35"/>
      <c r="L7346" s="34"/>
      <c r="M7346" s="34"/>
    </row>
    <row r="7347" spans="9:13" s="33" customFormat="1" ht="11.25" x14ac:dyDescent="0.15">
      <c r="I7347" s="34"/>
      <c r="J7347" s="34"/>
      <c r="K7347" s="35"/>
      <c r="L7347" s="34"/>
      <c r="M7347" s="34"/>
    </row>
    <row r="7348" spans="9:13" s="33" customFormat="1" ht="11.25" x14ac:dyDescent="0.15">
      <c r="I7348" s="34"/>
      <c r="J7348" s="34"/>
      <c r="K7348" s="35"/>
      <c r="L7348" s="34"/>
      <c r="M7348" s="34"/>
    </row>
    <row r="7349" spans="9:13" s="33" customFormat="1" ht="11.25" x14ac:dyDescent="0.15">
      <c r="I7349" s="34"/>
      <c r="J7349" s="34"/>
      <c r="K7349" s="35"/>
      <c r="L7349" s="34"/>
      <c r="M7349" s="34"/>
    </row>
    <row r="7350" spans="9:13" s="33" customFormat="1" ht="11.25" x14ac:dyDescent="0.15">
      <c r="I7350" s="34"/>
      <c r="J7350" s="34"/>
      <c r="K7350" s="35"/>
      <c r="L7350" s="34"/>
      <c r="M7350" s="34"/>
    </row>
    <row r="7351" spans="9:13" s="33" customFormat="1" ht="11.25" x14ac:dyDescent="0.15">
      <c r="I7351" s="34"/>
      <c r="J7351" s="34"/>
      <c r="K7351" s="35"/>
      <c r="L7351" s="34"/>
      <c r="M7351" s="34"/>
    </row>
    <row r="7352" spans="9:13" s="33" customFormat="1" ht="11.25" x14ac:dyDescent="0.15">
      <c r="I7352" s="34"/>
      <c r="J7352" s="34"/>
      <c r="K7352" s="35"/>
      <c r="L7352" s="34"/>
      <c r="M7352" s="34"/>
    </row>
    <row r="7353" spans="9:13" s="33" customFormat="1" ht="11.25" x14ac:dyDescent="0.15">
      <c r="I7353" s="34"/>
      <c r="J7353" s="34"/>
      <c r="K7353" s="35"/>
      <c r="L7353" s="34"/>
      <c r="M7353" s="34"/>
    </row>
    <row r="7354" spans="9:13" s="33" customFormat="1" ht="11.25" x14ac:dyDescent="0.15">
      <c r="I7354" s="34"/>
      <c r="J7354" s="34"/>
      <c r="K7354" s="35"/>
      <c r="L7354" s="34"/>
      <c r="M7354" s="34"/>
    </row>
    <row r="7355" spans="9:13" s="33" customFormat="1" ht="11.25" x14ac:dyDescent="0.15">
      <c r="I7355" s="34"/>
      <c r="J7355" s="34"/>
      <c r="K7355" s="35"/>
      <c r="L7355" s="34"/>
      <c r="M7355" s="34"/>
    </row>
    <row r="7356" spans="9:13" s="33" customFormat="1" ht="11.25" x14ac:dyDescent="0.15">
      <c r="I7356" s="34"/>
      <c r="J7356" s="34"/>
      <c r="K7356" s="35"/>
      <c r="L7356" s="34"/>
      <c r="M7356" s="34"/>
    </row>
    <row r="7357" spans="9:13" s="33" customFormat="1" ht="11.25" x14ac:dyDescent="0.15">
      <c r="I7357" s="34"/>
      <c r="J7357" s="34"/>
      <c r="K7357" s="35"/>
      <c r="L7357" s="34"/>
      <c r="M7357" s="34"/>
    </row>
    <row r="7358" spans="9:13" s="33" customFormat="1" ht="11.25" x14ac:dyDescent="0.15">
      <c r="I7358" s="34"/>
      <c r="J7358" s="34"/>
      <c r="K7358" s="35"/>
      <c r="L7358" s="34"/>
      <c r="M7358" s="34"/>
    </row>
    <row r="7359" spans="9:13" s="33" customFormat="1" ht="11.25" x14ac:dyDescent="0.15">
      <c r="I7359" s="34"/>
      <c r="J7359" s="34"/>
      <c r="K7359" s="35"/>
      <c r="L7359" s="34"/>
      <c r="M7359" s="34"/>
    </row>
    <row r="7360" spans="9:13" s="33" customFormat="1" ht="11.25" x14ac:dyDescent="0.15">
      <c r="I7360" s="34"/>
      <c r="J7360" s="34"/>
      <c r="K7360" s="35"/>
      <c r="L7360" s="34"/>
      <c r="M7360" s="34"/>
    </row>
    <row r="7361" spans="9:13" s="33" customFormat="1" ht="11.25" x14ac:dyDescent="0.15">
      <c r="I7361" s="34"/>
      <c r="J7361" s="34"/>
      <c r="K7361" s="35"/>
      <c r="L7361" s="34"/>
      <c r="M7361" s="34"/>
    </row>
    <row r="7362" spans="9:13" s="33" customFormat="1" ht="11.25" x14ac:dyDescent="0.15">
      <c r="I7362" s="34"/>
      <c r="J7362" s="34"/>
      <c r="K7362" s="35"/>
      <c r="L7362" s="34"/>
      <c r="M7362" s="34"/>
    </row>
    <row r="7363" spans="9:13" s="33" customFormat="1" ht="11.25" x14ac:dyDescent="0.15">
      <c r="I7363" s="34"/>
      <c r="J7363" s="34"/>
      <c r="K7363" s="35"/>
      <c r="L7363" s="34"/>
      <c r="M7363" s="34"/>
    </row>
    <row r="7364" spans="9:13" s="33" customFormat="1" ht="11.25" x14ac:dyDescent="0.15">
      <c r="I7364" s="34"/>
      <c r="J7364" s="34"/>
      <c r="K7364" s="35"/>
      <c r="L7364" s="34"/>
      <c r="M7364" s="34"/>
    </row>
    <row r="7365" spans="9:13" s="33" customFormat="1" ht="11.25" x14ac:dyDescent="0.15">
      <c r="I7365" s="34"/>
      <c r="J7365" s="34"/>
      <c r="K7365" s="35"/>
      <c r="L7365" s="34"/>
      <c r="M7365" s="34"/>
    </row>
    <row r="7366" spans="9:13" s="33" customFormat="1" ht="11.25" x14ac:dyDescent="0.15">
      <c r="I7366" s="34"/>
      <c r="J7366" s="34"/>
      <c r="K7366" s="35"/>
      <c r="L7366" s="34"/>
      <c r="M7366" s="34"/>
    </row>
    <row r="7367" spans="9:13" s="33" customFormat="1" ht="11.25" x14ac:dyDescent="0.15">
      <c r="I7367" s="34"/>
      <c r="J7367" s="34"/>
      <c r="K7367" s="35"/>
      <c r="L7367" s="34"/>
      <c r="M7367" s="34"/>
    </row>
    <row r="7368" spans="9:13" s="33" customFormat="1" ht="11.25" x14ac:dyDescent="0.15">
      <c r="I7368" s="34"/>
      <c r="J7368" s="34"/>
      <c r="K7368" s="35"/>
      <c r="L7368" s="34"/>
      <c r="M7368" s="34"/>
    </row>
    <row r="7369" spans="9:13" s="33" customFormat="1" ht="11.25" x14ac:dyDescent="0.15">
      <c r="I7369" s="34"/>
      <c r="J7369" s="34"/>
      <c r="K7369" s="35"/>
      <c r="L7369" s="34"/>
      <c r="M7369" s="34"/>
    </row>
    <row r="7370" spans="9:13" s="33" customFormat="1" ht="11.25" x14ac:dyDescent="0.15">
      <c r="I7370" s="34"/>
      <c r="J7370" s="34"/>
      <c r="K7370" s="35"/>
      <c r="L7370" s="34"/>
      <c r="M7370" s="34"/>
    </row>
    <row r="7371" spans="9:13" s="33" customFormat="1" ht="11.25" x14ac:dyDescent="0.15">
      <c r="I7371" s="34"/>
      <c r="J7371" s="34"/>
      <c r="K7371" s="35"/>
      <c r="L7371" s="34"/>
      <c r="M7371" s="34"/>
    </row>
    <row r="7372" spans="9:13" s="33" customFormat="1" ht="11.25" x14ac:dyDescent="0.15">
      <c r="I7372" s="34"/>
      <c r="J7372" s="34"/>
      <c r="K7372" s="35"/>
      <c r="L7372" s="34"/>
      <c r="M7372" s="34"/>
    </row>
    <row r="7373" spans="9:13" s="33" customFormat="1" ht="11.25" x14ac:dyDescent="0.15">
      <c r="I7373" s="34"/>
      <c r="J7373" s="34"/>
      <c r="K7373" s="35"/>
      <c r="L7373" s="34"/>
      <c r="M7373" s="34"/>
    </row>
    <row r="7374" spans="9:13" s="33" customFormat="1" ht="11.25" x14ac:dyDescent="0.15">
      <c r="I7374" s="34"/>
      <c r="J7374" s="34"/>
      <c r="K7374" s="35"/>
      <c r="L7374" s="34"/>
      <c r="M7374" s="34"/>
    </row>
    <row r="7375" spans="9:13" s="33" customFormat="1" ht="11.25" x14ac:dyDescent="0.15">
      <c r="I7375" s="34"/>
      <c r="J7375" s="34"/>
      <c r="K7375" s="35"/>
      <c r="L7375" s="34"/>
      <c r="M7375" s="34"/>
    </row>
    <row r="7376" spans="9:13" s="33" customFormat="1" ht="11.25" x14ac:dyDescent="0.15">
      <c r="I7376" s="34"/>
      <c r="J7376" s="34"/>
      <c r="K7376" s="35"/>
      <c r="L7376" s="34"/>
      <c r="M7376" s="34"/>
    </row>
    <row r="7377" spans="9:13" s="33" customFormat="1" ht="11.25" x14ac:dyDescent="0.15">
      <c r="I7377" s="34"/>
      <c r="J7377" s="34"/>
      <c r="K7377" s="35"/>
      <c r="L7377" s="34"/>
      <c r="M7377" s="34"/>
    </row>
    <row r="7378" spans="9:13" s="33" customFormat="1" ht="11.25" x14ac:dyDescent="0.15">
      <c r="I7378" s="34"/>
      <c r="J7378" s="34"/>
      <c r="K7378" s="35"/>
      <c r="L7378" s="34"/>
      <c r="M7378" s="34"/>
    </row>
    <row r="7379" spans="9:13" s="33" customFormat="1" ht="11.25" x14ac:dyDescent="0.15">
      <c r="I7379" s="34"/>
      <c r="J7379" s="34"/>
      <c r="K7379" s="35"/>
      <c r="L7379" s="34"/>
      <c r="M7379" s="34"/>
    </row>
    <row r="7380" spans="9:13" s="33" customFormat="1" ht="11.25" x14ac:dyDescent="0.15">
      <c r="I7380" s="34"/>
      <c r="J7380" s="34"/>
      <c r="K7380" s="35"/>
      <c r="L7380" s="34"/>
      <c r="M7380" s="34"/>
    </row>
    <row r="7381" spans="9:13" s="33" customFormat="1" ht="11.25" x14ac:dyDescent="0.15">
      <c r="I7381" s="34"/>
      <c r="J7381" s="34"/>
      <c r="K7381" s="35"/>
      <c r="L7381" s="34"/>
      <c r="M7381" s="34"/>
    </row>
    <row r="7382" spans="9:13" s="33" customFormat="1" ht="11.25" x14ac:dyDescent="0.15">
      <c r="I7382" s="34"/>
      <c r="J7382" s="34"/>
      <c r="K7382" s="35"/>
      <c r="L7382" s="34"/>
      <c r="M7382" s="34"/>
    </row>
    <row r="7383" spans="9:13" s="33" customFormat="1" ht="11.25" x14ac:dyDescent="0.15">
      <c r="I7383" s="34"/>
      <c r="J7383" s="34"/>
      <c r="K7383" s="35"/>
      <c r="L7383" s="34"/>
      <c r="M7383" s="34"/>
    </row>
    <row r="7384" spans="9:13" s="33" customFormat="1" ht="11.25" x14ac:dyDescent="0.15">
      <c r="I7384" s="34"/>
      <c r="J7384" s="34"/>
      <c r="K7384" s="35"/>
      <c r="L7384" s="34"/>
      <c r="M7384" s="34"/>
    </row>
    <row r="7385" spans="9:13" s="33" customFormat="1" ht="11.25" x14ac:dyDescent="0.15">
      <c r="I7385" s="34"/>
      <c r="J7385" s="34"/>
      <c r="K7385" s="35"/>
      <c r="L7385" s="34"/>
      <c r="M7385" s="34"/>
    </row>
    <row r="7386" spans="9:13" s="33" customFormat="1" ht="11.25" x14ac:dyDescent="0.15">
      <c r="I7386" s="34"/>
      <c r="J7386" s="34"/>
      <c r="K7386" s="35"/>
      <c r="L7386" s="34"/>
      <c r="M7386" s="34"/>
    </row>
    <row r="7387" spans="9:13" s="33" customFormat="1" ht="11.25" x14ac:dyDescent="0.15">
      <c r="I7387" s="34"/>
      <c r="J7387" s="34"/>
      <c r="K7387" s="35"/>
      <c r="L7387" s="34"/>
      <c r="M7387" s="34"/>
    </row>
    <row r="7388" spans="9:13" s="33" customFormat="1" ht="11.25" x14ac:dyDescent="0.15">
      <c r="I7388" s="34"/>
      <c r="J7388" s="34"/>
      <c r="K7388" s="35"/>
      <c r="L7388" s="34"/>
      <c r="M7388" s="34"/>
    </row>
    <row r="7389" spans="9:13" s="33" customFormat="1" ht="11.25" x14ac:dyDescent="0.15">
      <c r="I7389" s="34"/>
      <c r="J7389" s="34"/>
      <c r="K7389" s="35"/>
      <c r="L7389" s="34"/>
      <c r="M7389" s="34"/>
    </row>
    <row r="7390" spans="9:13" s="33" customFormat="1" ht="11.25" x14ac:dyDescent="0.15">
      <c r="I7390" s="34"/>
      <c r="J7390" s="34"/>
      <c r="K7390" s="35"/>
      <c r="L7390" s="34"/>
      <c r="M7390" s="34"/>
    </row>
    <row r="7391" spans="9:13" s="33" customFormat="1" ht="11.25" x14ac:dyDescent="0.15">
      <c r="I7391" s="34"/>
      <c r="J7391" s="34"/>
      <c r="K7391" s="35"/>
      <c r="L7391" s="34"/>
      <c r="M7391" s="34"/>
    </row>
    <row r="7392" spans="9:13" s="33" customFormat="1" ht="11.25" x14ac:dyDescent="0.15">
      <c r="I7392" s="34"/>
      <c r="J7392" s="34"/>
      <c r="K7392" s="35"/>
      <c r="L7392" s="34"/>
      <c r="M7392" s="34"/>
    </row>
    <row r="7393" spans="9:13" s="33" customFormat="1" ht="11.25" x14ac:dyDescent="0.15">
      <c r="I7393" s="34"/>
      <c r="J7393" s="34"/>
      <c r="K7393" s="35"/>
      <c r="L7393" s="34"/>
      <c r="M7393" s="34"/>
    </row>
    <row r="7394" spans="9:13" s="33" customFormat="1" ht="11.25" x14ac:dyDescent="0.15">
      <c r="I7394" s="34"/>
      <c r="J7394" s="34"/>
      <c r="K7394" s="35"/>
      <c r="L7394" s="34"/>
      <c r="M7394" s="34"/>
    </row>
    <row r="7395" spans="9:13" s="33" customFormat="1" ht="11.25" x14ac:dyDescent="0.15">
      <c r="I7395" s="34"/>
      <c r="J7395" s="34"/>
      <c r="K7395" s="35"/>
      <c r="L7395" s="34"/>
      <c r="M7395" s="34"/>
    </row>
    <row r="7396" spans="9:13" s="33" customFormat="1" ht="11.25" x14ac:dyDescent="0.15">
      <c r="I7396" s="34"/>
      <c r="J7396" s="34"/>
      <c r="K7396" s="35"/>
      <c r="L7396" s="34"/>
      <c r="M7396" s="34"/>
    </row>
    <row r="7397" spans="9:13" s="33" customFormat="1" ht="11.25" x14ac:dyDescent="0.15">
      <c r="I7397" s="34"/>
      <c r="J7397" s="34"/>
      <c r="K7397" s="35"/>
      <c r="L7397" s="34"/>
      <c r="M7397" s="34"/>
    </row>
    <row r="7398" spans="9:13" s="33" customFormat="1" ht="11.25" x14ac:dyDescent="0.15">
      <c r="I7398" s="34"/>
      <c r="J7398" s="34"/>
      <c r="K7398" s="35"/>
      <c r="L7398" s="34"/>
      <c r="M7398" s="34"/>
    </row>
    <row r="7399" spans="9:13" s="33" customFormat="1" ht="11.25" x14ac:dyDescent="0.15">
      <c r="I7399" s="34"/>
      <c r="J7399" s="34"/>
      <c r="K7399" s="35"/>
      <c r="L7399" s="34"/>
      <c r="M7399" s="34"/>
    </row>
    <row r="7400" spans="9:13" s="33" customFormat="1" ht="11.25" x14ac:dyDescent="0.15">
      <c r="I7400" s="34"/>
      <c r="J7400" s="34"/>
      <c r="K7400" s="35"/>
      <c r="L7400" s="34"/>
      <c r="M7400" s="34"/>
    </row>
    <row r="7401" spans="9:13" s="33" customFormat="1" ht="11.25" x14ac:dyDescent="0.15">
      <c r="I7401" s="34"/>
      <c r="J7401" s="34"/>
      <c r="K7401" s="35"/>
      <c r="L7401" s="34"/>
      <c r="M7401" s="34"/>
    </row>
    <row r="7402" spans="9:13" s="33" customFormat="1" ht="11.25" x14ac:dyDescent="0.15">
      <c r="I7402" s="34"/>
      <c r="J7402" s="34"/>
      <c r="K7402" s="35"/>
      <c r="L7402" s="34"/>
      <c r="M7402" s="34"/>
    </row>
    <row r="7403" spans="9:13" s="33" customFormat="1" ht="11.25" x14ac:dyDescent="0.15">
      <c r="I7403" s="34"/>
      <c r="J7403" s="34"/>
      <c r="K7403" s="35"/>
      <c r="L7403" s="34"/>
      <c r="M7403" s="34"/>
    </row>
    <row r="7404" spans="9:13" s="33" customFormat="1" ht="11.25" x14ac:dyDescent="0.15">
      <c r="I7404" s="34"/>
      <c r="J7404" s="34"/>
      <c r="K7404" s="35"/>
      <c r="L7404" s="34"/>
      <c r="M7404" s="34"/>
    </row>
    <row r="7405" spans="9:13" s="33" customFormat="1" ht="11.25" x14ac:dyDescent="0.15">
      <c r="I7405" s="34"/>
      <c r="J7405" s="34"/>
      <c r="K7405" s="35"/>
      <c r="L7405" s="34"/>
      <c r="M7405" s="34"/>
    </row>
    <row r="7406" spans="9:13" s="33" customFormat="1" ht="11.25" x14ac:dyDescent="0.15">
      <c r="I7406" s="34"/>
      <c r="J7406" s="34"/>
      <c r="K7406" s="35"/>
      <c r="L7406" s="34"/>
      <c r="M7406" s="34"/>
    </row>
    <row r="7407" spans="9:13" s="33" customFormat="1" ht="11.25" x14ac:dyDescent="0.15">
      <c r="I7407" s="34"/>
      <c r="J7407" s="34"/>
      <c r="K7407" s="35"/>
      <c r="L7407" s="34"/>
      <c r="M7407" s="34"/>
    </row>
    <row r="7408" spans="9:13" s="33" customFormat="1" ht="11.25" x14ac:dyDescent="0.15">
      <c r="I7408" s="34"/>
      <c r="J7408" s="34"/>
      <c r="K7408" s="35"/>
      <c r="L7408" s="34"/>
      <c r="M7408" s="34"/>
    </row>
    <row r="7409" spans="9:13" s="33" customFormat="1" ht="11.25" x14ac:dyDescent="0.15">
      <c r="I7409" s="34"/>
      <c r="J7409" s="34"/>
      <c r="K7409" s="35"/>
      <c r="L7409" s="34"/>
      <c r="M7409" s="34"/>
    </row>
    <row r="7410" spans="9:13" s="33" customFormat="1" ht="11.25" x14ac:dyDescent="0.15">
      <c r="I7410" s="34"/>
      <c r="J7410" s="34"/>
      <c r="K7410" s="35"/>
      <c r="L7410" s="34"/>
      <c r="M7410" s="34"/>
    </row>
    <row r="7411" spans="9:13" s="33" customFormat="1" ht="11.25" x14ac:dyDescent="0.15">
      <c r="I7411" s="34"/>
      <c r="J7411" s="34"/>
      <c r="K7411" s="35"/>
      <c r="L7411" s="34"/>
      <c r="M7411" s="34"/>
    </row>
    <row r="7412" spans="9:13" s="33" customFormat="1" ht="11.25" x14ac:dyDescent="0.15">
      <c r="I7412" s="34"/>
      <c r="J7412" s="34"/>
      <c r="K7412" s="35"/>
      <c r="L7412" s="34"/>
      <c r="M7412" s="34"/>
    </row>
    <row r="7413" spans="9:13" s="33" customFormat="1" ht="11.25" x14ac:dyDescent="0.15">
      <c r="I7413" s="34"/>
      <c r="J7413" s="34"/>
      <c r="K7413" s="35"/>
      <c r="L7413" s="34"/>
      <c r="M7413" s="34"/>
    </row>
    <row r="7414" spans="9:13" s="33" customFormat="1" ht="11.25" x14ac:dyDescent="0.15">
      <c r="I7414" s="34"/>
      <c r="J7414" s="34"/>
      <c r="K7414" s="35"/>
      <c r="L7414" s="34"/>
      <c r="M7414" s="34"/>
    </row>
    <row r="7415" spans="9:13" s="33" customFormat="1" ht="11.25" x14ac:dyDescent="0.15">
      <c r="I7415" s="34"/>
      <c r="J7415" s="34"/>
      <c r="K7415" s="35"/>
      <c r="L7415" s="34"/>
      <c r="M7415" s="34"/>
    </row>
    <row r="7416" spans="9:13" s="33" customFormat="1" ht="11.25" x14ac:dyDescent="0.15">
      <c r="I7416" s="34"/>
      <c r="J7416" s="34"/>
      <c r="K7416" s="35"/>
      <c r="L7416" s="34"/>
      <c r="M7416" s="34"/>
    </row>
    <row r="7417" spans="9:13" s="33" customFormat="1" ht="11.25" x14ac:dyDescent="0.15">
      <c r="I7417" s="34"/>
      <c r="J7417" s="34"/>
      <c r="K7417" s="35"/>
      <c r="L7417" s="34"/>
      <c r="M7417" s="34"/>
    </row>
    <row r="7418" spans="9:13" s="33" customFormat="1" ht="11.25" x14ac:dyDescent="0.15">
      <c r="I7418" s="34"/>
      <c r="J7418" s="34"/>
      <c r="K7418" s="35"/>
      <c r="L7418" s="34"/>
      <c r="M7418" s="34"/>
    </row>
    <row r="7419" spans="9:13" s="33" customFormat="1" ht="11.25" x14ac:dyDescent="0.15">
      <c r="I7419" s="34"/>
      <c r="J7419" s="34"/>
      <c r="K7419" s="35"/>
      <c r="L7419" s="34"/>
      <c r="M7419" s="34"/>
    </row>
    <row r="7420" spans="9:13" s="33" customFormat="1" ht="11.25" x14ac:dyDescent="0.15">
      <c r="I7420" s="34"/>
      <c r="J7420" s="34"/>
      <c r="K7420" s="35"/>
      <c r="L7420" s="34"/>
      <c r="M7420" s="34"/>
    </row>
    <row r="7421" spans="9:13" s="33" customFormat="1" ht="11.25" x14ac:dyDescent="0.15">
      <c r="I7421" s="34"/>
      <c r="J7421" s="34"/>
      <c r="K7421" s="35"/>
      <c r="L7421" s="34"/>
      <c r="M7421" s="34"/>
    </row>
    <row r="7422" spans="9:13" s="33" customFormat="1" ht="11.25" x14ac:dyDescent="0.15">
      <c r="I7422" s="34"/>
      <c r="J7422" s="34"/>
      <c r="K7422" s="35"/>
      <c r="L7422" s="34"/>
      <c r="M7422" s="34"/>
    </row>
    <row r="7423" spans="9:13" s="33" customFormat="1" ht="11.25" x14ac:dyDescent="0.15">
      <c r="I7423" s="34"/>
      <c r="J7423" s="34"/>
      <c r="K7423" s="35"/>
      <c r="L7423" s="34"/>
      <c r="M7423" s="34"/>
    </row>
    <row r="7424" spans="9:13" s="33" customFormat="1" ht="11.25" x14ac:dyDescent="0.15">
      <c r="I7424" s="34"/>
      <c r="J7424" s="34"/>
      <c r="K7424" s="35"/>
      <c r="L7424" s="34"/>
      <c r="M7424" s="34"/>
    </row>
    <row r="7425" spans="9:13" s="33" customFormat="1" ht="11.25" x14ac:dyDescent="0.15">
      <c r="I7425" s="34"/>
      <c r="J7425" s="34"/>
      <c r="K7425" s="35"/>
      <c r="L7425" s="34"/>
      <c r="M7425" s="34"/>
    </row>
    <row r="7426" spans="9:13" s="33" customFormat="1" ht="11.25" x14ac:dyDescent="0.15">
      <c r="I7426" s="34"/>
      <c r="J7426" s="34"/>
      <c r="K7426" s="35"/>
      <c r="L7426" s="34"/>
      <c r="M7426" s="34"/>
    </row>
    <row r="7427" spans="9:13" s="33" customFormat="1" ht="11.25" x14ac:dyDescent="0.15">
      <c r="I7427" s="34"/>
      <c r="J7427" s="34"/>
      <c r="K7427" s="35"/>
      <c r="L7427" s="34"/>
      <c r="M7427" s="34"/>
    </row>
    <row r="7428" spans="9:13" s="33" customFormat="1" ht="11.25" x14ac:dyDescent="0.15">
      <c r="I7428" s="34"/>
      <c r="J7428" s="34"/>
      <c r="K7428" s="35"/>
      <c r="L7428" s="34"/>
      <c r="M7428" s="34"/>
    </row>
    <row r="7429" spans="9:13" s="33" customFormat="1" ht="11.25" x14ac:dyDescent="0.15">
      <c r="I7429" s="34"/>
      <c r="J7429" s="34"/>
      <c r="K7429" s="35"/>
      <c r="L7429" s="34"/>
      <c r="M7429" s="34"/>
    </row>
    <row r="7430" spans="9:13" s="33" customFormat="1" ht="11.25" x14ac:dyDescent="0.15">
      <c r="I7430" s="34"/>
      <c r="J7430" s="34"/>
      <c r="K7430" s="35"/>
      <c r="L7430" s="34"/>
      <c r="M7430" s="34"/>
    </row>
    <row r="7431" spans="9:13" s="33" customFormat="1" ht="11.25" x14ac:dyDescent="0.15">
      <c r="I7431" s="34"/>
      <c r="J7431" s="34"/>
      <c r="K7431" s="35"/>
      <c r="L7431" s="34"/>
      <c r="M7431" s="34"/>
    </row>
    <row r="7432" spans="9:13" s="33" customFormat="1" ht="11.25" x14ac:dyDescent="0.15">
      <c r="I7432" s="34"/>
      <c r="J7432" s="34"/>
      <c r="K7432" s="35"/>
      <c r="L7432" s="34"/>
      <c r="M7432" s="34"/>
    </row>
    <row r="7433" spans="9:13" s="33" customFormat="1" ht="11.25" x14ac:dyDescent="0.15">
      <c r="I7433" s="34"/>
      <c r="J7433" s="34"/>
      <c r="K7433" s="35"/>
      <c r="L7433" s="34"/>
      <c r="M7433" s="34"/>
    </row>
    <row r="7434" spans="9:13" s="33" customFormat="1" ht="11.25" x14ac:dyDescent="0.15">
      <c r="I7434" s="34"/>
      <c r="J7434" s="34"/>
      <c r="K7434" s="35"/>
      <c r="L7434" s="34"/>
      <c r="M7434" s="34"/>
    </row>
    <row r="7435" spans="9:13" s="33" customFormat="1" ht="11.25" x14ac:dyDescent="0.15">
      <c r="I7435" s="34"/>
      <c r="J7435" s="34"/>
      <c r="K7435" s="35"/>
      <c r="L7435" s="34"/>
      <c r="M7435" s="34"/>
    </row>
    <row r="7436" spans="9:13" s="33" customFormat="1" ht="11.25" x14ac:dyDescent="0.15">
      <c r="I7436" s="34"/>
      <c r="J7436" s="34"/>
      <c r="K7436" s="35"/>
      <c r="L7436" s="34"/>
      <c r="M7436" s="34"/>
    </row>
    <row r="7437" spans="9:13" s="33" customFormat="1" ht="11.25" x14ac:dyDescent="0.15">
      <c r="I7437" s="34"/>
      <c r="J7437" s="34"/>
      <c r="K7437" s="35"/>
      <c r="L7437" s="34"/>
      <c r="M7437" s="34"/>
    </row>
    <row r="7438" spans="9:13" s="33" customFormat="1" ht="11.25" x14ac:dyDescent="0.15">
      <c r="I7438" s="34"/>
      <c r="J7438" s="34"/>
      <c r="K7438" s="35"/>
      <c r="L7438" s="34"/>
      <c r="M7438" s="34"/>
    </row>
    <row r="7439" spans="9:13" s="33" customFormat="1" ht="11.25" x14ac:dyDescent="0.15">
      <c r="I7439" s="34"/>
      <c r="J7439" s="34"/>
      <c r="K7439" s="35"/>
      <c r="L7439" s="34"/>
      <c r="M7439" s="34"/>
    </row>
    <row r="7440" spans="9:13" s="33" customFormat="1" ht="11.25" x14ac:dyDescent="0.15">
      <c r="I7440" s="34"/>
      <c r="J7440" s="34"/>
      <c r="K7440" s="35"/>
      <c r="L7440" s="34"/>
      <c r="M7440" s="34"/>
    </row>
    <row r="7441" spans="9:13" s="33" customFormat="1" ht="11.25" x14ac:dyDescent="0.15">
      <c r="I7441" s="34"/>
      <c r="J7441" s="34"/>
      <c r="K7441" s="35"/>
      <c r="L7441" s="34"/>
      <c r="M7441" s="34"/>
    </row>
    <row r="7442" spans="9:13" s="33" customFormat="1" ht="11.25" x14ac:dyDescent="0.15">
      <c r="I7442" s="34"/>
      <c r="J7442" s="34"/>
      <c r="K7442" s="35"/>
      <c r="L7442" s="34"/>
      <c r="M7442" s="34"/>
    </row>
    <row r="7443" spans="9:13" s="33" customFormat="1" ht="11.25" x14ac:dyDescent="0.15">
      <c r="I7443" s="34"/>
      <c r="J7443" s="34"/>
      <c r="K7443" s="35"/>
      <c r="L7443" s="34"/>
      <c r="M7443" s="34"/>
    </row>
    <row r="7444" spans="9:13" s="33" customFormat="1" ht="11.25" x14ac:dyDescent="0.15">
      <c r="I7444" s="34"/>
      <c r="J7444" s="34"/>
      <c r="K7444" s="35"/>
      <c r="L7444" s="34"/>
      <c r="M7444" s="34"/>
    </row>
    <row r="7445" spans="9:13" s="33" customFormat="1" ht="11.25" x14ac:dyDescent="0.15">
      <c r="I7445" s="34"/>
      <c r="J7445" s="34"/>
      <c r="K7445" s="35"/>
      <c r="L7445" s="34"/>
      <c r="M7445" s="34"/>
    </row>
    <row r="7446" spans="9:13" s="33" customFormat="1" ht="11.25" x14ac:dyDescent="0.15">
      <c r="I7446" s="34"/>
      <c r="J7446" s="34"/>
      <c r="K7446" s="35"/>
      <c r="L7446" s="34"/>
      <c r="M7446" s="34"/>
    </row>
    <row r="7447" spans="9:13" s="33" customFormat="1" ht="11.25" x14ac:dyDescent="0.15">
      <c r="I7447" s="34"/>
      <c r="J7447" s="34"/>
      <c r="K7447" s="35"/>
      <c r="L7447" s="34"/>
      <c r="M7447" s="34"/>
    </row>
    <row r="7448" spans="9:13" s="33" customFormat="1" ht="11.25" x14ac:dyDescent="0.15">
      <c r="I7448" s="34"/>
      <c r="J7448" s="34"/>
      <c r="K7448" s="35"/>
      <c r="L7448" s="34"/>
      <c r="M7448" s="34"/>
    </row>
    <row r="7449" spans="9:13" s="33" customFormat="1" ht="11.25" x14ac:dyDescent="0.15">
      <c r="I7449" s="34"/>
      <c r="J7449" s="34"/>
      <c r="K7449" s="35"/>
      <c r="L7449" s="34"/>
      <c r="M7449" s="34"/>
    </row>
    <row r="7450" spans="9:13" s="33" customFormat="1" ht="11.25" x14ac:dyDescent="0.15">
      <c r="I7450" s="34"/>
      <c r="J7450" s="34"/>
      <c r="K7450" s="35"/>
      <c r="L7450" s="34"/>
      <c r="M7450" s="34"/>
    </row>
    <row r="7451" spans="9:13" s="33" customFormat="1" ht="11.25" x14ac:dyDescent="0.15">
      <c r="I7451" s="34"/>
      <c r="J7451" s="34"/>
      <c r="K7451" s="35"/>
      <c r="L7451" s="34"/>
      <c r="M7451" s="34"/>
    </row>
    <row r="7452" spans="9:13" s="33" customFormat="1" ht="11.25" x14ac:dyDescent="0.15">
      <c r="I7452" s="34"/>
      <c r="J7452" s="34"/>
      <c r="K7452" s="35"/>
      <c r="L7452" s="34"/>
      <c r="M7452" s="34"/>
    </row>
    <row r="7453" spans="9:13" s="33" customFormat="1" ht="11.25" x14ac:dyDescent="0.15">
      <c r="I7453" s="34"/>
      <c r="J7453" s="34"/>
      <c r="K7453" s="35"/>
      <c r="L7453" s="34"/>
      <c r="M7453" s="34"/>
    </row>
    <row r="7454" spans="9:13" s="33" customFormat="1" ht="11.25" x14ac:dyDescent="0.15">
      <c r="I7454" s="34"/>
      <c r="J7454" s="34"/>
      <c r="K7454" s="35"/>
      <c r="L7454" s="34"/>
      <c r="M7454" s="34"/>
    </row>
    <row r="7455" spans="9:13" s="33" customFormat="1" ht="11.25" x14ac:dyDescent="0.15">
      <c r="I7455" s="34"/>
      <c r="J7455" s="34"/>
      <c r="K7455" s="35"/>
      <c r="L7455" s="34"/>
      <c r="M7455" s="34"/>
    </row>
    <row r="7456" spans="9:13" s="33" customFormat="1" ht="11.25" x14ac:dyDescent="0.15">
      <c r="I7456" s="34"/>
      <c r="J7456" s="34"/>
      <c r="K7456" s="35"/>
      <c r="L7456" s="34"/>
      <c r="M7456" s="34"/>
    </row>
    <row r="7457" spans="9:13" s="33" customFormat="1" ht="11.25" x14ac:dyDescent="0.15">
      <c r="I7457" s="34"/>
      <c r="J7457" s="34"/>
      <c r="K7457" s="35"/>
      <c r="L7457" s="34"/>
      <c r="M7457" s="34"/>
    </row>
    <row r="7458" spans="9:13" s="33" customFormat="1" ht="11.25" x14ac:dyDescent="0.15">
      <c r="I7458" s="34"/>
      <c r="J7458" s="34"/>
      <c r="K7458" s="35"/>
      <c r="L7458" s="34"/>
      <c r="M7458" s="34"/>
    </row>
    <row r="7459" spans="9:13" s="33" customFormat="1" ht="11.25" x14ac:dyDescent="0.15">
      <c r="I7459" s="34"/>
      <c r="J7459" s="34"/>
      <c r="K7459" s="35"/>
      <c r="L7459" s="34"/>
      <c r="M7459" s="34"/>
    </row>
    <row r="7460" spans="9:13" s="33" customFormat="1" ht="11.25" x14ac:dyDescent="0.15">
      <c r="I7460" s="34"/>
      <c r="J7460" s="34"/>
      <c r="K7460" s="35"/>
      <c r="L7460" s="34"/>
      <c r="M7460" s="34"/>
    </row>
    <row r="7461" spans="9:13" s="33" customFormat="1" ht="11.25" x14ac:dyDescent="0.15">
      <c r="I7461" s="34"/>
      <c r="J7461" s="34"/>
      <c r="K7461" s="35"/>
      <c r="L7461" s="34"/>
      <c r="M7461" s="34"/>
    </row>
    <row r="7462" spans="9:13" s="33" customFormat="1" ht="11.25" x14ac:dyDescent="0.15">
      <c r="I7462" s="34"/>
      <c r="J7462" s="34"/>
      <c r="K7462" s="35"/>
      <c r="L7462" s="34"/>
      <c r="M7462" s="34"/>
    </row>
    <row r="7463" spans="9:13" s="33" customFormat="1" ht="11.25" x14ac:dyDescent="0.15">
      <c r="I7463" s="34"/>
      <c r="J7463" s="34"/>
      <c r="K7463" s="35"/>
      <c r="L7463" s="34"/>
      <c r="M7463" s="34"/>
    </row>
    <row r="7464" spans="9:13" s="33" customFormat="1" ht="11.25" x14ac:dyDescent="0.15">
      <c r="I7464" s="34"/>
      <c r="J7464" s="34"/>
      <c r="K7464" s="35"/>
      <c r="L7464" s="34"/>
      <c r="M7464" s="34"/>
    </row>
    <row r="7465" spans="9:13" s="33" customFormat="1" ht="11.25" x14ac:dyDescent="0.15">
      <c r="I7465" s="34"/>
      <c r="J7465" s="34"/>
      <c r="K7465" s="35"/>
      <c r="L7465" s="34"/>
      <c r="M7465" s="34"/>
    </row>
    <row r="7466" spans="9:13" s="33" customFormat="1" ht="11.25" x14ac:dyDescent="0.15">
      <c r="I7466" s="34"/>
      <c r="J7466" s="34"/>
      <c r="K7466" s="35"/>
      <c r="L7466" s="34"/>
      <c r="M7466" s="34"/>
    </row>
    <row r="7467" spans="9:13" s="33" customFormat="1" ht="11.25" x14ac:dyDescent="0.15">
      <c r="I7467" s="34"/>
      <c r="J7467" s="34"/>
      <c r="K7467" s="35"/>
      <c r="L7467" s="34"/>
      <c r="M7467" s="34"/>
    </row>
    <row r="7468" spans="9:13" s="33" customFormat="1" ht="11.25" x14ac:dyDescent="0.15">
      <c r="I7468" s="34"/>
      <c r="J7468" s="34"/>
      <c r="K7468" s="35"/>
      <c r="L7468" s="34"/>
      <c r="M7468" s="34"/>
    </row>
    <row r="7469" spans="9:13" s="33" customFormat="1" ht="11.25" x14ac:dyDescent="0.15">
      <c r="I7469" s="34"/>
      <c r="J7469" s="34"/>
      <c r="K7469" s="35"/>
      <c r="L7469" s="34"/>
      <c r="M7469" s="34"/>
    </row>
    <row r="7470" spans="9:13" s="33" customFormat="1" ht="11.25" x14ac:dyDescent="0.15">
      <c r="I7470" s="34"/>
      <c r="J7470" s="34"/>
      <c r="K7470" s="35"/>
      <c r="L7470" s="34"/>
      <c r="M7470" s="34"/>
    </row>
    <row r="7471" spans="9:13" s="33" customFormat="1" ht="11.25" x14ac:dyDescent="0.15">
      <c r="I7471" s="34"/>
      <c r="J7471" s="34"/>
      <c r="K7471" s="35"/>
      <c r="L7471" s="34"/>
      <c r="M7471" s="34"/>
    </row>
    <row r="7472" spans="9:13" s="33" customFormat="1" ht="11.25" x14ac:dyDescent="0.15">
      <c r="I7472" s="34"/>
      <c r="J7472" s="34"/>
      <c r="K7472" s="35"/>
      <c r="L7472" s="34"/>
      <c r="M7472" s="34"/>
    </row>
    <row r="7473" spans="9:13" s="33" customFormat="1" ht="11.25" x14ac:dyDescent="0.15">
      <c r="I7473" s="34"/>
      <c r="J7473" s="34"/>
      <c r="K7473" s="35"/>
      <c r="L7473" s="34"/>
      <c r="M7473" s="34"/>
    </row>
    <row r="7474" spans="9:13" s="33" customFormat="1" ht="11.25" x14ac:dyDescent="0.15">
      <c r="I7474" s="34"/>
      <c r="J7474" s="34"/>
      <c r="K7474" s="35"/>
      <c r="L7474" s="34"/>
      <c r="M7474" s="34"/>
    </row>
    <row r="7475" spans="9:13" s="33" customFormat="1" ht="11.25" x14ac:dyDescent="0.15">
      <c r="I7475" s="34"/>
      <c r="J7475" s="34"/>
      <c r="K7475" s="35"/>
      <c r="L7475" s="34"/>
      <c r="M7475" s="34"/>
    </row>
    <row r="7476" spans="9:13" s="33" customFormat="1" ht="11.25" x14ac:dyDescent="0.15">
      <c r="I7476" s="34"/>
      <c r="J7476" s="34"/>
      <c r="K7476" s="35"/>
      <c r="L7476" s="34"/>
      <c r="M7476" s="34"/>
    </row>
    <row r="7477" spans="9:13" s="33" customFormat="1" ht="11.25" x14ac:dyDescent="0.15">
      <c r="I7477" s="34"/>
      <c r="J7477" s="34"/>
      <c r="K7477" s="35"/>
      <c r="L7477" s="34"/>
      <c r="M7477" s="34"/>
    </row>
    <row r="7478" spans="9:13" s="33" customFormat="1" ht="11.25" x14ac:dyDescent="0.15">
      <c r="I7478" s="34"/>
      <c r="J7478" s="34"/>
      <c r="K7478" s="35"/>
      <c r="L7478" s="34"/>
      <c r="M7478" s="34"/>
    </row>
    <row r="7479" spans="9:13" s="33" customFormat="1" ht="11.25" x14ac:dyDescent="0.15">
      <c r="I7479" s="34"/>
      <c r="J7479" s="34"/>
      <c r="K7479" s="35"/>
      <c r="L7479" s="34"/>
      <c r="M7479" s="34"/>
    </row>
    <row r="7480" spans="9:13" s="33" customFormat="1" ht="11.25" x14ac:dyDescent="0.15">
      <c r="I7480" s="34"/>
      <c r="J7480" s="34"/>
      <c r="K7480" s="35"/>
      <c r="L7480" s="34"/>
      <c r="M7480" s="34"/>
    </row>
    <row r="7481" spans="9:13" s="33" customFormat="1" ht="11.25" x14ac:dyDescent="0.15">
      <c r="I7481" s="34"/>
      <c r="J7481" s="34"/>
      <c r="K7481" s="35"/>
      <c r="L7481" s="34"/>
      <c r="M7481" s="34"/>
    </row>
    <row r="7482" spans="9:13" s="33" customFormat="1" ht="11.25" x14ac:dyDescent="0.15">
      <c r="I7482" s="34"/>
      <c r="J7482" s="34"/>
      <c r="K7482" s="35"/>
      <c r="L7482" s="34"/>
      <c r="M7482" s="34"/>
    </row>
    <row r="7483" spans="9:13" s="33" customFormat="1" ht="11.25" x14ac:dyDescent="0.15">
      <c r="I7483" s="34"/>
      <c r="J7483" s="34"/>
      <c r="K7483" s="35"/>
      <c r="L7483" s="34"/>
      <c r="M7483" s="34"/>
    </row>
    <row r="7484" spans="9:13" s="33" customFormat="1" ht="11.25" x14ac:dyDescent="0.15">
      <c r="I7484" s="34"/>
      <c r="J7484" s="34"/>
      <c r="K7484" s="35"/>
      <c r="L7484" s="34"/>
      <c r="M7484" s="34"/>
    </row>
    <row r="7485" spans="9:13" s="33" customFormat="1" ht="11.25" x14ac:dyDescent="0.15">
      <c r="I7485" s="34"/>
      <c r="J7485" s="34"/>
      <c r="K7485" s="35"/>
      <c r="L7485" s="34"/>
      <c r="M7485" s="34"/>
    </row>
    <row r="7486" spans="9:13" s="33" customFormat="1" ht="11.25" x14ac:dyDescent="0.15">
      <c r="I7486" s="34"/>
      <c r="J7486" s="34"/>
      <c r="K7486" s="35"/>
      <c r="L7486" s="34"/>
      <c r="M7486" s="34"/>
    </row>
    <row r="7487" spans="9:13" s="33" customFormat="1" ht="11.25" x14ac:dyDescent="0.15">
      <c r="I7487" s="34"/>
      <c r="J7487" s="34"/>
      <c r="K7487" s="35"/>
      <c r="L7487" s="34"/>
      <c r="M7487" s="34"/>
    </row>
    <row r="7488" spans="9:13" s="33" customFormat="1" ht="11.25" x14ac:dyDescent="0.15">
      <c r="I7488" s="34"/>
      <c r="J7488" s="34"/>
      <c r="K7488" s="35"/>
      <c r="L7488" s="34"/>
      <c r="M7488" s="34"/>
    </row>
    <row r="7489" spans="9:13" s="33" customFormat="1" ht="11.25" x14ac:dyDescent="0.15">
      <c r="I7489" s="34"/>
      <c r="J7489" s="34"/>
      <c r="K7489" s="35"/>
      <c r="L7489" s="34"/>
      <c r="M7489" s="34"/>
    </row>
    <row r="7490" spans="9:13" s="33" customFormat="1" ht="11.25" x14ac:dyDescent="0.15">
      <c r="I7490" s="34"/>
      <c r="J7490" s="34"/>
      <c r="K7490" s="35"/>
      <c r="L7490" s="34"/>
      <c r="M7490" s="34"/>
    </row>
    <row r="7491" spans="9:13" s="33" customFormat="1" ht="11.25" x14ac:dyDescent="0.15">
      <c r="I7491" s="34"/>
      <c r="J7491" s="34"/>
      <c r="K7491" s="35"/>
      <c r="L7491" s="34"/>
      <c r="M7491" s="34"/>
    </row>
    <row r="7492" spans="9:13" s="33" customFormat="1" ht="11.25" x14ac:dyDescent="0.15">
      <c r="I7492" s="34"/>
      <c r="J7492" s="34"/>
      <c r="K7492" s="35"/>
      <c r="L7492" s="34"/>
      <c r="M7492" s="34"/>
    </row>
    <row r="7493" spans="9:13" s="33" customFormat="1" ht="11.25" x14ac:dyDescent="0.15">
      <c r="I7493" s="34"/>
      <c r="J7493" s="34"/>
      <c r="K7493" s="35"/>
      <c r="L7493" s="34"/>
      <c r="M7493" s="34"/>
    </row>
    <row r="7494" spans="9:13" s="33" customFormat="1" ht="11.25" x14ac:dyDescent="0.15">
      <c r="I7494" s="34"/>
      <c r="J7494" s="34"/>
      <c r="K7494" s="35"/>
      <c r="L7494" s="34"/>
      <c r="M7494" s="34"/>
    </row>
    <row r="7495" spans="9:13" s="33" customFormat="1" ht="11.25" x14ac:dyDescent="0.15">
      <c r="I7495" s="34"/>
      <c r="J7495" s="34"/>
      <c r="K7495" s="35"/>
      <c r="L7495" s="34"/>
      <c r="M7495" s="34"/>
    </row>
    <row r="7496" spans="9:13" s="33" customFormat="1" ht="11.25" x14ac:dyDescent="0.15">
      <c r="I7496" s="34"/>
      <c r="J7496" s="34"/>
      <c r="K7496" s="35"/>
      <c r="L7496" s="34"/>
      <c r="M7496" s="34"/>
    </row>
    <row r="7497" spans="9:13" s="33" customFormat="1" ht="11.25" x14ac:dyDescent="0.15">
      <c r="I7497" s="34"/>
      <c r="J7497" s="34"/>
      <c r="K7497" s="35"/>
      <c r="L7497" s="34"/>
      <c r="M7497" s="34"/>
    </row>
    <row r="7498" spans="9:13" s="33" customFormat="1" ht="11.25" x14ac:dyDescent="0.15">
      <c r="I7498" s="34"/>
      <c r="J7498" s="34"/>
      <c r="K7498" s="35"/>
      <c r="L7498" s="34"/>
      <c r="M7498" s="34"/>
    </row>
    <row r="7499" spans="9:13" s="33" customFormat="1" ht="11.25" x14ac:dyDescent="0.15">
      <c r="I7499" s="34"/>
      <c r="J7499" s="34"/>
      <c r="K7499" s="35"/>
      <c r="L7499" s="34"/>
      <c r="M7499" s="34"/>
    </row>
    <row r="7500" spans="9:13" s="33" customFormat="1" ht="11.25" x14ac:dyDescent="0.15">
      <c r="I7500" s="34"/>
      <c r="J7500" s="34"/>
      <c r="K7500" s="35"/>
      <c r="L7500" s="34"/>
      <c r="M7500" s="34"/>
    </row>
    <row r="7501" spans="9:13" s="33" customFormat="1" ht="11.25" x14ac:dyDescent="0.15">
      <c r="I7501" s="34"/>
      <c r="J7501" s="34"/>
      <c r="K7501" s="35"/>
      <c r="L7501" s="34"/>
      <c r="M7501" s="34"/>
    </row>
    <row r="7502" spans="9:13" s="33" customFormat="1" ht="11.25" x14ac:dyDescent="0.15">
      <c r="I7502" s="34"/>
      <c r="J7502" s="34"/>
      <c r="K7502" s="35"/>
      <c r="L7502" s="34"/>
      <c r="M7502" s="34"/>
    </row>
    <row r="7503" spans="9:13" s="33" customFormat="1" ht="11.25" x14ac:dyDescent="0.15">
      <c r="I7503" s="34"/>
      <c r="J7503" s="34"/>
      <c r="K7503" s="35"/>
      <c r="L7503" s="34"/>
      <c r="M7503" s="34"/>
    </row>
    <row r="7504" spans="9:13" s="33" customFormat="1" ht="11.25" x14ac:dyDescent="0.15">
      <c r="I7504" s="34"/>
      <c r="J7504" s="34"/>
      <c r="K7504" s="35"/>
      <c r="L7504" s="34"/>
      <c r="M7504" s="34"/>
    </row>
    <row r="7505" spans="9:13" s="33" customFormat="1" ht="11.25" x14ac:dyDescent="0.15">
      <c r="I7505" s="34"/>
      <c r="J7505" s="34"/>
      <c r="K7505" s="35"/>
      <c r="L7505" s="34"/>
      <c r="M7505" s="34"/>
    </row>
    <row r="7506" spans="9:13" s="33" customFormat="1" ht="11.25" x14ac:dyDescent="0.15">
      <c r="I7506" s="34"/>
      <c r="J7506" s="34"/>
      <c r="K7506" s="35"/>
      <c r="L7506" s="34"/>
      <c r="M7506" s="34"/>
    </row>
    <row r="7507" spans="9:13" s="33" customFormat="1" ht="11.25" x14ac:dyDescent="0.15">
      <c r="I7507" s="34"/>
      <c r="J7507" s="34"/>
      <c r="K7507" s="35"/>
      <c r="L7507" s="34"/>
      <c r="M7507" s="34"/>
    </row>
    <row r="7508" spans="9:13" s="33" customFormat="1" ht="11.25" x14ac:dyDescent="0.15">
      <c r="I7508" s="34"/>
      <c r="J7508" s="34"/>
      <c r="K7508" s="35"/>
      <c r="L7508" s="34"/>
      <c r="M7508" s="34"/>
    </row>
    <row r="7509" spans="9:13" s="33" customFormat="1" ht="11.25" x14ac:dyDescent="0.15">
      <c r="I7509" s="34"/>
      <c r="J7509" s="34"/>
      <c r="K7509" s="35"/>
      <c r="L7509" s="34"/>
      <c r="M7509" s="34"/>
    </row>
    <row r="7510" spans="9:13" s="33" customFormat="1" ht="11.25" x14ac:dyDescent="0.15">
      <c r="I7510" s="34"/>
      <c r="J7510" s="34"/>
      <c r="K7510" s="35"/>
      <c r="L7510" s="34"/>
      <c r="M7510" s="34"/>
    </row>
    <row r="7511" spans="9:13" s="33" customFormat="1" ht="11.25" x14ac:dyDescent="0.15">
      <c r="I7511" s="34"/>
      <c r="J7511" s="34"/>
      <c r="K7511" s="35"/>
      <c r="L7511" s="34"/>
      <c r="M7511" s="34"/>
    </row>
    <row r="7512" spans="9:13" s="33" customFormat="1" ht="11.25" x14ac:dyDescent="0.15">
      <c r="I7512" s="34"/>
      <c r="J7512" s="34"/>
      <c r="K7512" s="35"/>
      <c r="L7512" s="34"/>
      <c r="M7512" s="34"/>
    </row>
    <row r="7513" spans="9:13" s="33" customFormat="1" ht="11.25" x14ac:dyDescent="0.15">
      <c r="I7513" s="34"/>
      <c r="J7513" s="34"/>
      <c r="K7513" s="35"/>
      <c r="L7513" s="34"/>
      <c r="M7513" s="34"/>
    </row>
    <row r="7514" spans="9:13" s="33" customFormat="1" ht="11.25" x14ac:dyDescent="0.15">
      <c r="I7514" s="34"/>
      <c r="J7514" s="34"/>
      <c r="K7514" s="35"/>
      <c r="L7514" s="34"/>
      <c r="M7514" s="34"/>
    </row>
    <row r="7515" spans="9:13" s="33" customFormat="1" ht="11.25" x14ac:dyDescent="0.15">
      <c r="I7515" s="34"/>
      <c r="J7515" s="34"/>
      <c r="K7515" s="35"/>
      <c r="L7515" s="34"/>
      <c r="M7515" s="34"/>
    </row>
    <row r="7516" spans="9:13" s="33" customFormat="1" ht="11.25" x14ac:dyDescent="0.15">
      <c r="I7516" s="34"/>
      <c r="J7516" s="34"/>
      <c r="K7516" s="35"/>
      <c r="L7516" s="34"/>
      <c r="M7516" s="34"/>
    </row>
    <row r="7517" spans="9:13" s="33" customFormat="1" ht="11.25" x14ac:dyDescent="0.15">
      <c r="I7517" s="34"/>
      <c r="J7517" s="34"/>
      <c r="K7517" s="35"/>
      <c r="L7517" s="34"/>
      <c r="M7517" s="34"/>
    </row>
    <row r="7518" spans="9:13" s="33" customFormat="1" ht="11.25" x14ac:dyDescent="0.15">
      <c r="I7518" s="34"/>
      <c r="J7518" s="34"/>
      <c r="K7518" s="35"/>
      <c r="L7518" s="34"/>
      <c r="M7518" s="34"/>
    </row>
    <row r="7519" spans="9:13" s="33" customFormat="1" ht="11.25" x14ac:dyDescent="0.15">
      <c r="I7519" s="34"/>
      <c r="J7519" s="34"/>
      <c r="K7519" s="35"/>
      <c r="L7519" s="34"/>
      <c r="M7519" s="34"/>
    </row>
    <row r="7520" spans="9:13" s="33" customFormat="1" ht="11.25" x14ac:dyDescent="0.15">
      <c r="I7520" s="34"/>
      <c r="J7520" s="34"/>
      <c r="K7520" s="35"/>
      <c r="L7520" s="34"/>
      <c r="M7520" s="34"/>
    </row>
    <row r="7521" spans="9:13" s="33" customFormat="1" ht="11.25" x14ac:dyDescent="0.15">
      <c r="I7521" s="34"/>
      <c r="J7521" s="34"/>
      <c r="K7521" s="35"/>
      <c r="L7521" s="34"/>
      <c r="M7521" s="34"/>
    </row>
    <row r="7522" spans="9:13" s="33" customFormat="1" ht="11.25" x14ac:dyDescent="0.15">
      <c r="I7522" s="34"/>
      <c r="J7522" s="34"/>
      <c r="K7522" s="35"/>
      <c r="L7522" s="34"/>
      <c r="M7522" s="34"/>
    </row>
    <row r="7523" spans="9:13" s="33" customFormat="1" ht="11.25" x14ac:dyDescent="0.15">
      <c r="I7523" s="34"/>
      <c r="J7523" s="34"/>
      <c r="K7523" s="35"/>
      <c r="L7523" s="34"/>
      <c r="M7523" s="34"/>
    </row>
    <row r="7524" spans="9:13" s="33" customFormat="1" ht="11.25" x14ac:dyDescent="0.15">
      <c r="I7524" s="34"/>
      <c r="J7524" s="34"/>
      <c r="K7524" s="35"/>
      <c r="L7524" s="34"/>
      <c r="M7524" s="34"/>
    </row>
    <row r="7525" spans="9:13" s="33" customFormat="1" ht="11.25" x14ac:dyDescent="0.15">
      <c r="I7525" s="34"/>
      <c r="J7525" s="34"/>
      <c r="K7525" s="35"/>
      <c r="L7525" s="34"/>
      <c r="M7525" s="34"/>
    </row>
    <row r="7526" spans="9:13" s="33" customFormat="1" ht="11.25" x14ac:dyDescent="0.15">
      <c r="I7526" s="34"/>
      <c r="J7526" s="34"/>
      <c r="K7526" s="35"/>
      <c r="L7526" s="34"/>
      <c r="M7526" s="34"/>
    </row>
    <row r="7527" spans="9:13" s="33" customFormat="1" ht="11.25" x14ac:dyDescent="0.15">
      <c r="I7527" s="34"/>
      <c r="J7527" s="34"/>
      <c r="K7527" s="35"/>
      <c r="L7527" s="34"/>
      <c r="M7527" s="34"/>
    </row>
    <row r="7528" spans="9:13" s="33" customFormat="1" ht="11.25" x14ac:dyDescent="0.15">
      <c r="I7528" s="34"/>
      <c r="J7528" s="34"/>
      <c r="K7528" s="35"/>
      <c r="L7528" s="34"/>
      <c r="M7528" s="34"/>
    </row>
    <row r="7529" spans="9:13" s="33" customFormat="1" ht="11.25" x14ac:dyDescent="0.15">
      <c r="I7529" s="34"/>
      <c r="J7529" s="34"/>
      <c r="K7529" s="35"/>
      <c r="L7529" s="34"/>
      <c r="M7529" s="34"/>
    </row>
    <row r="7530" spans="9:13" s="33" customFormat="1" ht="11.25" x14ac:dyDescent="0.15">
      <c r="I7530" s="34"/>
      <c r="J7530" s="34"/>
      <c r="K7530" s="35"/>
      <c r="L7530" s="34"/>
      <c r="M7530" s="34"/>
    </row>
    <row r="7531" spans="9:13" s="33" customFormat="1" ht="11.25" x14ac:dyDescent="0.15">
      <c r="I7531" s="34"/>
      <c r="J7531" s="34"/>
      <c r="K7531" s="35"/>
      <c r="L7531" s="34"/>
      <c r="M7531" s="34"/>
    </row>
    <row r="7532" spans="9:13" s="33" customFormat="1" ht="11.25" x14ac:dyDescent="0.15">
      <c r="I7532" s="34"/>
      <c r="J7532" s="34"/>
      <c r="K7532" s="35"/>
      <c r="L7532" s="34"/>
      <c r="M7532" s="34"/>
    </row>
    <row r="7533" spans="9:13" s="33" customFormat="1" ht="11.25" x14ac:dyDescent="0.15">
      <c r="I7533" s="34"/>
      <c r="J7533" s="34"/>
      <c r="K7533" s="35"/>
      <c r="L7533" s="34"/>
      <c r="M7533" s="34"/>
    </row>
    <row r="7534" spans="9:13" s="33" customFormat="1" ht="11.25" x14ac:dyDescent="0.15">
      <c r="I7534" s="34"/>
      <c r="J7534" s="34"/>
      <c r="K7534" s="35"/>
      <c r="L7534" s="34"/>
      <c r="M7534" s="34"/>
    </row>
    <row r="7535" spans="9:13" s="33" customFormat="1" ht="11.25" x14ac:dyDescent="0.15">
      <c r="I7535" s="34"/>
      <c r="J7535" s="34"/>
      <c r="K7535" s="35"/>
      <c r="L7535" s="34"/>
      <c r="M7535" s="34"/>
    </row>
    <row r="7536" spans="9:13" s="33" customFormat="1" ht="11.25" x14ac:dyDescent="0.15">
      <c r="I7536" s="34"/>
      <c r="J7536" s="34"/>
      <c r="K7536" s="35"/>
      <c r="L7536" s="34"/>
      <c r="M7536" s="34"/>
    </row>
    <row r="7537" spans="9:13" s="33" customFormat="1" ht="11.25" x14ac:dyDescent="0.15">
      <c r="I7537" s="34"/>
      <c r="J7537" s="34"/>
      <c r="K7537" s="35"/>
      <c r="L7537" s="34"/>
      <c r="M7537" s="34"/>
    </row>
    <row r="7538" spans="9:13" s="33" customFormat="1" ht="11.25" x14ac:dyDescent="0.15">
      <c r="I7538" s="34"/>
      <c r="J7538" s="34"/>
      <c r="K7538" s="35"/>
      <c r="L7538" s="34"/>
      <c r="M7538" s="34"/>
    </row>
    <row r="7539" spans="9:13" s="33" customFormat="1" ht="11.25" x14ac:dyDescent="0.15">
      <c r="I7539" s="34"/>
      <c r="J7539" s="34"/>
      <c r="K7539" s="35"/>
      <c r="L7539" s="34"/>
      <c r="M7539" s="34"/>
    </row>
    <row r="7540" spans="9:13" s="33" customFormat="1" ht="11.25" x14ac:dyDescent="0.15">
      <c r="I7540" s="34"/>
      <c r="J7540" s="34"/>
      <c r="K7540" s="35"/>
      <c r="L7540" s="34"/>
      <c r="M7540" s="34"/>
    </row>
    <row r="7541" spans="9:13" s="33" customFormat="1" ht="11.25" x14ac:dyDescent="0.15">
      <c r="I7541" s="34"/>
      <c r="J7541" s="34"/>
      <c r="K7541" s="35"/>
      <c r="L7541" s="34"/>
      <c r="M7541" s="34"/>
    </row>
    <row r="7542" spans="9:13" s="33" customFormat="1" ht="11.25" x14ac:dyDescent="0.15">
      <c r="I7542" s="34"/>
      <c r="J7542" s="34"/>
      <c r="K7542" s="35"/>
      <c r="L7542" s="34"/>
      <c r="M7542" s="34"/>
    </row>
    <row r="7543" spans="9:13" s="33" customFormat="1" ht="11.25" x14ac:dyDescent="0.15">
      <c r="I7543" s="34"/>
      <c r="J7543" s="34"/>
      <c r="K7543" s="35"/>
      <c r="L7543" s="34"/>
      <c r="M7543" s="34"/>
    </row>
    <row r="7544" spans="9:13" s="33" customFormat="1" ht="11.25" x14ac:dyDescent="0.15">
      <c r="I7544" s="34"/>
      <c r="J7544" s="34"/>
      <c r="K7544" s="35"/>
      <c r="L7544" s="34"/>
      <c r="M7544" s="34"/>
    </row>
    <row r="7545" spans="9:13" s="33" customFormat="1" ht="11.25" x14ac:dyDescent="0.15">
      <c r="I7545" s="34"/>
      <c r="J7545" s="34"/>
      <c r="K7545" s="35"/>
      <c r="L7545" s="34"/>
      <c r="M7545" s="34"/>
    </row>
    <row r="7546" spans="9:13" s="33" customFormat="1" ht="11.25" x14ac:dyDescent="0.15">
      <c r="I7546" s="34"/>
      <c r="J7546" s="34"/>
      <c r="K7546" s="35"/>
      <c r="L7546" s="34"/>
      <c r="M7546" s="34"/>
    </row>
    <row r="7547" spans="9:13" s="33" customFormat="1" ht="11.25" x14ac:dyDescent="0.15">
      <c r="I7547" s="34"/>
      <c r="J7547" s="34"/>
      <c r="K7547" s="35"/>
      <c r="L7547" s="34"/>
      <c r="M7547" s="34"/>
    </row>
    <row r="7548" spans="9:13" s="33" customFormat="1" ht="11.25" x14ac:dyDescent="0.15">
      <c r="I7548" s="34"/>
      <c r="J7548" s="34"/>
      <c r="K7548" s="35"/>
      <c r="L7548" s="34"/>
      <c r="M7548" s="34"/>
    </row>
    <row r="7549" spans="9:13" s="33" customFormat="1" ht="11.25" x14ac:dyDescent="0.15">
      <c r="I7549" s="34"/>
      <c r="J7549" s="34"/>
      <c r="K7549" s="35"/>
      <c r="L7549" s="34"/>
      <c r="M7549" s="34"/>
    </row>
    <row r="7550" spans="9:13" s="33" customFormat="1" ht="11.25" x14ac:dyDescent="0.15">
      <c r="I7550" s="34"/>
      <c r="J7550" s="34"/>
      <c r="K7550" s="35"/>
      <c r="L7550" s="34"/>
      <c r="M7550" s="34"/>
    </row>
    <row r="7551" spans="9:13" s="33" customFormat="1" ht="11.25" x14ac:dyDescent="0.15">
      <c r="I7551" s="34"/>
      <c r="J7551" s="34"/>
      <c r="K7551" s="35"/>
      <c r="L7551" s="34"/>
      <c r="M7551" s="34"/>
    </row>
    <row r="7552" spans="9:13" s="33" customFormat="1" ht="11.25" x14ac:dyDescent="0.15">
      <c r="I7552" s="34"/>
      <c r="J7552" s="34"/>
      <c r="K7552" s="35"/>
      <c r="L7552" s="34"/>
      <c r="M7552" s="34"/>
    </row>
    <row r="7553" spans="9:13" s="33" customFormat="1" ht="11.25" x14ac:dyDescent="0.15">
      <c r="I7553" s="34"/>
      <c r="J7553" s="34"/>
      <c r="K7553" s="35"/>
      <c r="L7553" s="34"/>
      <c r="M7553" s="34"/>
    </row>
    <row r="7554" spans="9:13" s="33" customFormat="1" ht="11.25" x14ac:dyDescent="0.15">
      <c r="I7554" s="34"/>
      <c r="J7554" s="34"/>
      <c r="K7554" s="35"/>
      <c r="L7554" s="34"/>
      <c r="M7554" s="34"/>
    </row>
    <row r="7555" spans="9:13" s="33" customFormat="1" ht="11.25" x14ac:dyDescent="0.15">
      <c r="I7555" s="34"/>
      <c r="J7555" s="34"/>
      <c r="K7555" s="35"/>
      <c r="L7555" s="34"/>
      <c r="M7555" s="34"/>
    </row>
    <row r="7556" spans="9:13" s="33" customFormat="1" ht="11.25" x14ac:dyDescent="0.15">
      <c r="I7556" s="34"/>
      <c r="J7556" s="34"/>
      <c r="K7556" s="35"/>
      <c r="L7556" s="34"/>
      <c r="M7556" s="34"/>
    </row>
    <row r="7557" spans="9:13" s="33" customFormat="1" ht="11.25" x14ac:dyDescent="0.15">
      <c r="I7557" s="34"/>
      <c r="J7557" s="34"/>
      <c r="K7557" s="35"/>
      <c r="L7557" s="34"/>
      <c r="M7557" s="34"/>
    </row>
    <row r="7558" spans="9:13" s="33" customFormat="1" ht="11.25" x14ac:dyDescent="0.15">
      <c r="I7558" s="34"/>
      <c r="J7558" s="34"/>
      <c r="K7558" s="35"/>
      <c r="L7558" s="34"/>
      <c r="M7558" s="34"/>
    </row>
    <row r="7559" spans="9:13" s="33" customFormat="1" ht="11.25" x14ac:dyDescent="0.15">
      <c r="I7559" s="34"/>
      <c r="J7559" s="34"/>
      <c r="K7559" s="35"/>
      <c r="L7559" s="34"/>
      <c r="M7559" s="34"/>
    </row>
    <row r="7560" spans="9:13" s="33" customFormat="1" ht="11.25" x14ac:dyDescent="0.15">
      <c r="I7560" s="34"/>
      <c r="J7560" s="34"/>
      <c r="K7560" s="35"/>
      <c r="L7560" s="34"/>
      <c r="M7560" s="34"/>
    </row>
    <row r="7561" spans="9:13" s="33" customFormat="1" ht="11.25" x14ac:dyDescent="0.15">
      <c r="I7561" s="34"/>
      <c r="J7561" s="34"/>
      <c r="K7561" s="35"/>
      <c r="L7561" s="34"/>
      <c r="M7561" s="34"/>
    </row>
    <row r="7562" spans="9:13" s="33" customFormat="1" ht="11.25" x14ac:dyDescent="0.15">
      <c r="I7562" s="34"/>
      <c r="J7562" s="34"/>
      <c r="K7562" s="35"/>
      <c r="L7562" s="34"/>
      <c r="M7562" s="34"/>
    </row>
    <row r="7563" spans="9:13" s="33" customFormat="1" ht="11.25" x14ac:dyDescent="0.15">
      <c r="I7563" s="34"/>
      <c r="J7563" s="34"/>
      <c r="K7563" s="35"/>
      <c r="L7563" s="34"/>
      <c r="M7563" s="34"/>
    </row>
    <row r="7564" spans="9:13" s="33" customFormat="1" ht="11.25" x14ac:dyDescent="0.15">
      <c r="I7564" s="34"/>
      <c r="J7564" s="34"/>
      <c r="K7564" s="35"/>
      <c r="L7564" s="34"/>
      <c r="M7564" s="34"/>
    </row>
    <row r="7565" spans="9:13" s="33" customFormat="1" ht="11.25" x14ac:dyDescent="0.15">
      <c r="I7565" s="34"/>
      <c r="J7565" s="34"/>
      <c r="K7565" s="35"/>
      <c r="L7565" s="34"/>
      <c r="M7565" s="34"/>
    </row>
    <row r="7566" spans="9:13" s="33" customFormat="1" ht="11.25" x14ac:dyDescent="0.15">
      <c r="I7566" s="34"/>
      <c r="J7566" s="34"/>
      <c r="K7566" s="35"/>
      <c r="L7566" s="34"/>
      <c r="M7566" s="34"/>
    </row>
    <row r="7567" spans="9:13" s="33" customFormat="1" ht="11.25" x14ac:dyDescent="0.15">
      <c r="I7567" s="34"/>
      <c r="J7567" s="34"/>
      <c r="K7567" s="35"/>
      <c r="L7567" s="34"/>
      <c r="M7567" s="34"/>
    </row>
    <row r="7568" spans="9:13" s="33" customFormat="1" ht="11.25" x14ac:dyDescent="0.15">
      <c r="I7568" s="34"/>
      <c r="J7568" s="34"/>
      <c r="K7568" s="35"/>
      <c r="L7568" s="34"/>
      <c r="M7568" s="34"/>
    </row>
    <row r="7569" spans="9:13" s="33" customFormat="1" ht="11.25" x14ac:dyDescent="0.15">
      <c r="I7569" s="34"/>
      <c r="J7569" s="34"/>
      <c r="K7569" s="35"/>
      <c r="L7569" s="34"/>
      <c r="M7569" s="34"/>
    </row>
    <row r="7570" spans="9:13" s="33" customFormat="1" ht="11.25" x14ac:dyDescent="0.15">
      <c r="I7570" s="34"/>
      <c r="J7570" s="34"/>
      <c r="K7570" s="35"/>
      <c r="L7570" s="34"/>
      <c r="M7570" s="34"/>
    </row>
    <row r="7571" spans="9:13" s="33" customFormat="1" ht="11.25" x14ac:dyDescent="0.15">
      <c r="I7571" s="34"/>
      <c r="J7571" s="34"/>
      <c r="K7571" s="35"/>
      <c r="L7571" s="34"/>
      <c r="M7571" s="34"/>
    </row>
    <row r="7572" spans="9:13" s="33" customFormat="1" ht="11.25" x14ac:dyDescent="0.15">
      <c r="I7572" s="34"/>
      <c r="J7572" s="34"/>
      <c r="K7572" s="35"/>
      <c r="L7572" s="34"/>
      <c r="M7572" s="34"/>
    </row>
    <row r="7573" spans="9:13" s="33" customFormat="1" ht="11.25" x14ac:dyDescent="0.15">
      <c r="I7573" s="34"/>
      <c r="J7573" s="34"/>
      <c r="K7573" s="35"/>
      <c r="L7573" s="34"/>
      <c r="M7573" s="34"/>
    </row>
    <row r="7574" spans="9:13" s="33" customFormat="1" ht="11.25" x14ac:dyDescent="0.15">
      <c r="I7574" s="34"/>
      <c r="J7574" s="34"/>
      <c r="K7574" s="35"/>
      <c r="L7574" s="34"/>
      <c r="M7574" s="34"/>
    </row>
    <row r="7575" spans="9:13" s="33" customFormat="1" ht="11.25" x14ac:dyDescent="0.15">
      <c r="I7575" s="34"/>
      <c r="J7575" s="34"/>
      <c r="K7575" s="35"/>
      <c r="L7575" s="34"/>
      <c r="M7575" s="34"/>
    </row>
    <row r="7576" spans="9:13" s="33" customFormat="1" ht="11.25" x14ac:dyDescent="0.15">
      <c r="I7576" s="34"/>
      <c r="J7576" s="34"/>
      <c r="K7576" s="35"/>
      <c r="L7576" s="34"/>
      <c r="M7576" s="34"/>
    </row>
    <row r="7577" spans="9:13" s="33" customFormat="1" ht="11.25" x14ac:dyDescent="0.15">
      <c r="I7577" s="34"/>
      <c r="J7577" s="34"/>
      <c r="K7577" s="35"/>
      <c r="L7577" s="34"/>
      <c r="M7577" s="34"/>
    </row>
    <row r="7578" spans="9:13" s="33" customFormat="1" ht="11.25" x14ac:dyDescent="0.15">
      <c r="I7578" s="34"/>
      <c r="J7578" s="34"/>
      <c r="K7578" s="35"/>
      <c r="L7578" s="34"/>
      <c r="M7578" s="34"/>
    </row>
    <row r="7579" spans="9:13" s="33" customFormat="1" ht="11.25" x14ac:dyDescent="0.15">
      <c r="I7579" s="34"/>
      <c r="J7579" s="34"/>
      <c r="K7579" s="35"/>
      <c r="L7579" s="34"/>
      <c r="M7579" s="34"/>
    </row>
    <row r="7580" spans="9:13" s="33" customFormat="1" ht="11.25" x14ac:dyDescent="0.15">
      <c r="I7580" s="34"/>
      <c r="J7580" s="34"/>
      <c r="K7580" s="35"/>
      <c r="L7580" s="34"/>
      <c r="M7580" s="34"/>
    </row>
    <row r="7581" spans="9:13" s="33" customFormat="1" ht="11.25" x14ac:dyDescent="0.15">
      <c r="I7581" s="34"/>
      <c r="J7581" s="34"/>
      <c r="K7581" s="35"/>
      <c r="L7581" s="34"/>
      <c r="M7581" s="34"/>
    </row>
    <row r="7582" spans="9:13" s="33" customFormat="1" ht="11.25" x14ac:dyDescent="0.15">
      <c r="I7582" s="34"/>
      <c r="J7582" s="34"/>
      <c r="K7582" s="35"/>
      <c r="L7582" s="34"/>
      <c r="M7582" s="34"/>
    </row>
    <row r="7583" spans="9:13" s="33" customFormat="1" ht="11.25" x14ac:dyDescent="0.15">
      <c r="I7583" s="34"/>
      <c r="J7583" s="34"/>
      <c r="K7583" s="35"/>
      <c r="L7583" s="34"/>
      <c r="M7583" s="34"/>
    </row>
    <row r="7584" spans="9:13" s="33" customFormat="1" ht="11.25" x14ac:dyDescent="0.15">
      <c r="I7584" s="34"/>
      <c r="J7584" s="34"/>
      <c r="K7584" s="35"/>
      <c r="L7584" s="34"/>
      <c r="M7584" s="34"/>
    </row>
    <row r="7585" spans="9:13" s="33" customFormat="1" ht="11.25" x14ac:dyDescent="0.15">
      <c r="I7585" s="34"/>
      <c r="J7585" s="34"/>
      <c r="K7585" s="35"/>
      <c r="L7585" s="34"/>
      <c r="M7585" s="34"/>
    </row>
    <row r="7586" spans="9:13" s="33" customFormat="1" ht="11.25" x14ac:dyDescent="0.15">
      <c r="I7586" s="34"/>
      <c r="J7586" s="34"/>
      <c r="K7586" s="35"/>
      <c r="L7586" s="34"/>
      <c r="M7586" s="34"/>
    </row>
    <row r="7587" spans="9:13" s="33" customFormat="1" ht="11.25" x14ac:dyDescent="0.15">
      <c r="I7587" s="34"/>
      <c r="J7587" s="34"/>
      <c r="K7587" s="35"/>
      <c r="L7587" s="34"/>
      <c r="M7587" s="34"/>
    </row>
    <row r="7588" spans="9:13" s="33" customFormat="1" ht="11.25" x14ac:dyDescent="0.15">
      <c r="I7588" s="34"/>
      <c r="J7588" s="34"/>
      <c r="K7588" s="35"/>
      <c r="L7588" s="34"/>
      <c r="M7588" s="34"/>
    </row>
    <row r="7589" spans="9:13" s="33" customFormat="1" ht="11.25" x14ac:dyDescent="0.15">
      <c r="I7589" s="34"/>
      <c r="J7589" s="34"/>
      <c r="K7589" s="35"/>
      <c r="L7589" s="34"/>
      <c r="M7589" s="34"/>
    </row>
    <row r="7590" spans="9:13" s="33" customFormat="1" ht="11.25" x14ac:dyDescent="0.15">
      <c r="I7590" s="34"/>
      <c r="J7590" s="34"/>
      <c r="K7590" s="35"/>
      <c r="L7590" s="34"/>
      <c r="M7590" s="34"/>
    </row>
    <row r="7591" spans="9:13" s="33" customFormat="1" ht="11.25" x14ac:dyDescent="0.15">
      <c r="I7591" s="34"/>
      <c r="J7591" s="34"/>
      <c r="K7591" s="35"/>
      <c r="L7591" s="34"/>
      <c r="M7591" s="34"/>
    </row>
    <row r="7592" spans="9:13" s="33" customFormat="1" ht="11.25" x14ac:dyDescent="0.15">
      <c r="I7592" s="34"/>
      <c r="J7592" s="34"/>
      <c r="K7592" s="35"/>
      <c r="L7592" s="34"/>
      <c r="M7592" s="34"/>
    </row>
    <row r="7593" spans="9:13" s="33" customFormat="1" ht="11.25" x14ac:dyDescent="0.15">
      <c r="I7593" s="34"/>
      <c r="J7593" s="34"/>
      <c r="K7593" s="35"/>
      <c r="L7593" s="34"/>
      <c r="M7593" s="34"/>
    </row>
    <row r="7594" spans="9:13" s="33" customFormat="1" ht="11.25" x14ac:dyDescent="0.15">
      <c r="I7594" s="34"/>
      <c r="J7594" s="34"/>
      <c r="K7594" s="35"/>
      <c r="L7594" s="34"/>
      <c r="M7594" s="34"/>
    </row>
    <row r="7595" spans="9:13" s="33" customFormat="1" ht="11.25" x14ac:dyDescent="0.15">
      <c r="I7595" s="34"/>
      <c r="J7595" s="34"/>
      <c r="K7595" s="35"/>
      <c r="L7595" s="34"/>
      <c r="M7595" s="34"/>
    </row>
    <row r="7596" spans="9:13" s="33" customFormat="1" ht="11.25" x14ac:dyDescent="0.15">
      <c r="I7596" s="34"/>
      <c r="J7596" s="34"/>
      <c r="K7596" s="35"/>
      <c r="L7596" s="34"/>
      <c r="M7596" s="34"/>
    </row>
    <row r="7597" spans="9:13" s="33" customFormat="1" ht="11.25" x14ac:dyDescent="0.15">
      <c r="I7597" s="34"/>
      <c r="J7597" s="34"/>
      <c r="K7597" s="35"/>
      <c r="L7597" s="34"/>
      <c r="M7597" s="34"/>
    </row>
    <row r="7598" spans="9:13" s="33" customFormat="1" ht="11.25" x14ac:dyDescent="0.15">
      <c r="I7598" s="34"/>
      <c r="J7598" s="34"/>
      <c r="K7598" s="35"/>
      <c r="L7598" s="34"/>
      <c r="M7598" s="34"/>
    </row>
    <row r="7599" spans="9:13" s="33" customFormat="1" ht="11.25" x14ac:dyDescent="0.15">
      <c r="I7599" s="34"/>
      <c r="J7599" s="34"/>
      <c r="K7599" s="35"/>
      <c r="L7599" s="34"/>
      <c r="M7599" s="34"/>
    </row>
    <row r="7600" spans="9:13" s="33" customFormat="1" ht="11.25" x14ac:dyDescent="0.15">
      <c r="I7600" s="34"/>
      <c r="J7600" s="34"/>
      <c r="K7600" s="35"/>
      <c r="L7600" s="34"/>
      <c r="M7600" s="34"/>
    </row>
    <row r="7601" spans="9:13" s="33" customFormat="1" ht="11.25" x14ac:dyDescent="0.15">
      <c r="I7601" s="34"/>
      <c r="J7601" s="34"/>
      <c r="K7601" s="35"/>
      <c r="L7601" s="34"/>
      <c r="M7601" s="34"/>
    </row>
    <row r="7602" spans="9:13" s="33" customFormat="1" ht="11.25" x14ac:dyDescent="0.15">
      <c r="I7602" s="34"/>
      <c r="J7602" s="34"/>
      <c r="K7602" s="35"/>
      <c r="L7602" s="34"/>
      <c r="M7602" s="34"/>
    </row>
    <row r="7603" spans="9:13" s="33" customFormat="1" ht="11.25" x14ac:dyDescent="0.15">
      <c r="I7603" s="34"/>
      <c r="J7603" s="34"/>
      <c r="K7603" s="35"/>
      <c r="L7603" s="34"/>
      <c r="M7603" s="34"/>
    </row>
    <row r="7604" spans="9:13" s="33" customFormat="1" ht="11.25" x14ac:dyDescent="0.15">
      <c r="I7604" s="34"/>
      <c r="J7604" s="34"/>
      <c r="K7604" s="35"/>
      <c r="L7604" s="34"/>
      <c r="M7604" s="34"/>
    </row>
    <row r="7605" spans="9:13" s="33" customFormat="1" ht="11.25" x14ac:dyDescent="0.15">
      <c r="I7605" s="34"/>
      <c r="J7605" s="34"/>
      <c r="K7605" s="35"/>
      <c r="L7605" s="34"/>
      <c r="M7605" s="34"/>
    </row>
    <row r="7606" spans="9:13" s="33" customFormat="1" ht="11.25" x14ac:dyDescent="0.15">
      <c r="I7606" s="34"/>
      <c r="J7606" s="34"/>
      <c r="K7606" s="35"/>
      <c r="L7606" s="34"/>
      <c r="M7606" s="34"/>
    </row>
    <row r="7607" spans="9:13" s="33" customFormat="1" ht="11.25" x14ac:dyDescent="0.15">
      <c r="I7607" s="34"/>
      <c r="J7607" s="34"/>
      <c r="K7607" s="35"/>
      <c r="L7607" s="34"/>
      <c r="M7607" s="34"/>
    </row>
    <row r="7608" spans="9:13" s="33" customFormat="1" ht="11.25" x14ac:dyDescent="0.15">
      <c r="I7608" s="34"/>
      <c r="J7608" s="34"/>
      <c r="K7608" s="35"/>
      <c r="L7608" s="34"/>
      <c r="M7608" s="34"/>
    </row>
    <row r="7609" spans="9:13" s="33" customFormat="1" ht="11.25" x14ac:dyDescent="0.15">
      <c r="I7609" s="34"/>
      <c r="J7609" s="34"/>
      <c r="K7609" s="35"/>
      <c r="L7609" s="34"/>
      <c r="M7609" s="34"/>
    </row>
    <row r="7610" spans="9:13" s="33" customFormat="1" ht="11.25" x14ac:dyDescent="0.15">
      <c r="I7610" s="34"/>
      <c r="J7610" s="34"/>
      <c r="K7610" s="35"/>
      <c r="L7610" s="34"/>
      <c r="M7610" s="34"/>
    </row>
    <row r="7611" spans="9:13" s="33" customFormat="1" ht="11.25" x14ac:dyDescent="0.15">
      <c r="I7611" s="34"/>
      <c r="J7611" s="34"/>
      <c r="K7611" s="35"/>
      <c r="L7611" s="34"/>
      <c r="M7611" s="34"/>
    </row>
    <row r="7612" spans="9:13" s="33" customFormat="1" ht="11.25" x14ac:dyDescent="0.15">
      <c r="I7612" s="34"/>
      <c r="J7612" s="34"/>
      <c r="K7612" s="35"/>
      <c r="L7612" s="34"/>
      <c r="M7612" s="34"/>
    </row>
    <row r="7613" spans="9:13" s="33" customFormat="1" ht="11.25" x14ac:dyDescent="0.15">
      <c r="I7613" s="34"/>
      <c r="J7613" s="34"/>
      <c r="K7613" s="35"/>
      <c r="L7613" s="34"/>
      <c r="M7613" s="34"/>
    </row>
    <row r="7614" spans="9:13" s="33" customFormat="1" ht="11.25" x14ac:dyDescent="0.15">
      <c r="I7614" s="34"/>
      <c r="J7614" s="34"/>
      <c r="K7614" s="35"/>
      <c r="L7614" s="34"/>
      <c r="M7614" s="34"/>
    </row>
    <row r="7615" spans="9:13" s="33" customFormat="1" ht="11.25" x14ac:dyDescent="0.15">
      <c r="I7615" s="34"/>
      <c r="J7615" s="34"/>
      <c r="K7615" s="35"/>
      <c r="L7615" s="34"/>
      <c r="M7615" s="34"/>
    </row>
    <row r="7616" spans="9:13" s="33" customFormat="1" ht="11.25" x14ac:dyDescent="0.15">
      <c r="I7616" s="34"/>
      <c r="J7616" s="34"/>
      <c r="K7616" s="35"/>
      <c r="L7616" s="34"/>
      <c r="M7616" s="34"/>
    </row>
    <row r="7617" spans="9:13" s="33" customFormat="1" ht="11.25" x14ac:dyDescent="0.15">
      <c r="I7617" s="34"/>
      <c r="J7617" s="34"/>
      <c r="K7617" s="35"/>
      <c r="L7617" s="34"/>
      <c r="M7617" s="34"/>
    </row>
    <row r="7618" spans="9:13" s="33" customFormat="1" ht="11.25" x14ac:dyDescent="0.15">
      <c r="I7618" s="34"/>
      <c r="J7618" s="34"/>
      <c r="K7618" s="35"/>
      <c r="L7618" s="34"/>
      <c r="M7618" s="34"/>
    </row>
    <row r="7619" spans="9:13" s="33" customFormat="1" ht="11.25" x14ac:dyDescent="0.15">
      <c r="I7619" s="34"/>
      <c r="J7619" s="34"/>
      <c r="K7619" s="35"/>
      <c r="L7619" s="34"/>
      <c r="M7619" s="34"/>
    </row>
    <row r="7620" spans="9:13" s="33" customFormat="1" ht="11.25" x14ac:dyDescent="0.15">
      <c r="I7620" s="34"/>
      <c r="J7620" s="34"/>
      <c r="K7620" s="35"/>
      <c r="L7620" s="34"/>
      <c r="M7620" s="34"/>
    </row>
    <row r="7621" spans="9:13" s="33" customFormat="1" ht="11.25" x14ac:dyDescent="0.15">
      <c r="I7621" s="34"/>
      <c r="J7621" s="34"/>
      <c r="K7621" s="35"/>
      <c r="L7621" s="34"/>
      <c r="M7621" s="34"/>
    </row>
    <row r="7622" spans="9:13" s="33" customFormat="1" ht="11.25" x14ac:dyDescent="0.15">
      <c r="I7622" s="34"/>
      <c r="J7622" s="34"/>
      <c r="K7622" s="35"/>
      <c r="L7622" s="34"/>
      <c r="M7622" s="34"/>
    </row>
    <row r="7623" spans="9:13" s="33" customFormat="1" ht="11.25" x14ac:dyDescent="0.15">
      <c r="I7623" s="34"/>
      <c r="J7623" s="34"/>
      <c r="K7623" s="35"/>
      <c r="L7623" s="34"/>
      <c r="M7623" s="34"/>
    </row>
    <row r="7624" spans="9:13" s="33" customFormat="1" ht="11.25" x14ac:dyDescent="0.15">
      <c r="I7624" s="34"/>
      <c r="J7624" s="34"/>
      <c r="K7624" s="35"/>
      <c r="L7624" s="34"/>
      <c r="M7624" s="34"/>
    </row>
    <row r="7625" spans="9:13" s="33" customFormat="1" ht="11.25" x14ac:dyDescent="0.15">
      <c r="I7625" s="34"/>
      <c r="J7625" s="34"/>
      <c r="K7625" s="35"/>
      <c r="L7625" s="34"/>
      <c r="M7625" s="34"/>
    </row>
    <row r="7626" spans="9:13" s="33" customFormat="1" ht="11.25" x14ac:dyDescent="0.15">
      <c r="I7626" s="34"/>
      <c r="J7626" s="34"/>
      <c r="K7626" s="35"/>
      <c r="L7626" s="34"/>
      <c r="M7626" s="34"/>
    </row>
    <row r="7627" spans="9:13" s="33" customFormat="1" ht="11.25" x14ac:dyDescent="0.15">
      <c r="I7627" s="34"/>
      <c r="J7627" s="34"/>
      <c r="K7627" s="35"/>
      <c r="L7627" s="34"/>
      <c r="M7627" s="34"/>
    </row>
    <row r="7628" spans="9:13" s="33" customFormat="1" ht="11.25" x14ac:dyDescent="0.15">
      <c r="I7628" s="34"/>
      <c r="J7628" s="34"/>
      <c r="K7628" s="35"/>
      <c r="L7628" s="34"/>
      <c r="M7628" s="34"/>
    </row>
    <row r="7629" spans="9:13" s="33" customFormat="1" ht="11.25" x14ac:dyDescent="0.15">
      <c r="I7629" s="34"/>
      <c r="J7629" s="34"/>
      <c r="K7629" s="35"/>
      <c r="L7629" s="34"/>
      <c r="M7629" s="34"/>
    </row>
    <row r="7630" spans="9:13" s="33" customFormat="1" ht="11.25" x14ac:dyDescent="0.15">
      <c r="I7630" s="34"/>
      <c r="J7630" s="34"/>
      <c r="K7630" s="35"/>
      <c r="L7630" s="34"/>
      <c r="M7630" s="34"/>
    </row>
    <row r="7631" spans="9:13" s="33" customFormat="1" ht="11.25" x14ac:dyDescent="0.15">
      <c r="I7631" s="34"/>
      <c r="J7631" s="34"/>
      <c r="K7631" s="35"/>
      <c r="L7631" s="34"/>
      <c r="M7631" s="34"/>
    </row>
    <row r="7632" spans="9:13" s="33" customFormat="1" ht="11.25" x14ac:dyDescent="0.15">
      <c r="I7632" s="34"/>
      <c r="J7632" s="34"/>
      <c r="K7632" s="35"/>
      <c r="L7632" s="34"/>
      <c r="M7632" s="34"/>
    </row>
    <row r="7633" spans="9:13" s="33" customFormat="1" ht="11.25" x14ac:dyDescent="0.15">
      <c r="I7633" s="34"/>
      <c r="J7633" s="34"/>
      <c r="K7633" s="35"/>
      <c r="L7633" s="34"/>
      <c r="M7633" s="34"/>
    </row>
    <row r="7634" spans="9:13" s="33" customFormat="1" ht="11.25" x14ac:dyDescent="0.15">
      <c r="I7634" s="34"/>
      <c r="J7634" s="34"/>
      <c r="K7634" s="35"/>
      <c r="L7634" s="34"/>
      <c r="M7634" s="34"/>
    </row>
    <row r="7635" spans="9:13" s="33" customFormat="1" ht="11.25" x14ac:dyDescent="0.15">
      <c r="I7635" s="34"/>
      <c r="J7635" s="34"/>
      <c r="K7635" s="35"/>
      <c r="L7635" s="34"/>
      <c r="M7635" s="34"/>
    </row>
    <row r="7636" spans="9:13" s="33" customFormat="1" ht="11.25" x14ac:dyDescent="0.15">
      <c r="I7636" s="34"/>
      <c r="J7636" s="34"/>
      <c r="K7636" s="35"/>
      <c r="L7636" s="34"/>
      <c r="M7636" s="34"/>
    </row>
    <row r="7637" spans="9:13" s="33" customFormat="1" ht="11.25" x14ac:dyDescent="0.15">
      <c r="I7637" s="34"/>
      <c r="J7637" s="34"/>
      <c r="K7637" s="35"/>
      <c r="L7637" s="34"/>
      <c r="M7637" s="34"/>
    </row>
    <row r="7638" spans="9:13" s="33" customFormat="1" ht="11.25" x14ac:dyDescent="0.15">
      <c r="I7638" s="34"/>
      <c r="J7638" s="34"/>
      <c r="K7638" s="35"/>
      <c r="L7638" s="34"/>
      <c r="M7638" s="34"/>
    </row>
    <row r="7639" spans="9:13" s="33" customFormat="1" ht="11.25" x14ac:dyDescent="0.15">
      <c r="I7639" s="34"/>
      <c r="J7639" s="34"/>
      <c r="K7639" s="35"/>
      <c r="L7639" s="34"/>
      <c r="M7639" s="34"/>
    </row>
    <row r="7640" spans="9:13" s="33" customFormat="1" ht="11.25" x14ac:dyDescent="0.15">
      <c r="I7640" s="34"/>
      <c r="J7640" s="34"/>
      <c r="K7640" s="35"/>
      <c r="L7640" s="34"/>
      <c r="M7640" s="34"/>
    </row>
    <row r="7641" spans="9:13" s="33" customFormat="1" ht="11.25" x14ac:dyDescent="0.15">
      <c r="I7641" s="34"/>
      <c r="J7641" s="34"/>
      <c r="K7641" s="35"/>
      <c r="L7641" s="34"/>
      <c r="M7641" s="34"/>
    </row>
    <row r="7642" spans="9:13" s="33" customFormat="1" ht="11.25" x14ac:dyDescent="0.15">
      <c r="I7642" s="34"/>
      <c r="J7642" s="34"/>
      <c r="K7642" s="35"/>
      <c r="L7642" s="34"/>
      <c r="M7642" s="34"/>
    </row>
    <row r="7643" spans="9:13" s="33" customFormat="1" ht="11.25" x14ac:dyDescent="0.15">
      <c r="I7643" s="34"/>
      <c r="J7643" s="34"/>
      <c r="K7643" s="35"/>
      <c r="L7643" s="34"/>
      <c r="M7643" s="34"/>
    </row>
    <row r="7644" spans="9:13" s="33" customFormat="1" ht="11.25" x14ac:dyDescent="0.15">
      <c r="I7644" s="34"/>
      <c r="J7644" s="34"/>
      <c r="K7644" s="35"/>
      <c r="L7644" s="34"/>
      <c r="M7644" s="34"/>
    </row>
    <row r="7645" spans="9:13" s="33" customFormat="1" ht="11.25" x14ac:dyDescent="0.15">
      <c r="I7645" s="34"/>
      <c r="J7645" s="34"/>
      <c r="K7645" s="35"/>
      <c r="L7645" s="34"/>
      <c r="M7645" s="34"/>
    </row>
    <row r="7646" spans="9:13" s="33" customFormat="1" ht="11.25" x14ac:dyDescent="0.15">
      <c r="I7646" s="34"/>
      <c r="J7646" s="34"/>
      <c r="K7646" s="35"/>
      <c r="L7646" s="34"/>
      <c r="M7646" s="34"/>
    </row>
    <row r="7647" spans="9:13" s="33" customFormat="1" ht="11.25" x14ac:dyDescent="0.15">
      <c r="I7647" s="34"/>
      <c r="J7647" s="34"/>
      <c r="K7647" s="35"/>
      <c r="L7647" s="34"/>
      <c r="M7647" s="34"/>
    </row>
    <row r="7648" spans="9:13" s="33" customFormat="1" ht="11.25" x14ac:dyDescent="0.15">
      <c r="I7648" s="34"/>
      <c r="J7648" s="34"/>
      <c r="K7648" s="35"/>
      <c r="L7648" s="34"/>
      <c r="M7648" s="34"/>
    </row>
    <row r="7649" spans="9:13" s="33" customFormat="1" ht="11.25" x14ac:dyDescent="0.15">
      <c r="I7649" s="34"/>
      <c r="J7649" s="34"/>
      <c r="K7649" s="35"/>
      <c r="L7649" s="34"/>
      <c r="M7649" s="34"/>
    </row>
    <row r="7650" spans="9:13" s="33" customFormat="1" ht="11.25" x14ac:dyDescent="0.15">
      <c r="I7650" s="34"/>
      <c r="J7650" s="34"/>
      <c r="K7650" s="35"/>
      <c r="L7650" s="34"/>
      <c r="M7650" s="34"/>
    </row>
    <row r="7651" spans="9:13" s="33" customFormat="1" ht="11.25" x14ac:dyDescent="0.15">
      <c r="I7651" s="34"/>
      <c r="J7651" s="34"/>
      <c r="K7651" s="35"/>
      <c r="L7651" s="34"/>
      <c r="M7651" s="34"/>
    </row>
    <row r="7652" spans="9:13" s="33" customFormat="1" ht="11.25" x14ac:dyDescent="0.15">
      <c r="I7652" s="34"/>
      <c r="J7652" s="34"/>
      <c r="K7652" s="35"/>
      <c r="L7652" s="34"/>
      <c r="M7652" s="34"/>
    </row>
    <row r="7653" spans="9:13" s="33" customFormat="1" ht="11.25" x14ac:dyDescent="0.15">
      <c r="I7653" s="34"/>
      <c r="J7653" s="34"/>
      <c r="K7653" s="35"/>
      <c r="L7653" s="34"/>
      <c r="M7653" s="34"/>
    </row>
    <row r="7654" spans="9:13" s="33" customFormat="1" ht="11.25" x14ac:dyDescent="0.15">
      <c r="I7654" s="34"/>
      <c r="J7654" s="34"/>
      <c r="K7654" s="35"/>
      <c r="L7654" s="34"/>
      <c r="M7654" s="34"/>
    </row>
    <row r="7655" spans="9:13" s="33" customFormat="1" ht="11.25" x14ac:dyDescent="0.15">
      <c r="I7655" s="34"/>
      <c r="J7655" s="34"/>
      <c r="K7655" s="35"/>
      <c r="L7655" s="34"/>
      <c r="M7655" s="34"/>
    </row>
    <row r="7656" spans="9:13" s="33" customFormat="1" ht="11.25" x14ac:dyDescent="0.15">
      <c r="I7656" s="34"/>
      <c r="J7656" s="34"/>
      <c r="K7656" s="35"/>
      <c r="L7656" s="34"/>
      <c r="M7656" s="34"/>
    </row>
    <row r="7657" spans="9:13" s="33" customFormat="1" ht="11.25" x14ac:dyDescent="0.15">
      <c r="I7657" s="34"/>
      <c r="J7657" s="34"/>
      <c r="K7657" s="35"/>
      <c r="L7657" s="34"/>
      <c r="M7657" s="34"/>
    </row>
    <row r="7658" spans="9:13" s="33" customFormat="1" ht="11.25" x14ac:dyDescent="0.15">
      <c r="I7658" s="34"/>
      <c r="J7658" s="34"/>
      <c r="K7658" s="35"/>
      <c r="L7658" s="34"/>
      <c r="M7658" s="34"/>
    </row>
    <row r="7659" spans="9:13" s="33" customFormat="1" ht="11.25" x14ac:dyDescent="0.15">
      <c r="I7659" s="34"/>
      <c r="J7659" s="34"/>
      <c r="K7659" s="35"/>
      <c r="L7659" s="34"/>
      <c r="M7659" s="34"/>
    </row>
    <row r="7660" spans="9:13" s="33" customFormat="1" ht="11.25" x14ac:dyDescent="0.15">
      <c r="I7660" s="34"/>
      <c r="J7660" s="34"/>
      <c r="K7660" s="35"/>
      <c r="L7660" s="34"/>
      <c r="M7660" s="34"/>
    </row>
    <row r="7661" spans="9:13" s="33" customFormat="1" ht="11.25" x14ac:dyDescent="0.15">
      <c r="I7661" s="34"/>
      <c r="J7661" s="34"/>
      <c r="K7661" s="35"/>
      <c r="L7661" s="34"/>
      <c r="M7661" s="34"/>
    </row>
    <row r="7662" spans="9:13" s="33" customFormat="1" ht="11.25" x14ac:dyDescent="0.15">
      <c r="I7662" s="34"/>
      <c r="J7662" s="34"/>
      <c r="K7662" s="35"/>
      <c r="L7662" s="34"/>
      <c r="M7662" s="34"/>
    </row>
    <row r="7663" spans="9:13" s="33" customFormat="1" ht="11.25" x14ac:dyDescent="0.15">
      <c r="I7663" s="34"/>
      <c r="J7663" s="34"/>
      <c r="K7663" s="35"/>
      <c r="L7663" s="34"/>
      <c r="M7663" s="34"/>
    </row>
    <row r="7664" spans="9:13" s="33" customFormat="1" ht="11.25" x14ac:dyDescent="0.15">
      <c r="I7664" s="34"/>
      <c r="J7664" s="34"/>
      <c r="K7664" s="35"/>
      <c r="L7664" s="34"/>
      <c r="M7664" s="34"/>
    </row>
    <row r="7665" spans="9:13" s="33" customFormat="1" ht="11.25" x14ac:dyDescent="0.15">
      <c r="I7665" s="34"/>
      <c r="J7665" s="34"/>
      <c r="K7665" s="35"/>
      <c r="L7665" s="34"/>
      <c r="M7665" s="34"/>
    </row>
    <row r="7666" spans="9:13" s="33" customFormat="1" ht="11.25" x14ac:dyDescent="0.15">
      <c r="I7666" s="34"/>
      <c r="J7666" s="34"/>
      <c r="K7666" s="35"/>
      <c r="L7666" s="34"/>
      <c r="M7666" s="34"/>
    </row>
    <row r="7667" spans="9:13" s="33" customFormat="1" ht="11.25" x14ac:dyDescent="0.15">
      <c r="I7667" s="34"/>
      <c r="J7667" s="34"/>
      <c r="K7667" s="35"/>
      <c r="L7667" s="34"/>
      <c r="M7667" s="34"/>
    </row>
    <row r="7668" spans="9:13" s="33" customFormat="1" ht="11.25" x14ac:dyDescent="0.15">
      <c r="I7668" s="34"/>
      <c r="J7668" s="34"/>
      <c r="K7668" s="35"/>
      <c r="L7668" s="34"/>
      <c r="M7668" s="34"/>
    </row>
    <row r="7669" spans="9:13" s="33" customFormat="1" ht="11.25" x14ac:dyDescent="0.15">
      <c r="I7669" s="34"/>
      <c r="J7669" s="34"/>
      <c r="K7669" s="35"/>
      <c r="L7669" s="34"/>
      <c r="M7669" s="34"/>
    </row>
    <row r="7670" spans="9:13" s="33" customFormat="1" ht="11.25" x14ac:dyDescent="0.15">
      <c r="I7670" s="34"/>
      <c r="J7670" s="34"/>
      <c r="K7670" s="35"/>
      <c r="L7670" s="34"/>
      <c r="M7670" s="34"/>
    </row>
    <row r="7671" spans="9:13" s="33" customFormat="1" ht="11.25" x14ac:dyDescent="0.15">
      <c r="I7671" s="34"/>
      <c r="J7671" s="34"/>
      <c r="K7671" s="35"/>
      <c r="L7671" s="34"/>
      <c r="M7671" s="34"/>
    </row>
    <row r="7672" spans="9:13" s="33" customFormat="1" ht="11.25" x14ac:dyDescent="0.15">
      <c r="I7672" s="34"/>
      <c r="J7672" s="34"/>
      <c r="K7672" s="35"/>
      <c r="L7672" s="34"/>
      <c r="M7672" s="34"/>
    </row>
    <row r="7673" spans="9:13" s="33" customFormat="1" ht="11.25" x14ac:dyDescent="0.15">
      <c r="I7673" s="34"/>
      <c r="J7673" s="34"/>
      <c r="K7673" s="35"/>
      <c r="L7673" s="34"/>
      <c r="M7673" s="34"/>
    </row>
    <row r="7674" spans="9:13" s="33" customFormat="1" ht="11.25" x14ac:dyDescent="0.15">
      <c r="I7674" s="34"/>
      <c r="J7674" s="34"/>
      <c r="K7674" s="35"/>
      <c r="L7674" s="34"/>
      <c r="M7674" s="34"/>
    </row>
    <row r="7675" spans="9:13" s="33" customFormat="1" ht="11.25" x14ac:dyDescent="0.15">
      <c r="I7675" s="34"/>
      <c r="J7675" s="34"/>
      <c r="K7675" s="35"/>
      <c r="L7675" s="34"/>
      <c r="M7675" s="34"/>
    </row>
    <row r="7676" spans="9:13" s="33" customFormat="1" ht="11.25" x14ac:dyDescent="0.15">
      <c r="I7676" s="34"/>
      <c r="J7676" s="34"/>
      <c r="K7676" s="35"/>
      <c r="L7676" s="34"/>
      <c r="M7676" s="34"/>
    </row>
    <row r="7677" spans="9:13" s="33" customFormat="1" ht="11.25" x14ac:dyDescent="0.15">
      <c r="I7677" s="34"/>
      <c r="J7677" s="34"/>
      <c r="K7677" s="35"/>
      <c r="L7677" s="34"/>
      <c r="M7677" s="34"/>
    </row>
    <row r="7678" spans="9:13" s="33" customFormat="1" ht="11.25" x14ac:dyDescent="0.15">
      <c r="I7678" s="34"/>
      <c r="J7678" s="34"/>
      <c r="K7678" s="35"/>
      <c r="L7678" s="34"/>
      <c r="M7678" s="34"/>
    </row>
    <row r="7679" spans="9:13" s="33" customFormat="1" ht="11.25" x14ac:dyDescent="0.15">
      <c r="I7679" s="34"/>
      <c r="J7679" s="34"/>
      <c r="K7679" s="35"/>
      <c r="L7679" s="34"/>
      <c r="M7679" s="34"/>
    </row>
    <row r="7680" spans="9:13" s="33" customFormat="1" ht="11.25" x14ac:dyDescent="0.15">
      <c r="I7680" s="34"/>
      <c r="J7680" s="34"/>
      <c r="K7680" s="35"/>
      <c r="L7680" s="34"/>
      <c r="M7680" s="34"/>
    </row>
    <row r="7681" spans="9:13" s="33" customFormat="1" ht="11.25" x14ac:dyDescent="0.15">
      <c r="I7681" s="34"/>
      <c r="J7681" s="34"/>
      <c r="K7681" s="35"/>
      <c r="L7681" s="34"/>
      <c r="M7681" s="34"/>
    </row>
    <row r="7682" spans="9:13" s="33" customFormat="1" ht="11.25" x14ac:dyDescent="0.15">
      <c r="I7682" s="34"/>
      <c r="J7682" s="34"/>
      <c r="K7682" s="35"/>
      <c r="L7682" s="34"/>
      <c r="M7682" s="34"/>
    </row>
    <row r="7683" spans="9:13" s="33" customFormat="1" ht="11.25" x14ac:dyDescent="0.15">
      <c r="I7683" s="34"/>
      <c r="J7683" s="34"/>
      <c r="K7683" s="35"/>
      <c r="L7683" s="34"/>
      <c r="M7683" s="34"/>
    </row>
    <row r="7684" spans="9:13" s="33" customFormat="1" ht="11.25" x14ac:dyDescent="0.15">
      <c r="I7684" s="34"/>
      <c r="J7684" s="34"/>
      <c r="K7684" s="35"/>
      <c r="L7684" s="34"/>
      <c r="M7684" s="34"/>
    </row>
    <row r="7685" spans="9:13" s="33" customFormat="1" ht="11.25" x14ac:dyDescent="0.15">
      <c r="I7685" s="34"/>
      <c r="J7685" s="34"/>
      <c r="K7685" s="35"/>
      <c r="L7685" s="34"/>
      <c r="M7685" s="34"/>
    </row>
    <row r="7686" spans="9:13" s="33" customFormat="1" ht="11.25" x14ac:dyDescent="0.15">
      <c r="I7686" s="34"/>
      <c r="J7686" s="34"/>
      <c r="K7686" s="35"/>
      <c r="L7686" s="34"/>
      <c r="M7686" s="34"/>
    </row>
    <row r="7687" spans="9:13" s="33" customFormat="1" ht="11.25" x14ac:dyDescent="0.15">
      <c r="I7687" s="34"/>
      <c r="J7687" s="34"/>
      <c r="K7687" s="35"/>
      <c r="L7687" s="34"/>
      <c r="M7687" s="34"/>
    </row>
    <row r="7688" spans="9:13" s="33" customFormat="1" ht="11.25" x14ac:dyDescent="0.15">
      <c r="I7688" s="34"/>
      <c r="J7688" s="34"/>
      <c r="K7688" s="35"/>
      <c r="L7688" s="34"/>
      <c r="M7688" s="34"/>
    </row>
    <row r="7689" spans="9:13" s="33" customFormat="1" ht="11.25" x14ac:dyDescent="0.15">
      <c r="I7689" s="34"/>
      <c r="J7689" s="34"/>
      <c r="K7689" s="35"/>
      <c r="L7689" s="34"/>
      <c r="M7689" s="34"/>
    </row>
    <row r="7690" spans="9:13" s="33" customFormat="1" ht="11.25" x14ac:dyDescent="0.15">
      <c r="I7690" s="34"/>
      <c r="J7690" s="34"/>
      <c r="K7690" s="35"/>
      <c r="L7690" s="34"/>
      <c r="M7690" s="34"/>
    </row>
    <row r="7691" spans="9:13" s="33" customFormat="1" ht="11.25" x14ac:dyDescent="0.15">
      <c r="I7691" s="34"/>
      <c r="J7691" s="34"/>
      <c r="K7691" s="35"/>
      <c r="L7691" s="34"/>
      <c r="M7691" s="34"/>
    </row>
    <row r="7692" spans="9:13" s="33" customFormat="1" ht="11.25" x14ac:dyDescent="0.15">
      <c r="I7692" s="34"/>
      <c r="J7692" s="34"/>
      <c r="K7692" s="35"/>
      <c r="L7692" s="34"/>
      <c r="M7692" s="34"/>
    </row>
    <row r="7693" spans="9:13" s="33" customFormat="1" ht="11.25" x14ac:dyDescent="0.15">
      <c r="I7693" s="34"/>
      <c r="J7693" s="34"/>
      <c r="K7693" s="35"/>
      <c r="L7693" s="34"/>
      <c r="M7693" s="34"/>
    </row>
    <row r="7694" spans="9:13" s="33" customFormat="1" ht="11.25" x14ac:dyDescent="0.15">
      <c r="I7694" s="34"/>
      <c r="J7694" s="34"/>
      <c r="K7694" s="35"/>
      <c r="L7694" s="34"/>
      <c r="M7694" s="34"/>
    </row>
    <row r="7695" spans="9:13" s="33" customFormat="1" ht="11.25" x14ac:dyDescent="0.15">
      <c r="I7695" s="34"/>
      <c r="J7695" s="34"/>
      <c r="K7695" s="35"/>
      <c r="L7695" s="34"/>
      <c r="M7695" s="34"/>
    </row>
    <row r="7696" spans="9:13" s="33" customFormat="1" ht="11.25" x14ac:dyDescent="0.15">
      <c r="I7696" s="34"/>
      <c r="J7696" s="34"/>
      <c r="K7696" s="35"/>
      <c r="L7696" s="34"/>
      <c r="M7696" s="34"/>
    </row>
    <row r="7697" spans="9:13" s="33" customFormat="1" ht="11.25" x14ac:dyDescent="0.15">
      <c r="I7697" s="34"/>
      <c r="J7697" s="34"/>
      <c r="K7697" s="35"/>
      <c r="L7697" s="34"/>
      <c r="M7697" s="34"/>
    </row>
    <row r="7698" spans="9:13" s="33" customFormat="1" ht="11.25" x14ac:dyDescent="0.15">
      <c r="I7698" s="34"/>
      <c r="J7698" s="34"/>
      <c r="K7698" s="35"/>
      <c r="L7698" s="34"/>
      <c r="M7698" s="34"/>
    </row>
    <row r="7699" spans="9:13" s="33" customFormat="1" ht="11.25" x14ac:dyDescent="0.15">
      <c r="I7699" s="34"/>
      <c r="J7699" s="34"/>
      <c r="K7699" s="35"/>
      <c r="L7699" s="34"/>
      <c r="M7699" s="34"/>
    </row>
    <row r="7700" spans="9:13" s="33" customFormat="1" ht="11.25" x14ac:dyDescent="0.15">
      <c r="I7700" s="34"/>
      <c r="J7700" s="34"/>
      <c r="K7700" s="35"/>
      <c r="L7700" s="34"/>
      <c r="M7700" s="34"/>
    </row>
    <row r="7701" spans="9:13" s="33" customFormat="1" ht="11.25" x14ac:dyDescent="0.15">
      <c r="I7701" s="34"/>
      <c r="J7701" s="34"/>
      <c r="K7701" s="35"/>
      <c r="L7701" s="34"/>
      <c r="M7701" s="34"/>
    </row>
    <row r="7702" spans="9:13" s="33" customFormat="1" ht="11.25" x14ac:dyDescent="0.15">
      <c r="I7702" s="34"/>
      <c r="J7702" s="34"/>
      <c r="K7702" s="35"/>
      <c r="L7702" s="34"/>
      <c r="M7702" s="34"/>
    </row>
    <row r="7703" spans="9:13" s="33" customFormat="1" ht="11.25" x14ac:dyDescent="0.15">
      <c r="I7703" s="34"/>
      <c r="J7703" s="34"/>
      <c r="K7703" s="35"/>
      <c r="L7703" s="34"/>
      <c r="M7703" s="34"/>
    </row>
    <row r="7704" spans="9:13" s="33" customFormat="1" ht="11.25" x14ac:dyDescent="0.15">
      <c r="I7704" s="34"/>
      <c r="J7704" s="34"/>
      <c r="K7704" s="35"/>
      <c r="L7704" s="34"/>
      <c r="M7704" s="34"/>
    </row>
    <row r="7705" spans="9:13" s="33" customFormat="1" ht="11.25" x14ac:dyDescent="0.15">
      <c r="I7705" s="34"/>
      <c r="J7705" s="34"/>
      <c r="K7705" s="35"/>
      <c r="L7705" s="34"/>
      <c r="M7705" s="34"/>
    </row>
    <row r="7706" spans="9:13" s="33" customFormat="1" ht="11.25" x14ac:dyDescent="0.15">
      <c r="I7706" s="34"/>
      <c r="J7706" s="34"/>
      <c r="K7706" s="35"/>
      <c r="L7706" s="34"/>
      <c r="M7706" s="34"/>
    </row>
    <row r="7707" spans="9:13" s="33" customFormat="1" ht="11.25" x14ac:dyDescent="0.15">
      <c r="I7707" s="34"/>
      <c r="J7707" s="34"/>
      <c r="K7707" s="35"/>
      <c r="L7707" s="34"/>
      <c r="M7707" s="34"/>
    </row>
    <row r="7708" spans="9:13" s="33" customFormat="1" ht="11.25" x14ac:dyDescent="0.15">
      <c r="I7708" s="34"/>
      <c r="J7708" s="34"/>
      <c r="K7708" s="35"/>
      <c r="L7708" s="34"/>
      <c r="M7708" s="34"/>
    </row>
    <row r="7709" spans="9:13" s="33" customFormat="1" ht="11.25" x14ac:dyDescent="0.15">
      <c r="I7709" s="34"/>
      <c r="J7709" s="34"/>
      <c r="K7709" s="35"/>
      <c r="L7709" s="34"/>
      <c r="M7709" s="34"/>
    </row>
    <row r="7710" spans="9:13" s="33" customFormat="1" ht="11.25" x14ac:dyDescent="0.15">
      <c r="I7710" s="34"/>
      <c r="J7710" s="34"/>
      <c r="K7710" s="35"/>
      <c r="L7710" s="34"/>
      <c r="M7710" s="34"/>
    </row>
    <row r="7711" spans="9:13" s="33" customFormat="1" ht="11.25" x14ac:dyDescent="0.15">
      <c r="I7711" s="34"/>
      <c r="J7711" s="34"/>
      <c r="K7711" s="35"/>
      <c r="L7711" s="34"/>
      <c r="M7711" s="34"/>
    </row>
    <row r="7712" spans="9:13" s="33" customFormat="1" ht="11.25" x14ac:dyDescent="0.15">
      <c r="I7712" s="34"/>
      <c r="J7712" s="34"/>
      <c r="K7712" s="35"/>
      <c r="L7712" s="34"/>
      <c r="M7712" s="34"/>
    </row>
    <row r="7713" spans="9:13" s="33" customFormat="1" ht="11.25" x14ac:dyDescent="0.15">
      <c r="I7713" s="34"/>
      <c r="J7713" s="34"/>
      <c r="K7713" s="35"/>
      <c r="L7713" s="34"/>
      <c r="M7713" s="34"/>
    </row>
    <row r="7714" spans="9:13" s="33" customFormat="1" ht="11.25" x14ac:dyDescent="0.15">
      <c r="I7714" s="34"/>
      <c r="J7714" s="34"/>
      <c r="K7714" s="35"/>
      <c r="L7714" s="34"/>
      <c r="M7714" s="34"/>
    </row>
    <row r="7715" spans="9:13" s="33" customFormat="1" ht="11.25" x14ac:dyDescent="0.15">
      <c r="I7715" s="34"/>
      <c r="J7715" s="34"/>
      <c r="K7715" s="35"/>
      <c r="L7715" s="34"/>
      <c r="M7715" s="34"/>
    </row>
    <row r="7716" spans="9:13" s="33" customFormat="1" ht="11.25" x14ac:dyDescent="0.15">
      <c r="I7716" s="34"/>
      <c r="J7716" s="34"/>
      <c r="K7716" s="35"/>
      <c r="L7716" s="34"/>
      <c r="M7716" s="34"/>
    </row>
    <row r="7717" spans="9:13" s="33" customFormat="1" ht="11.25" x14ac:dyDescent="0.15">
      <c r="I7717" s="34"/>
      <c r="J7717" s="34"/>
      <c r="K7717" s="35"/>
      <c r="L7717" s="34"/>
      <c r="M7717" s="34"/>
    </row>
    <row r="7718" spans="9:13" s="33" customFormat="1" ht="11.25" x14ac:dyDescent="0.15">
      <c r="I7718" s="34"/>
      <c r="J7718" s="34"/>
      <c r="K7718" s="35"/>
      <c r="L7718" s="34"/>
      <c r="M7718" s="34"/>
    </row>
    <row r="7719" spans="9:13" s="33" customFormat="1" ht="11.25" x14ac:dyDescent="0.15">
      <c r="I7719" s="34"/>
      <c r="J7719" s="34"/>
      <c r="K7719" s="35"/>
      <c r="L7719" s="34"/>
      <c r="M7719" s="34"/>
    </row>
    <row r="7720" spans="9:13" s="33" customFormat="1" ht="11.25" x14ac:dyDescent="0.15">
      <c r="I7720" s="34"/>
      <c r="J7720" s="34"/>
      <c r="K7720" s="35"/>
      <c r="L7720" s="34"/>
      <c r="M7720" s="34"/>
    </row>
    <row r="7721" spans="9:13" s="33" customFormat="1" ht="11.25" x14ac:dyDescent="0.15">
      <c r="I7721" s="34"/>
      <c r="J7721" s="34"/>
      <c r="K7721" s="35"/>
      <c r="L7721" s="34"/>
      <c r="M7721" s="34"/>
    </row>
    <row r="7722" spans="9:13" s="33" customFormat="1" ht="11.25" x14ac:dyDescent="0.15">
      <c r="I7722" s="34"/>
      <c r="J7722" s="34"/>
      <c r="K7722" s="35"/>
      <c r="L7722" s="34"/>
      <c r="M7722" s="34"/>
    </row>
    <row r="7723" spans="9:13" s="33" customFormat="1" ht="11.25" x14ac:dyDescent="0.15">
      <c r="I7723" s="34"/>
      <c r="J7723" s="34"/>
      <c r="K7723" s="35"/>
      <c r="L7723" s="34"/>
      <c r="M7723" s="34"/>
    </row>
    <row r="7724" spans="9:13" s="33" customFormat="1" ht="11.25" x14ac:dyDescent="0.15">
      <c r="I7724" s="34"/>
      <c r="J7724" s="34"/>
      <c r="K7724" s="35"/>
      <c r="L7724" s="34"/>
      <c r="M7724" s="34"/>
    </row>
    <row r="7725" spans="9:13" s="33" customFormat="1" ht="11.25" x14ac:dyDescent="0.15">
      <c r="I7725" s="34"/>
      <c r="J7725" s="34"/>
      <c r="K7725" s="35"/>
      <c r="L7725" s="34"/>
      <c r="M7725" s="34"/>
    </row>
    <row r="7726" spans="9:13" s="33" customFormat="1" ht="11.25" x14ac:dyDescent="0.15">
      <c r="I7726" s="34"/>
      <c r="J7726" s="34"/>
      <c r="K7726" s="35"/>
      <c r="L7726" s="34"/>
      <c r="M7726" s="34"/>
    </row>
    <row r="7727" spans="9:13" s="33" customFormat="1" ht="11.25" x14ac:dyDescent="0.15">
      <c r="I7727" s="34"/>
      <c r="J7727" s="34"/>
      <c r="K7727" s="35"/>
      <c r="L7727" s="34"/>
      <c r="M7727" s="34"/>
    </row>
    <row r="7728" spans="9:13" s="33" customFormat="1" ht="11.25" x14ac:dyDescent="0.15">
      <c r="I7728" s="34"/>
      <c r="J7728" s="34"/>
      <c r="K7728" s="35"/>
      <c r="L7728" s="34"/>
      <c r="M7728" s="34"/>
    </row>
    <row r="7729" spans="9:13" s="33" customFormat="1" ht="11.25" x14ac:dyDescent="0.15">
      <c r="I7729" s="34"/>
      <c r="J7729" s="34"/>
      <c r="K7729" s="35"/>
      <c r="L7729" s="34"/>
      <c r="M7729" s="34"/>
    </row>
    <row r="7730" spans="9:13" s="33" customFormat="1" ht="11.25" x14ac:dyDescent="0.15">
      <c r="I7730" s="34"/>
      <c r="J7730" s="34"/>
      <c r="K7730" s="35"/>
      <c r="L7730" s="34"/>
      <c r="M7730" s="34"/>
    </row>
    <row r="7731" spans="9:13" s="33" customFormat="1" ht="11.25" x14ac:dyDescent="0.15">
      <c r="I7731" s="34"/>
      <c r="J7731" s="34"/>
      <c r="K7731" s="35"/>
      <c r="L7731" s="34"/>
      <c r="M7731" s="34"/>
    </row>
    <row r="7732" spans="9:13" s="33" customFormat="1" ht="11.25" x14ac:dyDescent="0.15">
      <c r="I7732" s="34"/>
      <c r="J7732" s="34"/>
      <c r="K7732" s="35"/>
      <c r="L7732" s="34"/>
      <c r="M7732" s="34"/>
    </row>
    <row r="7733" spans="9:13" s="33" customFormat="1" ht="11.25" x14ac:dyDescent="0.15">
      <c r="I7733" s="34"/>
      <c r="J7733" s="34"/>
      <c r="K7733" s="35"/>
      <c r="L7733" s="34"/>
      <c r="M7733" s="34"/>
    </row>
    <row r="7734" spans="9:13" s="33" customFormat="1" ht="11.25" x14ac:dyDescent="0.15">
      <c r="I7734" s="34"/>
      <c r="J7734" s="34"/>
      <c r="K7734" s="35"/>
      <c r="L7734" s="34"/>
      <c r="M7734" s="34"/>
    </row>
    <row r="7735" spans="9:13" s="33" customFormat="1" ht="11.25" x14ac:dyDescent="0.15">
      <c r="I7735" s="34"/>
      <c r="J7735" s="34"/>
      <c r="K7735" s="35"/>
      <c r="L7735" s="34"/>
      <c r="M7735" s="34"/>
    </row>
    <row r="7736" spans="9:13" s="33" customFormat="1" ht="11.25" x14ac:dyDescent="0.15">
      <c r="I7736" s="34"/>
      <c r="J7736" s="34"/>
      <c r="K7736" s="35"/>
      <c r="L7736" s="34"/>
      <c r="M7736" s="34"/>
    </row>
    <row r="7737" spans="9:13" s="33" customFormat="1" ht="11.25" x14ac:dyDescent="0.15">
      <c r="I7737" s="34"/>
      <c r="J7737" s="34"/>
      <c r="K7737" s="35"/>
      <c r="L7737" s="34"/>
      <c r="M7737" s="34"/>
    </row>
    <row r="7738" spans="9:13" s="33" customFormat="1" ht="11.25" x14ac:dyDescent="0.15">
      <c r="I7738" s="34"/>
      <c r="J7738" s="34"/>
      <c r="K7738" s="35"/>
      <c r="L7738" s="34"/>
      <c r="M7738" s="34"/>
    </row>
    <row r="7739" spans="9:13" s="33" customFormat="1" ht="11.25" x14ac:dyDescent="0.15">
      <c r="I7739" s="34"/>
      <c r="J7739" s="34"/>
      <c r="K7739" s="35"/>
      <c r="L7739" s="34"/>
      <c r="M7739" s="34"/>
    </row>
    <row r="7740" spans="9:13" s="33" customFormat="1" ht="11.25" x14ac:dyDescent="0.15">
      <c r="I7740" s="34"/>
      <c r="J7740" s="34"/>
      <c r="K7740" s="35"/>
      <c r="L7740" s="34"/>
      <c r="M7740" s="34"/>
    </row>
    <row r="7741" spans="9:13" s="33" customFormat="1" ht="11.25" x14ac:dyDescent="0.15">
      <c r="I7741" s="34"/>
      <c r="J7741" s="34"/>
      <c r="K7741" s="35"/>
      <c r="L7741" s="34"/>
      <c r="M7741" s="34"/>
    </row>
    <row r="7742" spans="9:13" s="33" customFormat="1" ht="11.25" x14ac:dyDescent="0.15">
      <c r="I7742" s="34"/>
      <c r="J7742" s="34"/>
      <c r="K7742" s="35"/>
      <c r="L7742" s="34"/>
      <c r="M7742" s="34"/>
    </row>
    <row r="7743" spans="9:13" s="33" customFormat="1" ht="11.25" x14ac:dyDescent="0.15">
      <c r="I7743" s="34"/>
      <c r="J7743" s="34"/>
      <c r="K7743" s="35"/>
      <c r="L7743" s="34"/>
      <c r="M7743" s="34"/>
    </row>
    <row r="7744" spans="9:13" s="33" customFormat="1" ht="11.25" x14ac:dyDescent="0.15">
      <c r="I7744" s="34"/>
      <c r="J7744" s="34"/>
      <c r="K7744" s="35"/>
      <c r="L7744" s="34"/>
      <c r="M7744" s="34"/>
    </row>
    <row r="7745" spans="9:13" s="33" customFormat="1" ht="11.25" x14ac:dyDescent="0.15">
      <c r="I7745" s="34"/>
      <c r="J7745" s="34"/>
      <c r="K7745" s="35"/>
      <c r="L7745" s="34"/>
      <c r="M7745" s="34"/>
    </row>
    <row r="7746" spans="9:13" s="33" customFormat="1" ht="11.25" x14ac:dyDescent="0.15">
      <c r="I7746" s="34"/>
      <c r="J7746" s="34"/>
      <c r="K7746" s="35"/>
      <c r="L7746" s="34"/>
      <c r="M7746" s="34"/>
    </row>
    <row r="7747" spans="9:13" s="33" customFormat="1" ht="11.25" x14ac:dyDescent="0.15">
      <c r="I7747" s="34"/>
      <c r="J7747" s="34"/>
      <c r="K7747" s="35"/>
      <c r="L7747" s="34"/>
      <c r="M7747" s="34"/>
    </row>
    <row r="7748" spans="9:13" s="33" customFormat="1" ht="11.25" x14ac:dyDescent="0.15">
      <c r="I7748" s="34"/>
      <c r="J7748" s="34"/>
      <c r="K7748" s="35"/>
      <c r="L7748" s="34"/>
      <c r="M7748" s="34"/>
    </row>
    <row r="7749" spans="9:13" s="33" customFormat="1" ht="11.25" x14ac:dyDescent="0.15">
      <c r="I7749" s="34"/>
      <c r="J7749" s="34"/>
      <c r="K7749" s="35"/>
      <c r="L7749" s="34"/>
      <c r="M7749" s="34"/>
    </row>
    <row r="7750" spans="9:13" s="33" customFormat="1" ht="11.25" x14ac:dyDescent="0.15">
      <c r="I7750" s="34"/>
      <c r="J7750" s="34"/>
      <c r="K7750" s="35"/>
      <c r="L7750" s="34"/>
      <c r="M7750" s="34"/>
    </row>
    <row r="7751" spans="9:13" s="33" customFormat="1" ht="11.25" x14ac:dyDescent="0.15">
      <c r="I7751" s="34"/>
      <c r="J7751" s="34"/>
      <c r="K7751" s="35"/>
      <c r="L7751" s="34"/>
      <c r="M7751" s="34"/>
    </row>
    <row r="7752" spans="9:13" s="33" customFormat="1" ht="11.25" x14ac:dyDescent="0.15">
      <c r="I7752" s="34"/>
      <c r="J7752" s="34"/>
      <c r="K7752" s="35"/>
      <c r="L7752" s="34"/>
      <c r="M7752" s="34"/>
    </row>
    <row r="7753" spans="9:13" s="33" customFormat="1" ht="11.25" x14ac:dyDescent="0.15">
      <c r="I7753" s="34"/>
      <c r="J7753" s="34"/>
      <c r="K7753" s="35"/>
      <c r="L7753" s="34"/>
      <c r="M7753" s="34"/>
    </row>
    <row r="7754" spans="9:13" s="33" customFormat="1" ht="11.25" x14ac:dyDescent="0.15">
      <c r="I7754" s="34"/>
      <c r="J7754" s="34"/>
      <c r="K7754" s="35"/>
      <c r="L7754" s="34"/>
      <c r="M7754" s="34"/>
    </row>
    <row r="7755" spans="9:13" s="33" customFormat="1" ht="11.25" x14ac:dyDescent="0.15">
      <c r="I7755" s="34"/>
      <c r="J7755" s="34"/>
      <c r="K7755" s="35"/>
      <c r="L7755" s="34"/>
      <c r="M7755" s="34"/>
    </row>
    <row r="7756" spans="9:13" s="33" customFormat="1" ht="11.25" x14ac:dyDescent="0.15">
      <c r="I7756" s="34"/>
      <c r="J7756" s="34"/>
      <c r="K7756" s="35"/>
      <c r="L7756" s="34"/>
      <c r="M7756" s="34"/>
    </row>
    <row r="7757" spans="9:13" s="33" customFormat="1" ht="11.25" x14ac:dyDescent="0.15">
      <c r="I7757" s="34"/>
      <c r="J7757" s="34"/>
      <c r="K7757" s="35"/>
      <c r="L7757" s="34"/>
      <c r="M7757" s="34"/>
    </row>
    <row r="7758" spans="9:13" s="33" customFormat="1" ht="11.25" x14ac:dyDescent="0.15">
      <c r="I7758" s="34"/>
      <c r="J7758" s="34"/>
      <c r="K7758" s="35"/>
      <c r="L7758" s="34"/>
      <c r="M7758" s="34"/>
    </row>
    <row r="7759" spans="9:13" s="33" customFormat="1" ht="11.25" x14ac:dyDescent="0.15">
      <c r="I7759" s="34"/>
      <c r="J7759" s="34"/>
      <c r="K7759" s="35"/>
      <c r="L7759" s="34"/>
      <c r="M7759" s="34"/>
    </row>
    <row r="7760" spans="9:13" s="33" customFormat="1" ht="11.25" x14ac:dyDescent="0.15">
      <c r="I7760" s="34"/>
      <c r="J7760" s="34"/>
      <c r="K7760" s="35"/>
      <c r="L7760" s="34"/>
      <c r="M7760" s="34"/>
    </row>
    <row r="7761" spans="9:13" s="33" customFormat="1" ht="11.25" x14ac:dyDescent="0.15">
      <c r="I7761" s="34"/>
      <c r="J7761" s="34"/>
      <c r="K7761" s="35"/>
      <c r="L7761" s="34"/>
      <c r="M7761" s="34"/>
    </row>
    <row r="7762" spans="9:13" s="33" customFormat="1" ht="11.25" x14ac:dyDescent="0.15">
      <c r="I7762" s="34"/>
      <c r="J7762" s="34"/>
      <c r="K7762" s="35"/>
      <c r="L7762" s="34"/>
      <c r="M7762" s="34"/>
    </row>
    <row r="7763" spans="9:13" s="33" customFormat="1" ht="11.25" x14ac:dyDescent="0.15">
      <c r="I7763" s="34"/>
      <c r="J7763" s="34"/>
      <c r="K7763" s="35"/>
      <c r="L7763" s="34"/>
      <c r="M7763" s="34"/>
    </row>
    <row r="7764" spans="9:13" s="33" customFormat="1" ht="11.25" x14ac:dyDescent="0.15">
      <c r="I7764" s="34"/>
      <c r="J7764" s="34"/>
      <c r="K7764" s="35"/>
      <c r="L7764" s="34"/>
      <c r="M7764" s="34"/>
    </row>
    <row r="7765" spans="9:13" s="33" customFormat="1" ht="11.25" x14ac:dyDescent="0.15">
      <c r="I7765" s="34"/>
      <c r="J7765" s="34"/>
      <c r="K7765" s="35"/>
      <c r="L7765" s="34"/>
      <c r="M7765" s="34"/>
    </row>
    <row r="7766" spans="9:13" s="33" customFormat="1" ht="11.25" x14ac:dyDescent="0.15">
      <c r="I7766" s="34"/>
      <c r="J7766" s="34"/>
      <c r="K7766" s="35"/>
      <c r="L7766" s="34"/>
      <c r="M7766" s="34"/>
    </row>
    <row r="7767" spans="9:13" s="33" customFormat="1" ht="11.25" x14ac:dyDescent="0.15">
      <c r="I7767" s="34"/>
      <c r="J7767" s="34"/>
      <c r="K7767" s="35"/>
      <c r="L7767" s="34"/>
      <c r="M7767" s="34"/>
    </row>
    <row r="7768" spans="9:13" s="33" customFormat="1" ht="11.25" x14ac:dyDescent="0.15">
      <c r="I7768" s="34"/>
      <c r="J7768" s="34"/>
      <c r="K7768" s="35"/>
      <c r="L7768" s="34"/>
      <c r="M7768" s="34"/>
    </row>
    <row r="7769" spans="9:13" s="33" customFormat="1" ht="11.25" x14ac:dyDescent="0.15">
      <c r="I7769" s="34"/>
      <c r="J7769" s="34"/>
      <c r="K7769" s="35"/>
      <c r="L7769" s="34"/>
      <c r="M7769" s="34"/>
    </row>
    <row r="7770" spans="9:13" s="33" customFormat="1" ht="11.25" x14ac:dyDescent="0.15">
      <c r="I7770" s="34"/>
      <c r="J7770" s="34"/>
      <c r="K7770" s="35"/>
      <c r="L7770" s="34"/>
      <c r="M7770" s="34"/>
    </row>
    <row r="7771" spans="9:13" s="33" customFormat="1" ht="11.25" x14ac:dyDescent="0.15">
      <c r="I7771" s="34"/>
      <c r="J7771" s="34"/>
      <c r="K7771" s="35"/>
      <c r="L7771" s="34"/>
      <c r="M7771" s="34"/>
    </row>
    <row r="7772" spans="9:13" s="33" customFormat="1" ht="11.25" x14ac:dyDescent="0.15">
      <c r="I7772" s="34"/>
      <c r="J7772" s="34"/>
      <c r="K7772" s="35"/>
      <c r="L7772" s="34"/>
      <c r="M7772" s="34"/>
    </row>
    <row r="7773" spans="9:13" s="33" customFormat="1" ht="11.25" x14ac:dyDescent="0.15">
      <c r="I7773" s="34"/>
      <c r="J7773" s="34"/>
      <c r="K7773" s="35"/>
      <c r="L7773" s="34"/>
      <c r="M7773" s="34"/>
    </row>
    <row r="7774" spans="9:13" s="33" customFormat="1" ht="11.25" x14ac:dyDescent="0.15">
      <c r="I7774" s="34"/>
      <c r="J7774" s="34"/>
      <c r="K7774" s="35"/>
      <c r="L7774" s="34"/>
      <c r="M7774" s="34"/>
    </row>
    <row r="7775" spans="9:13" s="33" customFormat="1" ht="11.25" x14ac:dyDescent="0.15">
      <c r="I7775" s="34"/>
      <c r="J7775" s="34"/>
      <c r="K7775" s="35"/>
      <c r="L7775" s="34"/>
      <c r="M7775" s="34"/>
    </row>
    <row r="7776" spans="9:13" s="33" customFormat="1" ht="11.25" x14ac:dyDescent="0.15">
      <c r="I7776" s="34"/>
      <c r="J7776" s="34"/>
      <c r="K7776" s="35"/>
      <c r="L7776" s="34"/>
      <c r="M7776" s="34"/>
    </row>
    <row r="7777" spans="9:13" s="33" customFormat="1" ht="11.25" x14ac:dyDescent="0.15">
      <c r="I7777" s="34"/>
      <c r="J7777" s="34"/>
      <c r="K7777" s="35"/>
      <c r="L7777" s="34"/>
      <c r="M7777" s="34"/>
    </row>
    <row r="7778" spans="9:13" s="33" customFormat="1" ht="11.25" x14ac:dyDescent="0.15">
      <c r="I7778" s="34"/>
      <c r="J7778" s="34"/>
      <c r="K7778" s="35"/>
      <c r="L7778" s="34"/>
      <c r="M7778" s="34"/>
    </row>
    <row r="7779" spans="9:13" s="33" customFormat="1" ht="11.25" x14ac:dyDescent="0.15">
      <c r="I7779" s="34"/>
      <c r="J7779" s="34"/>
      <c r="K7779" s="35"/>
      <c r="L7779" s="34"/>
      <c r="M7779" s="34"/>
    </row>
    <row r="7780" spans="9:13" s="33" customFormat="1" ht="11.25" x14ac:dyDescent="0.15">
      <c r="I7780" s="34"/>
      <c r="J7780" s="34"/>
      <c r="K7780" s="35"/>
      <c r="L7780" s="34"/>
      <c r="M7780" s="34"/>
    </row>
    <row r="7781" spans="9:13" s="33" customFormat="1" ht="11.25" x14ac:dyDescent="0.15">
      <c r="I7781" s="34"/>
      <c r="J7781" s="34"/>
      <c r="K7781" s="35"/>
      <c r="L7781" s="34"/>
      <c r="M7781" s="34"/>
    </row>
    <row r="7782" spans="9:13" s="33" customFormat="1" ht="11.25" x14ac:dyDescent="0.15">
      <c r="I7782" s="34"/>
      <c r="J7782" s="34"/>
      <c r="K7782" s="35"/>
      <c r="L7782" s="34"/>
      <c r="M7782" s="34"/>
    </row>
    <row r="7783" spans="9:13" s="33" customFormat="1" ht="11.25" x14ac:dyDescent="0.15">
      <c r="I7783" s="34"/>
      <c r="J7783" s="34"/>
      <c r="K7783" s="35"/>
      <c r="L7783" s="34"/>
      <c r="M7783" s="34"/>
    </row>
    <row r="7784" spans="9:13" s="33" customFormat="1" ht="11.25" x14ac:dyDescent="0.15">
      <c r="I7784" s="34"/>
      <c r="J7784" s="34"/>
      <c r="K7784" s="35"/>
      <c r="L7784" s="34"/>
      <c r="M7784" s="34"/>
    </row>
    <row r="7785" spans="9:13" s="33" customFormat="1" ht="11.25" x14ac:dyDescent="0.15">
      <c r="I7785" s="34"/>
      <c r="J7785" s="34"/>
      <c r="K7785" s="35"/>
      <c r="L7785" s="34"/>
      <c r="M7785" s="34"/>
    </row>
    <row r="7786" spans="9:13" s="33" customFormat="1" ht="11.25" x14ac:dyDescent="0.15">
      <c r="I7786" s="34"/>
      <c r="J7786" s="34"/>
      <c r="K7786" s="35"/>
      <c r="L7786" s="34"/>
      <c r="M7786" s="34"/>
    </row>
    <row r="7787" spans="9:13" s="33" customFormat="1" ht="11.25" x14ac:dyDescent="0.15">
      <c r="I7787" s="34"/>
      <c r="J7787" s="34"/>
      <c r="K7787" s="35"/>
      <c r="L7787" s="34"/>
      <c r="M7787" s="34"/>
    </row>
    <row r="7788" spans="9:13" s="33" customFormat="1" ht="11.25" x14ac:dyDescent="0.15">
      <c r="I7788" s="34"/>
      <c r="J7788" s="34"/>
      <c r="K7788" s="35"/>
      <c r="L7788" s="34"/>
      <c r="M7788" s="34"/>
    </row>
    <row r="7789" spans="9:13" s="33" customFormat="1" ht="11.25" x14ac:dyDescent="0.15">
      <c r="I7789" s="34"/>
      <c r="J7789" s="34"/>
      <c r="K7789" s="35"/>
      <c r="L7789" s="34"/>
      <c r="M7789" s="34"/>
    </row>
    <row r="7790" spans="9:13" s="33" customFormat="1" ht="11.25" x14ac:dyDescent="0.15">
      <c r="I7790" s="34"/>
      <c r="J7790" s="34"/>
      <c r="K7790" s="35"/>
      <c r="L7790" s="34"/>
      <c r="M7790" s="34"/>
    </row>
    <row r="7791" spans="9:13" s="33" customFormat="1" ht="11.25" x14ac:dyDescent="0.15">
      <c r="I7791" s="34"/>
      <c r="J7791" s="34"/>
      <c r="K7791" s="35"/>
      <c r="L7791" s="34"/>
      <c r="M7791" s="34"/>
    </row>
    <row r="7792" spans="9:13" s="33" customFormat="1" ht="11.25" x14ac:dyDescent="0.15">
      <c r="I7792" s="34"/>
      <c r="J7792" s="34"/>
      <c r="K7792" s="35"/>
      <c r="L7792" s="34"/>
      <c r="M7792" s="34"/>
    </row>
    <row r="7793" spans="9:13" s="33" customFormat="1" ht="11.25" x14ac:dyDescent="0.15">
      <c r="I7793" s="34"/>
      <c r="J7793" s="34"/>
      <c r="K7793" s="35"/>
      <c r="L7793" s="34"/>
      <c r="M7793" s="34"/>
    </row>
    <row r="7794" spans="9:13" s="33" customFormat="1" ht="11.25" x14ac:dyDescent="0.15">
      <c r="I7794" s="34"/>
      <c r="J7794" s="34"/>
      <c r="K7794" s="35"/>
      <c r="L7794" s="34"/>
      <c r="M7794" s="34"/>
    </row>
    <row r="7795" spans="9:13" s="33" customFormat="1" ht="11.25" x14ac:dyDescent="0.15">
      <c r="I7795" s="34"/>
      <c r="J7795" s="34"/>
      <c r="K7795" s="35"/>
      <c r="L7795" s="34"/>
      <c r="M7795" s="34"/>
    </row>
    <row r="7796" spans="9:13" s="33" customFormat="1" ht="11.25" x14ac:dyDescent="0.15">
      <c r="I7796" s="34"/>
      <c r="J7796" s="34"/>
      <c r="K7796" s="35"/>
      <c r="L7796" s="34"/>
      <c r="M7796" s="34"/>
    </row>
    <row r="7797" spans="9:13" s="33" customFormat="1" ht="11.25" x14ac:dyDescent="0.15">
      <c r="I7797" s="34"/>
      <c r="J7797" s="34"/>
      <c r="K7797" s="35"/>
      <c r="L7797" s="34"/>
      <c r="M7797" s="34"/>
    </row>
    <row r="7798" spans="9:13" s="33" customFormat="1" ht="11.25" x14ac:dyDescent="0.15">
      <c r="I7798" s="34"/>
      <c r="J7798" s="34"/>
      <c r="K7798" s="35"/>
      <c r="L7798" s="34"/>
      <c r="M7798" s="34"/>
    </row>
    <row r="7799" spans="9:13" s="33" customFormat="1" ht="11.25" x14ac:dyDescent="0.15">
      <c r="I7799" s="34"/>
      <c r="J7799" s="34"/>
      <c r="K7799" s="35"/>
      <c r="L7799" s="34"/>
      <c r="M7799" s="34"/>
    </row>
    <row r="7800" spans="9:13" s="33" customFormat="1" ht="11.25" x14ac:dyDescent="0.15">
      <c r="I7800" s="34"/>
      <c r="J7800" s="34"/>
      <c r="K7800" s="35"/>
      <c r="L7800" s="34"/>
      <c r="M7800" s="34"/>
    </row>
    <row r="7801" spans="9:13" s="33" customFormat="1" ht="11.25" x14ac:dyDescent="0.15">
      <c r="I7801" s="34"/>
      <c r="J7801" s="34"/>
      <c r="K7801" s="35"/>
      <c r="L7801" s="34"/>
      <c r="M7801" s="34"/>
    </row>
    <row r="7802" spans="9:13" s="33" customFormat="1" ht="11.25" x14ac:dyDescent="0.15">
      <c r="I7802" s="34"/>
      <c r="J7802" s="34"/>
      <c r="K7802" s="35"/>
      <c r="L7802" s="34"/>
      <c r="M7802" s="34"/>
    </row>
    <row r="7803" spans="9:13" s="33" customFormat="1" ht="11.25" x14ac:dyDescent="0.15">
      <c r="I7803" s="34"/>
      <c r="J7803" s="34"/>
      <c r="K7803" s="35"/>
      <c r="L7803" s="34"/>
      <c r="M7803" s="34"/>
    </row>
    <row r="7804" spans="9:13" s="33" customFormat="1" ht="11.25" x14ac:dyDescent="0.15">
      <c r="I7804" s="34"/>
      <c r="J7804" s="34"/>
      <c r="K7804" s="35"/>
      <c r="L7804" s="34"/>
      <c r="M7804" s="34"/>
    </row>
    <row r="7805" spans="9:13" s="33" customFormat="1" ht="11.25" x14ac:dyDescent="0.15">
      <c r="I7805" s="34"/>
      <c r="J7805" s="34"/>
      <c r="K7805" s="35"/>
      <c r="L7805" s="34"/>
      <c r="M7805" s="34"/>
    </row>
    <row r="7806" spans="9:13" s="33" customFormat="1" ht="11.25" x14ac:dyDescent="0.15">
      <c r="I7806" s="34"/>
      <c r="J7806" s="34"/>
      <c r="K7806" s="35"/>
      <c r="L7806" s="34"/>
      <c r="M7806" s="34"/>
    </row>
    <row r="7807" spans="9:13" s="33" customFormat="1" ht="11.25" x14ac:dyDescent="0.15">
      <c r="I7807" s="34"/>
      <c r="J7807" s="34"/>
      <c r="K7807" s="35"/>
      <c r="L7807" s="34"/>
      <c r="M7807" s="34"/>
    </row>
    <row r="7808" spans="9:13" s="33" customFormat="1" ht="11.25" x14ac:dyDescent="0.15">
      <c r="I7808" s="34"/>
      <c r="J7808" s="34"/>
      <c r="K7808" s="35"/>
      <c r="L7808" s="34"/>
      <c r="M7808" s="34"/>
    </row>
    <row r="7809" spans="9:13" s="33" customFormat="1" ht="11.25" x14ac:dyDescent="0.15">
      <c r="I7809" s="34"/>
      <c r="J7809" s="34"/>
      <c r="K7809" s="35"/>
      <c r="L7809" s="34"/>
      <c r="M7809" s="34"/>
    </row>
    <row r="7810" spans="9:13" s="33" customFormat="1" ht="11.25" x14ac:dyDescent="0.15">
      <c r="I7810" s="34"/>
      <c r="J7810" s="34"/>
      <c r="K7810" s="35"/>
      <c r="L7810" s="34"/>
      <c r="M7810" s="34"/>
    </row>
    <row r="7811" spans="9:13" s="33" customFormat="1" ht="11.25" x14ac:dyDescent="0.15">
      <c r="I7811" s="34"/>
      <c r="J7811" s="34"/>
      <c r="K7811" s="35"/>
      <c r="L7811" s="34"/>
      <c r="M7811" s="34"/>
    </row>
    <row r="7812" spans="9:13" s="33" customFormat="1" ht="11.25" x14ac:dyDescent="0.15">
      <c r="I7812" s="34"/>
      <c r="J7812" s="34"/>
      <c r="K7812" s="35"/>
      <c r="L7812" s="34"/>
      <c r="M7812" s="34"/>
    </row>
    <row r="7813" spans="9:13" s="33" customFormat="1" ht="11.25" x14ac:dyDescent="0.15">
      <c r="I7813" s="34"/>
      <c r="J7813" s="34"/>
      <c r="K7813" s="35"/>
      <c r="L7813" s="34"/>
      <c r="M7813" s="34"/>
    </row>
    <row r="7814" spans="9:13" s="33" customFormat="1" ht="11.25" x14ac:dyDescent="0.15">
      <c r="I7814" s="34"/>
      <c r="J7814" s="34"/>
      <c r="K7814" s="35"/>
      <c r="L7814" s="34"/>
      <c r="M7814" s="34"/>
    </row>
    <row r="7815" spans="9:13" s="33" customFormat="1" ht="11.25" x14ac:dyDescent="0.15">
      <c r="I7815" s="34"/>
      <c r="J7815" s="34"/>
      <c r="K7815" s="35"/>
      <c r="L7815" s="34"/>
      <c r="M7815" s="34"/>
    </row>
    <row r="7816" spans="9:13" s="33" customFormat="1" ht="11.25" x14ac:dyDescent="0.15">
      <c r="I7816" s="34"/>
      <c r="J7816" s="34"/>
      <c r="K7816" s="35"/>
      <c r="L7816" s="34"/>
      <c r="M7816" s="34"/>
    </row>
    <row r="7817" spans="9:13" s="33" customFormat="1" ht="11.25" x14ac:dyDescent="0.15">
      <c r="I7817" s="34"/>
      <c r="J7817" s="34"/>
      <c r="K7817" s="35"/>
      <c r="L7817" s="34"/>
      <c r="M7817" s="34"/>
    </row>
    <row r="7818" spans="9:13" s="33" customFormat="1" ht="11.25" x14ac:dyDescent="0.15">
      <c r="I7818" s="34"/>
      <c r="J7818" s="34"/>
      <c r="K7818" s="35"/>
      <c r="L7818" s="34"/>
      <c r="M7818" s="34"/>
    </row>
    <row r="7819" spans="9:13" s="33" customFormat="1" ht="11.25" x14ac:dyDescent="0.15">
      <c r="I7819" s="34"/>
      <c r="J7819" s="34"/>
      <c r="K7819" s="35"/>
      <c r="L7819" s="34"/>
      <c r="M7819" s="34"/>
    </row>
    <row r="7820" spans="9:13" s="33" customFormat="1" ht="11.25" x14ac:dyDescent="0.15">
      <c r="I7820" s="34"/>
      <c r="J7820" s="34"/>
      <c r="K7820" s="35"/>
      <c r="L7820" s="34"/>
      <c r="M7820" s="34"/>
    </row>
    <row r="7821" spans="9:13" s="33" customFormat="1" ht="11.25" x14ac:dyDescent="0.15">
      <c r="I7821" s="34"/>
      <c r="J7821" s="34"/>
      <c r="K7821" s="35"/>
      <c r="L7821" s="34"/>
      <c r="M7821" s="34"/>
    </row>
    <row r="7822" spans="9:13" s="33" customFormat="1" ht="11.25" x14ac:dyDescent="0.15">
      <c r="I7822" s="34"/>
      <c r="J7822" s="34"/>
      <c r="K7822" s="35"/>
      <c r="L7822" s="34"/>
      <c r="M7822" s="34"/>
    </row>
    <row r="7823" spans="9:13" s="33" customFormat="1" ht="11.25" x14ac:dyDescent="0.15">
      <c r="I7823" s="34"/>
      <c r="J7823" s="34"/>
      <c r="K7823" s="35"/>
      <c r="L7823" s="34"/>
      <c r="M7823" s="34"/>
    </row>
    <row r="7824" spans="9:13" s="33" customFormat="1" ht="11.25" x14ac:dyDescent="0.15">
      <c r="I7824" s="34"/>
      <c r="J7824" s="34"/>
      <c r="K7824" s="35"/>
      <c r="L7824" s="34"/>
      <c r="M7824" s="34"/>
    </row>
    <row r="7825" spans="9:13" s="33" customFormat="1" ht="11.25" x14ac:dyDescent="0.15">
      <c r="I7825" s="34"/>
      <c r="J7825" s="34"/>
      <c r="K7825" s="35"/>
      <c r="L7825" s="34"/>
      <c r="M7825" s="34"/>
    </row>
    <row r="7826" spans="9:13" s="33" customFormat="1" ht="11.25" x14ac:dyDescent="0.15">
      <c r="I7826" s="34"/>
      <c r="J7826" s="34"/>
      <c r="K7826" s="35"/>
      <c r="L7826" s="34"/>
      <c r="M7826" s="34"/>
    </row>
    <row r="7827" spans="9:13" s="33" customFormat="1" ht="11.25" x14ac:dyDescent="0.15">
      <c r="I7827" s="34"/>
      <c r="J7827" s="34"/>
      <c r="K7827" s="35"/>
      <c r="L7827" s="34"/>
      <c r="M7827" s="34"/>
    </row>
    <row r="7828" spans="9:13" s="33" customFormat="1" ht="11.25" x14ac:dyDescent="0.15">
      <c r="I7828" s="34"/>
      <c r="J7828" s="34"/>
      <c r="K7828" s="35"/>
      <c r="L7828" s="34"/>
      <c r="M7828" s="34"/>
    </row>
    <row r="7829" spans="9:13" s="33" customFormat="1" ht="11.25" x14ac:dyDescent="0.15">
      <c r="I7829" s="34"/>
      <c r="J7829" s="34"/>
      <c r="K7829" s="35"/>
      <c r="L7829" s="34"/>
      <c r="M7829" s="34"/>
    </row>
    <row r="7830" spans="9:13" s="33" customFormat="1" ht="11.25" x14ac:dyDescent="0.15">
      <c r="I7830" s="34"/>
      <c r="J7830" s="34"/>
      <c r="K7830" s="35"/>
      <c r="L7830" s="34"/>
      <c r="M7830" s="34"/>
    </row>
    <row r="7831" spans="9:13" s="33" customFormat="1" ht="11.25" x14ac:dyDescent="0.15">
      <c r="I7831" s="34"/>
      <c r="J7831" s="34"/>
      <c r="K7831" s="35"/>
      <c r="L7831" s="34"/>
      <c r="M7831" s="34"/>
    </row>
    <row r="7832" spans="9:13" s="33" customFormat="1" ht="11.25" x14ac:dyDescent="0.15">
      <c r="I7832" s="34"/>
      <c r="J7832" s="34"/>
      <c r="K7832" s="35"/>
      <c r="L7832" s="34"/>
      <c r="M7832" s="34"/>
    </row>
    <row r="7833" spans="9:13" s="33" customFormat="1" ht="11.25" x14ac:dyDescent="0.15">
      <c r="I7833" s="34"/>
      <c r="J7833" s="34"/>
      <c r="K7833" s="35"/>
      <c r="L7833" s="34"/>
      <c r="M7833" s="34"/>
    </row>
    <row r="7834" spans="9:13" s="33" customFormat="1" ht="11.25" x14ac:dyDescent="0.15">
      <c r="I7834" s="34"/>
      <c r="J7834" s="34"/>
      <c r="K7834" s="35"/>
      <c r="L7834" s="34"/>
      <c r="M7834" s="34"/>
    </row>
    <row r="7835" spans="9:13" s="33" customFormat="1" ht="11.25" x14ac:dyDescent="0.15">
      <c r="I7835" s="34"/>
      <c r="J7835" s="34"/>
      <c r="K7835" s="35"/>
      <c r="L7835" s="34"/>
      <c r="M7835" s="34"/>
    </row>
    <row r="7836" spans="9:13" s="33" customFormat="1" ht="11.25" x14ac:dyDescent="0.15">
      <c r="I7836" s="34"/>
      <c r="J7836" s="34"/>
      <c r="K7836" s="35"/>
      <c r="L7836" s="34"/>
      <c r="M7836" s="34"/>
    </row>
    <row r="7837" spans="9:13" s="33" customFormat="1" ht="11.25" x14ac:dyDescent="0.15">
      <c r="I7837" s="34"/>
      <c r="J7837" s="34"/>
      <c r="K7837" s="35"/>
      <c r="L7837" s="34"/>
      <c r="M7837" s="34"/>
    </row>
    <row r="7838" spans="9:13" s="33" customFormat="1" ht="11.25" x14ac:dyDescent="0.15">
      <c r="I7838" s="34"/>
      <c r="J7838" s="34"/>
      <c r="K7838" s="35"/>
      <c r="L7838" s="34"/>
      <c r="M7838" s="34"/>
    </row>
    <row r="7839" spans="9:13" s="33" customFormat="1" ht="11.25" x14ac:dyDescent="0.15">
      <c r="I7839" s="34"/>
      <c r="J7839" s="34"/>
      <c r="K7839" s="35"/>
      <c r="L7839" s="34"/>
      <c r="M7839" s="34"/>
    </row>
    <row r="7840" spans="9:13" s="33" customFormat="1" ht="11.25" x14ac:dyDescent="0.15">
      <c r="I7840" s="34"/>
      <c r="J7840" s="34"/>
      <c r="K7840" s="35"/>
      <c r="L7840" s="34"/>
      <c r="M7840" s="34"/>
    </row>
    <row r="7841" spans="9:13" s="33" customFormat="1" ht="11.25" x14ac:dyDescent="0.15">
      <c r="I7841" s="34"/>
      <c r="J7841" s="34"/>
      <c r="K7841" s="35"/>
      <c r="L7841" s="34"/>
      <c r="M7841" s="34"/>
    </row>
    <row r="7842" spans="9:13" s="33" customFormat="1" ht="11.25" x14ac:dyDescent="0.15">
      <c r="I7842" s="34"/>
      <c r="J7842" s="34"/>
      <c r="K7842" s="35"/>
      <c r="L7842" s="34"/>
      <c r="M7842" s="34"/>
    </row>
    <row r="7843" spans="9:13" s="33" customFormat="1" ht="11.25" x14ac:dyDescent="0.15">
      <c r="I7843" s="34"/>
      <c r="J7843" s="34"/>
      <c r="K7843" s="35"/>
      <c r="L7843" s="34"/>
      <c r="M7843" s="34"/>
    </row>
    <row r="7844" spans="9:13" s="33" customFormat="1" ht="11.25" x14ac:dyDescent="0.15">
      <c r="I7844" s="34"/>
      <c r="J7844" s="34"/>
      <c r="K7844" s="35"/>
      <c r="L7844" s="34"/>
      <c r="M7844" s="34"/>
    </row>
    <row r="7845" spans="9:13" s="33" customFormat="1" ht="11.25" x14ac:dyDescent="0.15">
      <c r="I7845" s="34"/>
      <c r="J7845" s="34"/>
      <c r="K7845" s="35"/>
      <c r="L7845" s="34"/>
      <c r="M7845" s="34"/>
    </row>
    <row r="7846" spans="9:13" s="33" customFormat="1" ht="11.25" x14ac:dyDescent="0.15">
      <c r="I7846" s="34"/>
      <c r="J7846" s="34"/>
      <c r="K7846" s="35"/>
      <c r="L7846" s="34"/>
      <c r="M7846" s="34"/>
    </row>
    <row r="7847" spans="9:13" s="33" customFormat="1" ht="11.25" x14ac:dyDescent="0.15">
      <c r="I7847" s="34"/>
      <c r="J7847" s="34"/>
      <c r="K7847" s="35"/>
      <c r="L7847" s="34"/>
      <c r="M7847" s="34"/>
    </row>
    <row r="7848" spans="9:13" s="33" customFormat="1" ht="11.25" x14ac:dyDescent="0.15">
      <c r="I7848" s="34"/>
      <c r="J7848" s="34"/>
      <c r="K7848" s="35"/>
      <c r="L7848" s="34"/>
      <c r="M7848" s="34"/>
    </row>
    <row r="7849" spans="9:13" s="33" customFormat="1" ht="11.25" x14ac:dyDescent="0.15">
      <c r="I7849" s="34"/>
      <c r="J7849" s="34"/>
      <c r="K7849" s="35"/>
      <c r="L7849" s="34"/>
      <c r="M7849" s="34"/>
    </row>
    <row r="7850" spans="9:13" s="33" customFormat="1" ht="11.25" x14ac:dyDescent="0.15">
      <c r="I7850" s="34"/>
      <c r="J7850" s="34"/>
      <c r="K7850" s="35"/>
      <c r="L7850" s="34"/>
      <c r="M7850" s="34"/>
    </row>
    <row r="7851" spans="9:13" s="33" customFormat="1" ht="11.25" x14ac:dyDescent="0.15">
      <c r="I7851" s="34"/>
      <c r="J7851" s="34"/>
      <c r="K7851" s="35"/>
      <c r="L7851" s="34"/>
      <c r="M7851" s="34"/>
    </row>
    <row r="7852" spans="9:13" s="33" customFormat="1" ht="11.25" x14ac:dyDescent="0.15">
      <c r="I7852" s="34"/>
      <c r="J7852" s="34"/>
      <c r="K7852" s="35"/>
      <c r="L7852" s="34"/>
      <c r="M7852" s="34"/>
    </row>
    <row r="7853" spans="9:13" s="33" customFormat="1" ht="11.25" x14ac:dyDescent="0.15">
      <c r="I7853" s="34"/>
      <c r="J7853" s="34"/>
      <c r="K7853" s="35"/>
      <c r="L7853" s="34"/>
      <c r="M7853" s="34"/>
    </row>
    <row r="7854" spans="9:13" s="33" customFormat="1" ht="11.25" x14ac:dyDescent="0.15">
      <c r="I7854" s="34"/>
      <c r="J7854" s="34"/>
      <c r="K7854" s="35"/>
      <c r="L7854" s="34"/>
      <c r="M7854" s="34"/>
    </row>
    <row r="7855" spans="9:13" s="33" customFormat="1" ht="11.25" x14ac:dyDescent="0.15">
      <c r="I7855" s="34"/>
      <c r="J7855" s="34"/>
      <c r="K7855" s="35"/>
      <c r="L7855" s="34"/>
      <c r="M7855" s="34"/>
    </row>
    <row r="7856" spans="9:13" s="33" customFormat="1" ht="11.25" x14ac:dyDescent="0.15">
      <c r="I7856" s="34"/>
      <c r="J7856" s="34"/>
      <c r="K7856" s="35"/>
      <c r="L7856" s="34"/>
      <c r="M7856" s="34"/>
    </row>
    <row r="7857" spans="9:13" s="33" customFormat="1" ht="11.25" x14ac:dyDescent="0.15">
      <c r="I7857" s="34"/>
      <c r="J7857" s="34"/>
      <c r="K7857" s="35"/>
      <c r="L7857" s="34"/>
      <c r="M7857" s="34"/>
    </row>
    <row r="7858" spans="9:13" s="33" customFormat="1" ht="11.25" x14ac:dyDescent="0.15">
      <c r="I7858" s="34"/>
      <c r="J7858" s="34"/>
      <c r="K7858" s="35"/>
      <c r="L7858" s="34"/>
      <c r="M7858" s="34"/>
    </row>
    <row r="7859" spans="9:13" s="33" customFormat="1" ht="11.25" x14ac:dyDescent="0.15">
      <c r="I7859" s="34"/>
      <c r="J7859" s="34"/>
      <c r="K7859" s="35"/>
      <c r="L7859" s="34"/>
      <c r="M7859" s="34"/>
    </row>
    <row r="7860" spans="9:13" s="33" customFormat="1" ht="11.25" x14ac:dyDescent="0.15">
      <c r="I7860" s="34"/>
      <c r="J7860" s="34"/>
      <c r="K7860" s="35"/>
      <c r="L7860" s="34"/>
      <c r="M7860" s="34"/>
    </row>
    <row r="7861" spans="9:13" s="33" customFormat="1" ht="11.25" x14ac:dyDescent="0.15">
      <c r="I7861" s="34"/>
      <c r="J7861" s="34"/>
      <c r="K7861" s="35"/>
      <c r="L7861" s="34"/>
      <c r="M7861" s="34"/>
    </row>
    <row r="7862" spans="9:13" s="33" customFormat="1" ht="11.25" x14ac:dyDescent="0.15">
      <c r="I7862" s="34"/>
      <c r="J7862" s="34"/>
      <c r="K7862" s="35"/>
      <c r="L7862" s="34"/>
      <c r="M7862" s="34"/>
    </row>
    <row r="7863" spans="9:13" s="33" customFormat="1" ht="11.25" x14ac:dyDescent="0.15">
      <c r="I7863" s="34"/>
      <c r="J7863" s="34"/>
      <c r="K7863" s="35"/>
      <c r="L7863" s="34"/>
      <c r="M7863" s="34"/>
    </row>
    <row r="7864" spans="9:13" s="33" customFormat="1" ht="11.25" x14ac:dyDescent="0.15">
      <c r="I7864" s="34"/>
      <c r="J7864" s="34"/>
      <c r="K7864" s="35"/>
      <c r="L7864" s="34"/>
      <c r="M7864" s="34"/>
    </row>
    <row r="7865" spans="9:13" s="33" customFormat="1" ht="11.25" x14ac:dyDescent="0.15">
      <c r="I7865" s="34"/>
      <c r="J7865" s="34"/>
      <c r="K7865" s="35"/>
      <c r="L7865" s="34"/>
      <c r="M7865" s="34"/>
    </row>
    <row r="7866" spans="9:13" s="33" customFormat="1" ht="11.25" x14ac:dyDescent="0.15">
      <c r="I7866" s="34"/>
      <c r="J7866" s="34"/>
      <c r="K7866" s="35"/>
      <c r="L7866" s="34"/>
      <c r="M7866" s="34"/>
    </row>
    <row r="7867" spans="9:13" s="33" customFormat="1" ht="11.25" x14ac:dyDescent="0.15">
      <c r="I7867" s="34"/>
      <c r="J7867" s="34"/>
      <c r="K7867" s="35"/>
      <c r="L7867" s="34"/>
      <c r="M7867" s="34"/>
    </row>
    <row r="7868" spans="9:13" s="33" customFormat="1" ht="11.25" x14ac:dyDescent="0.15">
      <c r="I7868" s="34"/>
      <c r="J7868" s="34"/>
      <c r="K7868" s="35"/>
      <c r="L7868" s="34"/>
      <c r="M7868" s="34"/>
    </row>
    <row r="7869" spans="9:13" s="33" customFormat="1" ht="11.25" x14ac:dyDescent="0.15">
      <c r="I7869" s="34"/>
      <c r="J7869" s="34"/>
      <c r="K7869" s="35"/>
      <c r="L7869" s="34"/>
      <c r="M7869" s="34"/>
    </row>
    <row r="7870" spans="9:13" s="33" customFormat="1" ht="11.25" x14ac:dyDescent="0.15">
      <c r="I7870" s="34"/>
      <c r="J7870" s="34"/>
      <c r="K7870" s="35"/>
      <c r="L7870" s="34"/>
      <c r="M7870" s="34"/>
    </row>
    <row r="7871" spans="9:13" s="33" customFormat="1" ht="11.25" x14ac:dyDescent="0.15">
      <c r="I7871" s="34"/>
      <c r="J7871" s="34"/>
      <c r="K7871" s="35"/>
      <c r="L7871" s="34"/>
      <c r="M7871" s="34"/>
    </row>
    <row r="7872" spans="9:13" s="33" customFormat="1" ht="11.25" x14ac:dyDescent="0.15">
      <c r="I7872" s="34"/>
      <c r="J7872" s="34"/>
      <c r="K7872" s="35"/>
      <c r="L7872" s="34"/>
      <c r="M7872" s="34"/>
    </row>
    <row r="7873" spans="9:13" s="33" customFormat="1" ht="11.25" x14ac:dyDescent="0.15">
      <c r="I7873" s="34"/>
      <c r="J7873" s="34"/>
      <c r="K7873" s="35"/>
      <c r="L7873" s="34"/>
      <c r="M7873" s="34"/>
    </row>
    <row r="7874" spans="9:13" s="33" customFormat="1" ht="11.25" x14ac:dyDescent="0.15">
      <c r="I7874" s="34"/>
      <c r="J7874" s="34"/>
      <c r="K7874" s="35"/>
      <c r="L7874" s="34"/>
      <c r="M7874" s="34"/>
    </row>
    <row r="7875" spans="9:13" s="33" customFormat="1" ht="11.25" x14ac:dyDescent="0.15">
      <c r="I7875" s="34"/>
      <c r="J7875" s="34"/>
      <c r="K7875" s="35"/>
      <c r="L7875" s="34"/>
      <c r="M7875" s="34"/>
    </row>
    <row r="7876" spans="9:13" s="33" customFormat="1" ht="11.25" x14ac:dyDescent="0.15">
      <c r="I7876" s="34"/>
      <c r="J7876" s="34"/>
      <c r="K7876" s="35"/>
      <c r="L7876" s="34"/>
      <c r="M7876" s="34"/>
    </row>
    <row r="7877" spans="9:13" s="33" customFormat="1" ht="11.25" x14ac:dyDescent="0.15">
      <c r="I7877" s="34"/>
      <c r="J7877" s="34"/>
      <c r="K7877" s="35"/>
      <c r="L7877" s="34"/>
      <c r="M7877" s="34"/>
    </row>
    <row r="7878" spans="9:13" s="33" customFormat="1" ht="11.25" x14ac:dyDescent="0.15">
      <c r="I7878" s="34"/>
      <c r="J7878" s="34"/>
      <c r="K7878" s="35"/>
      <c r="L7878" s="34"/>
      <c r="M7878" s="34"/>
    </row>
    <row r="7879" spans="9:13" s="33" customFormat="1" ht="11.25" x14ac:dyDescent="0.15">
      <c r="I7879" s="34"/>
      <c r="J7879" s="34"/>
      <c r="K7879" s="35"/>
      <c r="L7879" s="34"/>
      <c r="M7879" s="34"/>
    </row>
    <row r="7880" spans="9:13" s="33" customFormat="1" ht="11.25" x14ac:dyDescent="0.15">
      <c r="I7880" s="34"/>
      <c r="J7880" s="34"/>
      <c r="K7880" s="35"/>
      <c r="L7880" s="34"/>
      <c r="M7880" s="34"/>
    </row>
    <row r="7881" spans="9:13" s="33" customFormat="1" ht="11.25" x14ac:dyDescent="0.15">
      <c r="I7881" s="34"/>
      <c r="J7881" s="34"/>
      <c r="K7881" s="35"/>
      <c r="L7881" s="34"/>
      <c r="M7881" s="34"/>
    </row>
    <row r="7882" spans="9:13" s="33" customFormat="1" ht="11.25" x14ac:dyDescent="0.15">
      <c r="I7882" s="34"/>
      <c r="J7882" s="34"/>
      <c r="K7882" s="35"/>
      <c r="L7882" s="34"/>
      <c r="M7882" s="34"/>
    </row>
    <row r="7883" spans="9:13" s="33" customFormat="1" ht="11.25" x14ac:dyDescent="0.15">
      <c r="I7883" s="34"/>
      <c r="J7883" s="34"/>
      <c r="K7883" s="35"/>
      <c r="L7883" s="34"/>
      <c r="M7883" s="34"/>
    </row>
    <row r="7884" spans="9:13" s="33" customFormat="1" ht="11.25" x14ac:dyDescent="0.15">
      <c r="I7884" s="34"/>
      <c r="J7884" s="34"/>
      <c r="K7884" s="35"/>
      <c r="L7884" s="34"/>
      <c r="M7884" s="34"/>
    </row>
    <row r="7885" spans="9:13" s="33" customFormat="1" ht="11.25" x14ac:dyDescent="0.15">
      <c r="I7885" s="34"/>
      <c r="J7885" s="34"/>
      <c r="K7885" s="35"/>
      <c r="L7885" s="34"/>
      <c r="M7885" s="34"/>
    </row>
    <row r="7886" spans="9:13" s="33" customFormat="1" ht="11.25" x14ac:dyDescent="0.15">
      <c r="I7886" s="34"/>
      <c r="J7886" s="34"/>
      <c r="K7886" s="35"/>
      <c r="L7886" s="34"/>
      <c r="M7886" s="34"/>
    </row>
    <row r="7887" spans="9:13" s="33" customFormat="1" ht="11.25" x14ac:dyDescent="0.15">
      <c r="I7887" s="34"/>
      <c r="J7887" s="34"/>
      <c r="K7887" s="35"/>
      <c r="L7887" s="34"/>
      <c r="M7887" s="34"/>
    </row>
    <row r="7888" spans="9:13" s="33" customFormat="1" ht="11.25" x14ac:dyDescent="0.15">
      <c r="I7888" s="34"/>
      <c r="J7888" s="34"/>
      <c r="K7888" s="35"/>
      <c r="L7888" s="34"/>
      <c r="M7888" s="34"/>
    </row>
    <row r="7889" spans="9:13" s="33" customFormat="1" ht="11.25" x14ac:dyDescent="0.15">
      <c r="I7889" s="34"/>
      <c r="J7889" s="34"/>
      <c r="K7889" s="35"/>
      <c r="L7889" s="34"/>
      <c r="M7889" s="34"/>
    </row>
    <row r="7890" spans="9:13" s="33" customFormat="1" ht="11.25" x14ac:dyDescent="0.15">
      <c r="I7890" s="34"/>
      <c r="J7890" s="34"/>
      <c r="K7890" s="35"/>
      <c r="L7890" s="34"/>
      <c r="M7890" s="34"/>
    </row>
    <row r="7891" spans="9:13" s="33" customFormat="1" ht="11.25" x14ac:dyDescent="0.15">
      <c r="I7891" s="34"/>
      <c r="J7891" s="34"/>
      <c r="K7891" s="35"/>
      <c r="L7891" s="34"/>
      <c r="M7891" s="34"/>
    </row>
    <row r="7892" spans="9:13" s="33" customFormat="1" ht="11.25" x14ac:dyDescent="0.15">
      <c r="I7892" s="34"/>
      <c r="J7892" s="34"/>
      <c r="K7892" s="35"/>
      <c r="L7892" s="34"/>
      <c r="M7892" s="34"/>
    </row>
    <row r="7893" spans="9:13" s="33" customFormat="1" ht="11.25" x14ac:dyDescent="0.15">
      <c r="I7893" s="34"/>
      <c r="J7893" s="34"/>
      <c r="K7893" s="35"/>
      <c r="L7893" s="34"/>
      <c r="M7893" s="34"/>
    </row>
    <row r="7894" spans="9:13" s="33" customFormat="1" ht="11.25" x14ac:dyDescent="0.15">
      <c r="I7894" s="34"/>
      <c r="J7894" s="34"/>
      <c r="K7894" s="35"/>
      <c r="L7894" s="34"/>
      <c r="M7894" s="34"/>
    </row>
    <row r="7895" spans="9:13" s="33" customFormat="1" ht="11.25" x14ac:dyDescent="0.15">
      <c r="I7895" s="34"/>
      <c r="J7895" s="34"/>
      <c r="K7895" s="35"/>
      <c r="L7895" s="34"/>
      <c r="M7895" s="34"/>
    </row>
    <row r="7896" spans="9:13" s="33" customFormat="1" ht="11.25" x14ac:dyDescent="0.15">
      <c r="I7896" s="34"/>
      <c r="J7896" s="34"/>
      <c r="K7896" s="35"/>
      <c r="L7896" s="34"/>
      <c r="M7896" s="34"/>
    </row>
    <row r="7897" spans="9:13" s="33" customFormat="1" ht="11.25" x14ac:dyDescent="0.15">
      <c r="I7897" s="34"/>
      <c r="J7897" s="34"/>
      <c r="K7897" s="35"/>
      <c r="L7897" s="34"/>
      <c r="M7897" s="34"/>
    </row>
    <row r="7898" spans="9:13" s="33" customFormat="1" ht="11.25" x14ac:dyDescent="0.15">
      <c r="I7898" s="34"/>
      <c r="J7898" s="34"/>
      <c r="K7898" s="35"/>
      <c r="L7898" s="34"/>
      <c r="M7898" s="34"/>
    </row>
    <row r="7899" spans="9:13" s="33" customFormat="1" ht="11.25" x14ac:dyDescent="0.15">
      <c r="I7899" s="34"/>
      <c r="J7899" s="34"/>
      <c r="K7899" s="35"/>
      <c r="L7899" s="34"/>
      <c r="M7899" s="34"/>
    </row>
    <row r="7900" spans="9:13" s="33" customFormat="1" ht="11.25" x14ac:dyDescent="0.15">
      <c r="I7900" s="34"/>
      <c r="J7900" s="34"/>
      <c r="K7900" s="35"/>
      <c r="L7900" s="34"/>
      <c r="M7900" s="34"/>
    </row>
    <row r="7901" spans="9:13" s="33" customFormat="1" ht="11.25" x14ac:dyDescent="0.15">
      <c r="I7901" s="34"/>
      <c r="J7901" s="34"/>
      <c r="K7901" s="35"/>
      <c r="L7901" s="34"/>
      <c r="M7901" s="34"/>
    </row>
    <row r="7902" spans="9:13" s="33" customFormat="1" ht="11.25" x14ac:dyDescent="0.15">
      <c r="I7902" s="34"/>
      <c r="J7902" s="34"/>
      <c r="K7902" s="35"/>
      <c r="L7902" s="34"/>
      <c r="M7902" s="34"/>
    </row>
    <row r="7903" spans="9:13" s="33" customFormat="1" ht="11.25" x14ac:dyDescent="0.15">
      <c r="I7903" s="34"/>
      <c r="J7903" s="34"/>
      <c r="K7903" s="35"/>
      <c r="L7903" s="34"/>
      <c r="M7903" s="34"/>
    </row>
    <row r="7904" spans="9:13" s="33" customFormat="1" ht="11.25" x14ac:dyDescent="0.15">
      <c r="I7904" s="34"/>
      <c r="J7904" s="34"/>
      <c r="K7904" s="35"/>
      <c r="L7904" s="34"/>
      <c r="M7904" s="34"/>
    </row>
    <row r="7905" spans="9:13" s="33" customFormat="1" ht="11.25" x14ac:dyDescent="0.15">
      <c r="I7905" s="34"/>
      <c r="J7905" s="34"/>
      <c r="K7905" s="35"/>
      <c r="L7905" s="34"/>
      <c r="M7905" s="34"/>
    </row>
    <row r="7906" spans="9:13" s="33" customFormat="1" ht="11.25" x14ac:dyDescent="0.15">
      <c r="I7906" s="34"/>
      <c r="J7906" s="34"/>
      <c r="K7906" s="35"/>
      <c r="L7906" s="34"/>
      <c r="M7906" s="34"/>
    </row>
    <row r="7907" spans="9:13" s="33" customFormat="1" ht="11.25" x14ac:dyDescent="0.15">
      <c r="I7907" s="34"/>
      <c r="J7907" s="34"/>
      <c r="K7907" s="35"/>
      <c r="L7907" s="34"/>
      <c r="M7907" s="34"/>
    </row>
    <row r="7908" spans="9:13" s="33" customFormat="1" ht="11.25" x14ac:dyDescent="0.15">
      <c r="I7908" s="34"/>
      <c r="J7908" s="34"/>
      <c r="K7908" s="35"/>
      <c r="L7908" s="34"/>
      <c r="M7908" s="34"/>
    </row>
    <row r="7909" spans="9:13" s="33" customFormat="1" ht="11.25" x14ac:dyDescent="0.15">
      <c r="I7909" s="34"/>
      <c r="J7909" s="34"/>
      <c r="K7909" s="35"/>
      <c r="L7909" s="34"/>
      <c r="M7909" s="34"/>
    </row>
    <row r="7910" spans="9:13" s="33" customFormat="1" ht="11.25" x14ac:dyDescent="0.15">
      <c r="I7910" s="34"/>
      <c r="J7910" s="34"/>
      <c r="K7910" s="35"/>
      <c r="L7910" s="34"/>
      <c r="M7910" s="34"/>
    </row>
    <row r="7911" spans="9:13" s="33" customFormat="1" ht="11.25" x14ac:dyDescent="0.15">
      <c r="I7911" s="34"/>
      <c r="J7911" s="34"/>
      <c r="K7911" s="35"/>
      <c r="L7911" s="34"/>
      <c r="M7911" s="34"/>
    </row>
    <row r="7912" spans="9:13" s="33" customFormat="1" ht="11.25" x14ac:dyDescent="0.15">
      <c r="I7912" s="34"/>
      <c r="J7912" s="34"/>
      <c r="K7912" s="35"/>
      <c r="L7912" s="34"/>
      <c r="M7912" s="34"/>
    </row>
    <row r="7913" spans="9:13" s="33" customFormat="1" ht="11.25" x14ac:dyDescent="0.15">
      <c r="I7913" s="34"/>
      <c r="J7913" s="34"/>
      <c r="K7913" s="35"/>
      <c r="L7913" s="34"/>
      <c r="M7913" s="34"/>
    </row>
    <row r="7914" spans="9:13" s="33" customFormat="1" ht="11.25" x14ac:dyDescent="0.15">
      <c r="I7914" s="34"/>
      <c r="J7914" s="34"/>
      <c r="K7914" s="35"/>
      <c r="L7914" s="34"/>
      <c r="M7914" s="34"/>
    </row>
    <row r="7915" spans="9:13" s="33" customFormat="1" ht="11.25" x14ac:dyDescent="0.15">
      <c r="I7915" s="34"/>
      <c r="J7915" s="34"/>
      <c r="K7915" s="35"/>
      <c r="L7915" s="34"/>
      <c r="M7915" s="34"/>
    </row>
    <row r="7916" spans="9:13" s="33" customFormat="1" ht="11.25" x14ac:dyDescent="0.15">
      <c r="I7916" s="34"/>
      <c r="J7916" s="34"/>
      <c r="K7916" s="35"/>
      <c r="L7916" s="34"/>
      <c r="M7916" s="34"/>
    </row>
    <row r="7917" spans="9:13" s="33" customFormat="1" ht="11.25" x14ac:dyDescent="0.15">
      <c r="I7917" s="34"/>
      <c r="J7917" s="34"/>
      <c r="K7917" s="35"/>
      <c r="L7917" s="34"/>
      <c r="M7917" s="34"/>
    </row>
    <row r="7918" spans="9:13" s="33" customFormat="1" ht="11.25" x14ac:dyDescent="0.15">
      <c r="I7918" s="34"/>
      <c r="J7918" s="34"/>
      <c r="K7918" s="35"/>
      <c r="L7918" s="34"/>
      <c r="M7918" s="34"/>
    </row>
    <row r="7919" spans="9:13" s="33" customFormat="1" ht="11.25" x14ac:dyDescent="0.15">
      <c r="I7919" s="34"/>
      <c r="J7919" s="34"/>
      <c r="K7919" s="35"/>
      <c r="L7919" s="34"/>
      <c r="M7919" s="34"/>
    </row>
    <row r="7920" spans="9:13" s="33" customFormat="1" ht="11.25" x14ac:dyDescent="0.15">
      <c r="I7920" s="34"/>
      <c r="J7920" s="34"/>
      <c r="K7920" s="35"/>
      <c r="L7920" s="34"/>
      <c r="M7920" s="34"/>
    </row>
    <row r="7921" spans="9:13" s="33" customFormat="1" ht="11.25" x14ac:dyDescent="0.15">
      <c r="I7921" s="34"/>
      <c r="J7921" s="34"/>
      <c r="K7921" s="35"/>
      <c r="L7921" s="34"/>
      <c r="M7921" s="34"/>
    </row>
    <row r="7922" spans="9:13" s="33" customFormat="1" ht="11.25" x14ac:dyDescent="0.15">
      <c r="I7922" s="34"/>
      <c r="J7922" s="34"/>
      <c r="K7922" s="35"/>
      <c r="L7922" s="34"/>
      <c r="M7922" s="34"/>
    </row>
    <row r="7923" spans="9:13" s="33" customFormat="1" ht="11.25" x14ac:dyDescent="0.15">
      <c r="I7923" s="34"/>
      <c r="J7923" s="34"/>
      <c r="K7923" s="35"/>
      <c r="L7923" s="34"/>
      <c r="M7923" s="34"/>
    </row>
    <row r="7924" spans="9:13" s="33" customFormat="1" ht="11.25" x14ac:dyDescent="0.15">
      <c r="I7924" s="34"/>
      <c r="J7924" s="34"/>
      <c r="K7924" s="35"/>
      <c r="L7924" s="34"/>
      <c r="M7924" s="34"/>
    </row>
    <row r="7925" spans="9:13" s="33" customFormat="1" ht="11.25" x14ac:dyDescent="0.15">
      <c r="I7925" s="34"/>
      <c r="J7925" s="34"/>
      <c r="K7925" s="35"/>
      <c r="L7925" s="34"/>
      <c r="M7925" s="34"/>
    </row>
    <row r="7926" spans="9:13" s="33" customFormat="1" ht="11.25" x14ac:dyDescent="0.15">
      <c r="I7926" s="34"/>
      <c r="J7926" s="34"/>
      <c r="K7926" s="35"/>
      <c r="L7926" s="34"/>
      <c r="M7926" s="34"/>
    </row>
    <row r="7927" spans="9:13" s="33" customFormat="1" ht="11.25" x14ac:dyDescent="0.15">
      <c r="I7927" s="34"/>
      <c r="J7927" s="34"/>
      <c r="K7927" s="35"/>
      <c r="L7927" s="34"/>
      <c r="M7927" s="34"/>
    </row>
    <row r="7928" spans="9:13" s="33" customFormat="1" ht="11.25" x14ac:dyDescent="0.15">
      <c r="I7928" s="34"/>
      <c r="J7928" s="34"/>
      <c r="K7928" s="35"/>
      <c r="L7928" s="34"/>
      <c r="M7928" s="34"/>
    </row>
    <row r="7929" spans="9:13" s="33" customFormat="1" ht="11.25" x14ac:dyDescent="0.15">
      <c r="I7929" s="34"/>
      <c r="J7929" s="34"/>
      <c r="K7929" s="35"/>
      <c r="L7929" s="34"/>
      <c r="M7929" s="34"/>
    </row>
    <row r="7930" spans="9:13" s="33" customFormat="1" ht="11.25" x14ac:dyDescent="0.15">
      <c r="I7930" s="34"/>
      <c r="J7930" s="34"/>
      <c r="K7930" s="35"/>
      <c r="L7930" s="34"/>
      <c r="M7930" s="34"/>
    </row>
    <row r="7931" spans="9:13" s="33" customFormat="1" ht="11.25" x14ac:dyDescent="0.15">
      <c r="I7931" s="34"/>
      <c r="J7931" s="34"/>
      <c r="K7931" s="35"/>
      <c r="L7931" s="34"/>
      <c r="M7931" s="34"/>
    </row>
    <row r="7932" spans="9:13" s="33" customFormat="1" ht="11.25" x14ac:dyDescent="0.15">
      <c r="I7932" s="34"/>
      <c r="J7932" s="34"/>
      <c r="K7932" s="35"/>
      <c r="L7932" s="34"/>
      <c r="M7932" s="34"/>
    </row>
    <row r="7933" spans="9:13" s="33" customFormat="1" ht="11.25" x14ac:dyDescent="0.15">
      <c r="I7933" s="34"/>
      <c r="J7933" s="34"/>
      <c r="K7933" s="35"/>
      <c r="L7933" s="34"/>
      <c r="M7933" s="34"/>
    </row>
    <row r="7934" spans="9:13" s="33" customFormat="1" ht="11.25" x14ac:dyDescent="0.15">
      <c r="I7934" s="34"/>
      <c r="J7934" s="34"/>
      <c r="K7934" s="35"/>
      <c r="L7934" s="34"/>
      <c r="M7934" s="34"/>
    </row>
    <row r="7935" spans="9:13" s="33" customFormat="1" ht="11.25" x14ac:dyDescent="0.15">
      <c r="I7935" s="34"/>
      <c r="J7935" s="34"/>
      <c r="K7935" s="35"/>
      <c r="L7935" s="34"/>
      <c r="M7935" s="34"/>
    </row>
    <row r="7936" spans="9:13" s="33" customFormat="1" ht="11.25" x14ac:dyDescent="0.15">
      <c r="I7936" s="34"/>
      <c r="J7936" s="34"/>
      <c r="K7936" s="35"/>
      <c r="L7936" s="34"/>
      <c r="M7936" s="34"/>
    </row>
    <row r="7937" spans="9:13" s="33" customFormat="1" ht="11.25" x14ac:dyDescent="0.15">
      <c r="I7937" s="34"/>
      <c r="J7937" s="34"/>
      <c r="K7937" s="35"/>
      <c r="L7937" s="34"/>
      <c r="M7937" s="34"/>
    </row>
    <row r="7938" spans="9:13" s="33" customFormat="1" ht="11.25" x14ac:dyDescent="0.15">
      <c r="I7938" s="34"/>
      <c r="J7938" s="34"/>
      <c r="K7938" s="35"/>
      <c r="L7938" s="34"/>
      <c r="M7938" s="34"/>
    </row>
    <row r="7939" spans="9:13" s="33" customFormat="1" ht="11.25" x14ac:dyDescent="0.15">
      <c r="I7939" s="34"/>
      <c r="J7939" s="34"/>
      <c r="K7939" s="35"/>
      <c r="L7939" s="34"/>
      <c r="M7939" s="34"/>
    </row>
    <row r="7940" spans="9:13" s="33" customFormat="1" ht="11.25" x14ac:dyDescent="0.15">
      <c r="I7940" s="34"/>
      <c r="J7940" s="34"/>
      <c r="K7940" s="35"/>
      <c r="L7940" s="34"/>
      <c r="M7940" s="34"/>
    </row>
    <row r="7941" spans="9:13" s="33" customFormat="1" ht="11.25" x14ac:dyDescent="0.15">
      <c r="I7941" s="34"/>
      <c r="J7941" s="34"/>
      <c r="K7941" s="35"/>
      <c r="L7941" s="34"/>
      <c r="M7941" s="34"/>
    </row>
    <row r="7942" spans="9:13" s="33" customFormat="1" ht="11.25" x14ac:dyDescent="0.15">
      <c r="I7942" s="34"/>
      <c r="J7942" s="34"/>
      <c r="K7942" s="35"/>
      <c r="L7942" s="34"/>
      <c r="M7942" s="34"/>
    </row>
    <row r="7943" spans="9:13" s="33" customFormat="1" ht="11.25" x14ac:dyDescent="0.15">
      <c r="I7943" s="34"/>
      <c r="J7943" s="34"/>
      <c r="K7943" s="35"/>
      <c r="L7943" s="34"/>
      <c r="M7943" s="34"/>
    </row>
    <row r="7944" spans="9:13" s="33" customFormat="1" ht="11.25" x14ac:dyDescent="0.15">
      <c r="I7944" s="34"/>
      <c r="J7944" s="34"/>
      <c r="K7944" s="35"/>
      <c r="L7944" s="34"/>
      <c r="M7944" s="34"/>
    </row>
    <row r="7945" spans="9:13" s="33" customFormat="1" ht="11.25" x14ac:dyDescent="0.15">
      <c r="I7945" s="34"/>
      <c r="J7945" s="34"/>
      <c r="K7945" s="35"/>
      <c r="L7945" s="34"/>
      <c r="M7945" s="34"/>
    </row>
    <row r="7946" spans="9:13" s="33" customFormat="1" ht="11.25" x14ac:dyDescent="0.15">
      <c r="I7946" s="34"/>
      <c r="J7946" s="34"/>
      <c r="K7946" s="35"/>
      <c r="L7946" s="34"/>
      <c r="M7946" s="34"/>
    </row>
    <row r="7947" spans="9:13" s="33" customFormat="1" ht="11.25" x14ac:dyDescent="0.15">
      <c r="I7947" s="34"/>
      <c r="J7947" s="34"/>
      <c r="K7947" s="35"/>
      <c r="L7947" s="34"/>
      <c r="M7947" s="34"/>
    </row>
    <row r="7948" spans="9:13" s="33" customFormat="1" ht="11.25" x14ac:dyDescent="0.15">
      <c r="I7948" s="34"/>
      <c r="J7948" s="34"/>
      <c r="K7948" s="35"/>
      <c r="L7948" s="34"/>
      <c r="M7948" s="34"/>
    </row>
    <row r="7949" spans="9:13" s="33" customFormat="1" ht="11.25" x14ac:dyDescent="0.15">
      <c r="I7949" s="34"/>
      <c r="J7949" s="34"/>
      <c r="K7949" s="35"/>
      <c r="L7949" s="34"/>
      <c r="M7949" s="34"/>
    </row>
    <row r="7950" spans="9:13" s="33" customFormat="1" ht="11.25" x14ac:dyDescent="0.15">
      <c r="I7950" s="34"/>
      <c r="J7950" s="34"/>
      <c r="K7950" s="35"/>
      <c r="L7950" s="34"/>
      <c r="M7950" s="34"/>
    </row>
    <row r="7951" spans="9:13" s="33" customFormat="1" ht="11.25" x14ac:dyDescent="0.15">
      <c r="I7951" s="34"/>
      <c r="J7951" s="34"/>
      <c r="K7951" s="35"/>
      <c r="L7951" s="34"/>
      <c r="M7951" s="34"/>
    </row>
    <row r="7952" spans="9:13" s="33" customFormat="1" ht="11.25" x14ac:dyDescent="0.15">
      <c r="I7952" s="34"/>
      <c r="J7952" s="34"/>
      <c r="K7952" s="35"/>
      <c r="L7952" s="34"/>
      <c r="M7952" s="34"/>
    </row>
    <row r="7953" spans="9:13" s="33" customFormat="1" ht="11.25" x14ac:dyDescent="0.15">
      <c r="I7953" s="34"/>
      <c r="J7953" s="34"/>
      <c r="K7953" s="35"/>
      <c r="L7953" s="34"/>
      <c r="M7953" s="34"/>
    </row>
    <row r="7954" spans="9:13" s="33" customFormat="1" ht="11.25" x14ac:dyDescent="0.15">
      <c r="I7954" s="34"/>
      <c r="J7954" s="34"/>
      <c r="K7954" s="35"/>
      <c r="L7954" s="34"/>
      <c r="M7954" s="34"/>
    </row>
    <row r="7955" spans="9:13" s="33" customFormat="1" ht="11.25" x14ac:dyDescent="0.15">
      <c r="I7955" s="34"/>
      <c r="J7955" s="34"/>
      <c r="K7955" s="35"/>
      <c r="L7955" s="34"/>
      <c r="M7955" s="34"/>
    </row>
    <row r="7956" spans="9:13" s="33" customFormat="1" ht="11.25" x14ac:dyDescent="0.15">
      <c r="I7956" s="34"/>
      <c r="J7956" s="34"/>
      <c r="K7956" s="35"/>
      <c r="L7956" s="34"/>
      <c r="M7956" s="34"/>
    </row>
    <row r="7957" spans="9:13" s="33" customFormat="1" ht="11.25" x14ac:dyDescent="0.15">
      <c r="I7957" s="34"/>
      <c r="J7957" s="34"/>
      <c r="K7957" s="35"/>
      <c r="L7957" s="34"/>
      <c r="M7957" s="34"/>
    </row>
    <row r="7958" spans="9:13" s="33" customFormat="1" ht="11.25" x14ac:dyDescent="0.15">
      <c r="I7958" s="34"/>
      <c r="J7958" s="34"/>
      <c r="K7958" s="35"/>
      <c r="L7958" s="34"/>
      <c r="M7958" s="34"/>
    </row>
    <row r="7959" spans="9:13" s="33" customFormat="1" ht="11.25" x14ac:dyDescent="0.15">
      <c r="I7959" s="34"/>
      <c r="J7959" s="34"/>
      <c r="K7959" s="35"/>
      <c r="L7959" s="34"/>
      <c r="M7959" s="34"/>
    </row>
    <row r="7960" spans="9:13" s="33" customFormat="1" ht="11.25" x14ac:dyDescent="0.15">
      <c r="I7960" s="34"/>
      <c r="J7960" s="34"/>
      <c r="K7960" s="35"/>
      <c r="L7960" s="34"/>
      <c r="M7960" s="34"/>
    </row>
    <row r="7961" spans="9:13" s="33" customFormat="1" ht="11.25" x14ac:dyDescent="0.15">
      <c r="I7961" s="34"/>
      <c r="J7961" s="34"/>
      <c r="K7961" s="35"/>
      <c r="L7961" s="34"/>
      <c r="M7961" s="34"/>
    </row>
    <row r="7962" spans="9:13" s="33" customFormat="1" ht="11.25" x14ac:dyDescent="0.15">
      <c r="I7962" s="34"/>
      <c r="J7962" s="34"/>
      <c r="K7962" s="35"/>
      <c r="L7962" s="34"/>
      <c r="M7962" s="34"/>
    </row>
    <row r="7963" spans="9:13" s="33" customFormat="1" ht="11.25" x14ac:dyDescent="0.15">
      <c r="I7963" s="34"/>
      <c r="J7963" s="34"/>
      <c r="K7963" s="35"/>
      <c r="L7963" s="34"/>
      <c r="M7963" s="34"/>
    </row>
    <row r="7964" spans="9:13" s="33" customFormat="1" ht="11.25" x14ac:dyDescent="0.15">
      <c r="I7964" s="34"/>
      <c r="J7964" s="34"/>
      <c r="K7964" s="35"/>
      <c r="L7964" s="34"/>
      <c r="M7964" s="34"/>
    </row>
    <row r="7965" spans="9:13" s="33" customFormat="1" ht="11.25" x14ac:dyDescent="0.15">
      <c r="I7965" s="34"/>
      <c r="J7965" s="34"/>
      <c r="K7965" s="35"/>
      <c r="L7965" s="34"/>
      <c r="M7965" s="34"/>
    </row>
    <row r="7966" spans="9:13" s="33" customFormat="1" ht="11.25" x14ac:dyDescent="0.15">
      <c r="I7966" s="34"/>
      <c r="J7966" s="34"/>
      <c r="K7966" s="35"/>
      <c r="L7966" s="34"/>
      <c r="M7966" s="34"/>
    </row>
    <row r="7967" spans="9:13" s="33" customFormat="1" ht="11.25" x14ac:dyDescent="0.15">
      <c r="I7967" s="34"/>
      <c r="J7967" s="34"/>
      <c r="K7967" s="35"/>
      <c r="L7967" s="34"/>
      <c r="M7967" s="34"/>
    </row>
    <row r="7968" spans="9:13" s="33" customFormat="1" ht="11.25" x14ac:dyDescent="0.15">
      <c r="I7968" s="34"/>
      <c r="J7968" s="34"/>
      <c r="K7968" s="35"/>
      <c r="L7968" s="34"/>
      <c r="M7968" s="34"/>
    </row>
    <row r="7969" spans="9:13" s="33" customFormat="1" ht="11.25" x14ac:dyDescent="0.15">
      <c r="I7969" s="34"/>
      <c r="J7969" s="34"/>
      <c r="K7969" s="35"/>
      <c r="L7969" s="34"/>
      <c r="M7969" s="34"/>
    </row>
    <row r="7970" spans="9:13" s="33" customFormat="1" ht="11.25" x14ac:dyDescent="0.15">
      <c r="I7970" s="34"/>
      <c r="J7970" s="34"/>
      <c r="K7970" s="35"/>
      <c r="L7970" s="34"/>
      <c r="M7970" s="34"/>
    </row>
    <row r="7971" spans="9:13" s="33" customFormat="1" ht="11.25" x14ac:dyDescent="0.15">
      <c r="I7971" s="34"/>
      <c r="J7971" s="34"/>
      <c r="K7971" s="35"/>
      <c r="L7971" s="34"/>
      <c r="M7971" s="34"/>
    </row>
    <row r="7972" spans="9:13" s="33" customFormat="1" ht="11.25" x14ac:dyDescent="0.15">
      <c r="I7972" s="34"/>
      <c r="J7972" s="34"/>
      <c r="K7972" s="35"/>
      <c r="L7972" s="34"/>
      <c r="M7972" s="34"/>
    </row>
    <row r="7973" spans="9:13" s="33" customFormat="1" ht="11.25" x14ac:dyDescent="0.15">
      <c r="I7973" s="34"/>
      <c r="J7973" s="34"/>
      <c r="K7973" s="35"/>
      <c r="L7973" s="34"/>
      <c r="M7973" s="34"/>
    </row>
    <row r="7974" spans="9:13" s="33" customFormat="1" ht="11.25" x14ac:dyDescent="0.15">
      <c r="I7974" s="34"/>
      <c r="J7974" s="34"/>
      <c r="K7974" s="35"/>
      <c r="L7974" s="34"/>
      <c r="M7974" s="34"/>
    </row>
    <row r="7975" spans="9:13" s="33" customFormat="1" ht="11.25" x14ac:dyDescent="0.15">
      <c r="I7975" s="34"/>
      <c r="J7975" s="34"/>
      <c r="K7975" s="35"/>
      <c r="L7975" s="34"/>
      <c r="M7975" s="34"/>
    </row>
    <row r="7976" spans="9:13" s="33" customFormat="1" ht="11.25" x14ac:dyDescent="0.15">
      <c r="I7976" s="34"/>
      <c r="J7976" s="34"/>
      <c r="K7976" s="35"/>
      <c r="L7976" s="34"/>
      <c r="M7976" s="34"/>
    </row>
    <row r="7977" spans="9:13" s="33" customFormat="1" ht="11.25" x14ac:dyDescent="0.15">
      <c r="I7977" s="34"/>
      <c r="J7977" s="34"/>
      <c r="K7977" s="35"/>
      <c r="L7977" s="34"/>
      <c r="M7977" s="34"/>
    </row>
    <row r="7978" spans="9:13" s="33" customFormat="1" ht="11.25" x14ac:dyDescent="0.15">
      <c r="I7978" s="34"/>
      <c r="J7978" s="34"/>
      <c r="K7978" s="35"/>
      <c r="L7978" s="34"/>
      <c r="M7978" s="34"/>
    </row>
    <row r="7979" spans="9:13" s="33" customFormat="1" ht="11.25" x14ac:dyDescent="0.15">
      <c r="I7979" s="34"/>
      <c r="J7979" s="34"/>
      <c r="K7979" s="35"/>
      <c r="L7979" s="34"/>
      <c r="M7979" s="34"/>
    </row>
    <row r="7980" spans="9:13" s="33" customFormat="1" ht="11.25" x14ac:dyDescent="0.15">
      <c r="I7980" s="34"/>
      <c r="J7980" s="34"/>
      <c r="K7980" s="35"/>
      <c r="L7980" s="34"/>
      <c r="M7980" s="34"/>
    </row>
    <row r="7981" spans="9:13" s="33" customFormat="1" ht="11.25" x14ac:dyDescent="0.15">
      <c r="I7981" s="34"/>
      <c r="J7981" s="34"/>
      <c r="K7981" s="35"/>
      <c r="L7981" s="34"/>
      <c r="M7981" s="34"/>
    </row>
    <row r="7982" spans="9:13" s="33" customFormat="1" ht="11.25" x14ac:dyDescent="0.15">
      <c r="I7982" s="34"/>
      <c r="J7982" s="34"/>
      <c r="K7982" s="35"/>
      <c r="L7982" s="34"/>
      <c r="M7982" s="34"/>
    </row>
    <row r="7983" spans="9:13" s="33" customFormat="1" ht="11.25" x14ac:dyDescent="0.15">
      <c r="I7983" s="34"/>
      <c r="J7983" s="34"/>
      <c r="K7983" s="35"/>
      <c r="L7983" s="34"/>
      <c r="M7983" s="34"/>
    </row>
    <row r="7984" spans="9:13" s="33" customFormat="1" ht="11.25" x14ac:dyDescent="0.15">
      <c r="I7984" s="34"/>
      <c r="J7984" s="34"/>
      <c r="K7984" s="35"/>
      <c r="L7984" s="34"/>
      <c r="M7984" s="34"/>
    </row>
    <row r="7985" spans="9:13" s="33" customFormat="1" ht="11.25" x14ac:dyDescent="0.15">
      <c r="I7985" s="34"/>
      <c r="J7985" s="34"/>
      <c r="K7985" s="35"/>
      <c r="L7985" s="34"/>
      <c r="M7985" s="34"/>
    </row>
    <row r="7986" spans="9:13" s="33" customFormat="1" ht="11.25" x14ac:dyDescent="0.15">
      <c r="I7986" s="34"/>
      <c r="J7986" s="34"/>
      <c r="K7986" s="35"/>
      <c r="L7986" s="34"/>
      <c r="M7986" s="34"/>
    </row>
    <row r="7987" spans="9:13" s="33" customFormat="1" ht="11.25" x14ac:dyDescent="0.15">
      <c r="I7987" s="34"/>
      <c r="J7987" s="34"/>
      <c r="K7987" s="35"/>
      <c r="L7987" s="34"/>
      <c r="M7987" s="34"/>
    </row>
    <row r="7988" spans="9:13" s="33" customFormat="1" ht="11.25" x14ac:dyDescent="0.15">
      <c r="I7988" s="34"/>
      <c r="J7988" s="34"/>
      <c r="K7988" s="35"/>
      <c r="L7988" s="34"/>
      <c r="M7988" s="34"/>
    </row>
    <row r="7989" spans="9:13" s="33" customFormat="1" ht="11.25" x14ac:dyDescent="0.15">
      <c r="I7989" s="34"/>
      <c r="J7989" s="34"/>
      <c r="K7989" s="35"/>
      <c r="L7989" s="34"/>
      <c r="M7989" s="34"/>
    </row>
    <row r="7990" spans="9:13" s="33" customFormat="1" ht="11.25" x14ac:dyDescent="0.15">
      <c r="I7990" s="34"/>
      <c r="J7990" s="34"/>
      <c r="K7990" s="35"/>
      <c r="L7990" s="34"/>
      <c r="M7990" s="34"/>
    </row>
    <row r="7991" spans="9:13" s="33" customFormat="1" ht="11.25" x14ac:dyDescent="0.15">
      <c r="I7991" s="34"/>
      <c r="J7991" s="34"/>
      <c r="K7991" s="35"/>
      <c r="L7991" s="34"/>
      <c r="M7991" s="34"/>
    </row>
    <row r="7992" spans="9:13" s="33" customFormat="1" ht="11.25" x14ac:dyDescent="0.15">
      <c r="I7992" s="34"/>
      <c r="J7992" s="34"/>
      <c r="K7992" s="35"/>
      <c r="L7992" s="34"/>
      <c r="M7992" s="34"/>
    </row>
    <row r="7993" spans="9:13" s="33" customFormat="1" ht="11.25" x14ac:dyDescent="0.15">
      <c r="I7993" s="34"/>
      <c r="J7993" s="34"/>
      <c r="K7993" s="35"/>
      <c r="L7993" s="34"/>
      <c r="M7993" s="34"/>
    </row>
    <row r="7994" spans="9:13" s="33" customFormat="1" ht="11.25" x14ac:dyDescent="0.15">
      <c r="I7994" s="34"/>
      <c r="J7994" s="34"/>
      <c r="K7994" s="35"/>
      <c r="L7994" s="34"/>
      <c r="M7994" s="34"/>
    </row>
    <row r="7995" spans="9:13" s="33" customFormat="1" ht="11.25" x14ac:dyDescent="0.15">
      <c r="I7995" s="34"/>
      <c r="J7995" s="34"/>
      <c r="K7995" s="35"/>
      <c r="L7995" s="34"/>
      <c r="M7995" s="34"/>
    </row>
    <row r="7996" spans="9:13" s="33" customFormat="1" ht="11.25" x14ac:dyDescent="0.15">
      <c r="I7996" s="34"/>
      <c r="J7996" s="34"/>
      <c r="K7996" s="35"/>
      <c r="L7996" s="34"/>
      <c r="M7996" s="34"/>
    </row>
    <row r="7997" spans="9:13" s="33" customFormat="1" ht="11.25" x14ac:dyDescent="0.15">
      <c r="I7997" s="34"/>
      <c r="J7997" s="34"/>
      <c r="K7997" s="35"/>
      <c r="L7997" s="34"/>
      <c r="M7997" s="34"/>
    </row>
    <row r="7998" spans="9:13" s="33" customFormat="1" ht="11.25" x14ac:dyDescent="0.15">
      <c r="I7998" s="34"/>
      <c r="J7998" s="34"/>
      <c r="K7998" s="35"/>
      <c r="L7998" s="34"/>
      <c r="M7998" s="34"/>
    </row>
    <row r="7999" spans="9:13" s="33" customFormat="1" ht="11.25" x14ac:dyDescent="0.15">
      <c r="I7999" s="34"/>
      <c r="J7999" s="34"/>
      <c r="K7999" s="35"/>
      <c r="L7999" s="34"/>
      <c r="M7999" s="34"/>
    </row>
    <row r="8000" spans="9:13" s="33" customFormat="1" ht="11.25" x14ac:dyDescent="0.15">
      <c r="I8000" s="34"/>
      <c r="J8000" s="34"/>
      <c r="K8000" s="35"/>
      <c r="L8000" s="34"/>
      <c r="M8000" s="34"/>
    </row>
    <row r="8001" spans="9:13" s="33" customFormat="1" ht="11.25" x14ac:dyDescent="0.15">
      <c r="I8001" s="34"/>
      <c r="J8001" s="34"/>
      <c r="K8001" s="35"/>
      <c r="L8001" s="34"/>
      <c r="M8001" s="34"/>
    </row>
    <row r="8002" spans="9:13" s="33" customFormat="1" ht="11.25" x14ac:dyDescent="0.15">
      <c r="I8002" s="34"/>
      <c r="J8002" s="34"/>
      <c r="K8002" s="35"/>
      <c r="L8002" s="34"/>
      <c r="M8002" s="34"/>
    </row>
    <row r="8003" spans="9:13" s="33" customFormat="1" ht="11.25" x14ac:dyDescent="0.15">
      <c r="I8003" s="34"/>
      <c r="J8003" s="34"/>
      <c r="K8003" s="35"/>
      <c r="L8003" s="34"/>
      <c r="M8003" s="34"/>
    </row>
    <row r="8004" spans="9:13" s="33" customFormat="1" ht="11.25" x14ac:dyDescent="0.15">
      <c r="I8004" s="34"/>
      <c r="J8004" s="34"/>
      <c r="K8004" s="35"/>
      <c r="L8004" s="34"/>
      <c r="M8004" s="34"/>
    </row>
    <row r="8005" spans="9:13" s="33" customFormat="1" ht="11.25" x14ac:dyDescent="0.15">
      <c r="I8005" s="34"/>
      <c r="J8005" s="34"/>
      <c r="K8005" s="35"/>
      <c r="L8005" s="34"/>
      <c r="M8005" s="34"/>
    </row>
    <row r="8006" spans="9:13" s="33" customFormat="1" ht="11.25" x14ac:dyDescent="0.15">
      <c r="I8006" s="34"/>
      <c r="J8006" s="34"/>
      <c r="K8006" s="35"/>
      <c r="L8006" s="34"/>
      <c r="M8006" s="34"/>
    </row>
    <row r="8007" spans="9:13" s="33" customFormat="1" ht="11.25" x14ac:dyDescent="0.15">
      <c r="I8007" s="34"/>
      <c r="J8007" s="34"/>
      <c r="K8007" s="35"/>
      <c r="L8007" s="34"/>
      <c r="M8007" s="34"/>
    </row>
    <row r="8008" spans="9:13" s="33" customFormat="1" ht="11.25" x14ac:dyDescent="0.15">
      <c r="I8008" s="34"/>
      <c r="J8008" s="34"/>
      <c r="K8008" s="35"/>
      <c r="L8008" s="34"/>
      <c r="M8008" s="34"/>
    </row>
    <row r="8009" spans="9:13" s="33" customFormat="1" ht="11.25" x14ac:dyDescent="0.15">
      <c r="I8009" s="34"/>
      <c r="J8009" s="34"/>
      <c r="K8009" s="35"/>
      <c r="L8009" s="34"/>
      <c r="M8009" s="34"/>
    </row>
    <row r="8010" spans="9:13" s="33" customFormat="1" ht="11.25" x14ac:dyDescent="0.15">
      <c r="I8010" s="34"/>
      <c r="J8010" s="34"/>
      <c r="K8010" s="35"/>
      <c r="L8010" s="34"/>
      <c r="M8010" s="34"/>
    </row>
    <row r="8011" spans="9:13" s="33" customFormat="1" ht="11.25" x14ac:dyDescent="0.15">
      <c r="I8011" s="34"/>
      <c r="J8011" s="34"/>
      <c r="K8011" s="35"/>
      <c r="L8011" s="34"/>
      <c r="M8011" s="34"/>
    </row>
    <row r="8012" spans="9:13" s="33" customFormat="1" ht="11.25" x14ac:dyDescent="0.15">
      <c r="I8012" s="34"/>
      <c r="J8012" s="34"/>
      <c r="K8012" s="35"/>
      <c r="L8012" s="34"/>
      <c r="M8012" s="34"/>
    </row>
    <row r="8013" spans="9:13" s="33" customFormat="1" ht="11.25" x14ac:dyDescent="0.15">
      <c r="I8013" s="34"/>
      <c r="J8013" s="34"/>
      <c r="K8013" s="35"/>
      <c r="L8013" s="34"/>
      <c r="M8013" s="34"/>
    </row>
    <row r="8014" spans="9:13" s="33" customFormat="1" ht="11.25" x14ac:dyDescent="0.15">
      <c r="I8014" s="34"/>
      <c r="J8014" s="34"/>
      <c r="K8014" s="35"/>
      <c r="L8014" s="34"/>
      <c r="M8014" s="34"/>
    </row>
    <row r="8015" spans="9:13" s="33" customFormat="1" ht="11.25" x14ac:dyDescent="0.15">
      <c r="I8015" s="34"/>
      <c r="J8015" s="34"/>
      <c r="K8015" s="35"/>
      <c r="L8015" s="34"/>
      <c r="M8015" s="34"/>
    </row>
    <row r="8016" spans="9:13" s="33" customFormat="1" ht="11.25" x14ac:dyDescent="0.15">
      <c r="I8016" s="34"/>
      <c r="J8016" s="34"/>
      <c r="K8016" s="35"/>
      <c r="L8016" s="34"/>
      <c r="M8016" s="34"/>
    </row>
    <row r="8017" spans="9:13" s="33" customFormat="1" ht="11.25" x14ac:dyDescent="0.15">
      <c r="I8017" s="34"/>
      <c r="J8017" s="34"/>
      <c r="K8017" s="35"/>
      <c r="L8017" s="34"/>
      <c r="M8017" s="34"/>
    </row>
    <row r="8018" spans="9:13" s="33" customFormat="1" ht="11.25" x14ac:dyDescent="0.15">
      <c r="I8018" s="34"/>
      <c r="J8018" s="34"/>
      <c r="K8018" s="35"/>
      <c r="L8018" s="34"/>
      <c r="M8018" s="34"/>
    </row>
    <row r="8019" spans="9:13" s="33" customFormat="1" ht="11.25" x14ac:dyDescent="0.15">
      <c r="I8019" s="34"/>
      <c r="J8019" s="34"/>
      <c r="K8019" s="35"/>
      <c r="L8019" s="34"/>
      <c r="M8019" s="34"/>
    </row>
    <row r="8020" spans="9:13" s="33" customFormat="1" ht="11.25" x14ac:dyDescent="0.15">
      <c r="I8020" s="34"/>
      <c r="J8020" s="34"/>
      <c r="K8020" s="35"/>
      <c r="L8020" s="34"/>
      <c r="M8020" s="34"/>
    </row>
    <row r="8021" spans="9:13" s="33" customFormat="1" ht="11.25" x14ac:dyDescent="0.15">
      <c r="I8021" s="34"/>
      <c r="J8021" s="34"/>
      <c r="K8021" s="35"/>
      <c r="L8021" s="34"/>
      <c r="M8021" s="34"/>
    </row>
    <row r="8022" spans="9:13" s="33" customFormat="1" ht="11.25" x14ac:dyDescent="0.15">
      <c r="I8022" s="34"/>
      <c r="J8022" s="34"/>
      <c r="K8022" s="35"/>
      <c r="L8022" s="34"/>
      <c r="M8022" s="34"/>
    </row>
    <row r="8023" spans="9:13" s="33" customFormat="1" ht="11.25" x14ac:dyDescent="0.15">
      <c r="I8023" s="34"/>
      <c r="J8023" s="34"/>
      <c r="K8023" s="35"/>
      <c r="L8023" s="34"/>
      <c r="M8023" s="34"/>
    </row>
    <row r="8024" spans="9:13" s="33" customFormat="1" ht="11.25" x14ac:dyDescent="0.15">
      <c r="I8024" s="34"/>
      <c r="J8024" s="34"/>
      <c r="K8024" s="35"/>
      <c r="L8024" s="34"/>
      <c r="M8024" s="34"/>
    </row>
    <row r="8025" spans="9:13" s="33" customFormat="1" ht="11.25" x14ac:dyDescent="0.15">
      <c r="I8025" s="34"/>
      <c r="J8025" s="34"/>
      <c r="K8025" s="35"/>
      <c r="L8025" s="34"/>
      <c r="M8025" s="34"/>
    </row>
    <row r="8026" spans="9:13" s="33" customFormat="1" ht="11.25" x14ac:dyDescent="0.15">
      <c r="I8026" s="34"/>
      <c r="J8026" s="34"/>
      <c r="K8026" s="35"/>
      <c r="L8026" s="34"/>
      <c r="M8026" s="34"/>
    </row>
    <row r="8027" spans="9:13" s="33" customFormat="1" ht="11.25" x14ac:dyDescent="0.15">
      <c r="I8027" s="34"/>
      <c r="J8027" s="34"/>
      <c r="K8027" s="35"/>
      <c r="L8027" s="34"/>
      <c r="M8027" s="34"/>
    </row>
    <row r="8028" spans="9:13" s="33" customFormat="1" ht="11.25" x14ac:dyDescent="0.15">
      <c r="I8028" s="34"/>
      <c r="J8028" s="34"/>
      <c r="K8028" s="35"/>
      <c r="L8028" s="34"/>
      <c r="M8028" s="34"/>
    </row>
    <row r="8029" spans="9:13" s="33" customFormat="1" ht="11.25" x14ac:dyDescent="0.15">
      <c r="I8029" s="34"/>
      <c r="J8029" s="34"/>
      <c r="K8029" s="35"/>
      <c r="L8029" s="34"/>
      <c r="M8029" s="34"/>
    </row>
    <row r="8030" spans="9:13" s="33" customFormat="1" ht="11.25" x14ac:dyDescent="0.15">
      <c r="I8030" s="34"/>
      <c r="J8030" s="34"/>
      <c r="K8030" s="35"/>
      <c r="L8030" s="34"/>
      <c r="M8030" s="34"/>
    </row>
    <row r="8031" spans="9:13" s="33" customFormat="1" ht="11.25" x14ac:dyDescent="0.15">
      <c r="I8031" s="34"/>
      <c r="J8031" s="34"/>
      <c r="K8031" s="35"/>
      <c r="L8031" s="34"/>
      <c r="M8031" s="34"/>
    </row>
    <row r="8032" spans="9:13" s="33" customFormat="1" ht="11.25" x14ac:dyDescent="0.15">
      <c r="I8032" s="34"/>
      <c r="J8032" s="34"/>
      <c r="K8032" s="35"/>
      <c r="L8032" s="34"/>
      <c r="M8032" s="34"/>
    </row>
    <row r="8033" spans="9:13" s="33" customFormat="1" ht="11.25" x14ac:dyDescent="0.15">
      <c r="I8033" s="34"/>
      <c r="J8033" s="34"/>
      <c r="K8033" s="35"/>
      <c r="L8033" s="34"/>
      <c r="M8033" s="34"/>
    </row>
    <row r="8034" spans="9:13" s="33" customFormat="1" ht="11.25" x14ac:dyDescent="0.15">
      <c r="I8034" s="34"/>
      <c r="J8034" s="34"/>
      <c r="K8034" s="35"/>
      <c r="L8034" s="34"/>
      <c r="M8034" s="34"/>
    </row>
    <row r="8035" spans="9:13" s="33" customFormat="1" ht="11.25" x14ac:dyDescent="0.15">
      <c r="I8035" s="34"/>
      <c r="J8035" s="34"/>
      <c r="K8035" s="35"/>
      <c r="L8035" s="34"/>
      <c r="M8035" s="34"/>
    </row>
    <row r="8036" spans="9:13" s="33" customFormat="1" ht="11.25" x14ac:dyDescent="0.15">
      <c r="I8036" s="34"/>
      <c r="J8036" s="34"/>
      <c r="K8036" s="35"/>
      <c r="L8036" s="34"/>
      <c r="M8036" s="34"/>
    </row>
    <row r="8037" spans="9:13" s="33" customFormat="1" ht="11.25" x14ac:dyDescent="0.15">
      <c r="I8037" s="34"/>
      <c r="J8037" s="34"/>
      <c r="K8037" s="35"/>
      <c r="L8037" s="34"/>
      <c r="M8037" s="34"/>
    </row>
    <row r="8038" spans="9:13" s="33" customFormat="1" ht="11.25" x14ac:dyDescent="0.15">
      <c r="I8038" s="34"/>
      <c r="J8038" s="34"/>
      <c r="K8038" s="35"/>
      <c r="L8038" s="34"/>
      <c r="M8038" s="34"/>
    </row>
    <row r="8039" spans="9:13" s="33" customFormat="1" ht="11.25" x14ac:dyDescent="0.15">
      <c r="I8039" s="34"/>
      <c r="J8039" s="34"/>
      <c r="K8039" s="35"/>
      <c r="L8039" s="34"/>
      <c r="M8039" s="34"/>
    </row>
    <row r="8040" spans="9:13" s="33" customFormat="1" ht="11.25" x14ac:dyDescent="0.15">
      <c r="I8040" s="34"/>
      <c r="J8040" s="34"/>
      <c r="K8040" s="35"/>
      <c r="L8040" s="34"/>
      <c r="M8040" s="34"/>
    </row>
    <row r="8041" spans="9:13" s="33" customFormat="1" ht="11.25" x14ac:dyDescent="0.15">
      <c r="I8041" s="34"/>
      <c r="J8041" s="34"/>
      <c r="K8041" s="35"/>
      <c r="L8041" s="34"/>
      <c r="M8041" s="34"/>
    </row>
    <row r="8042" spans="9:13" s="33" customFormat="1" ht="11.25" x14ac:dyDescent="0.15">
      <c r="I8042" s="34"/>
      <c r="J8042" s="34"/>
      <c r="K8042" s="35"/>
      <c r="L8042" s="34"/>
      <c r="M8042" s="34"/>
    </row>
    <row r="8043" spans="9:13" s="33" customFormat="1" ht="11.25" x14ac:dyDescent="0.15">
      <c r="I8043" s="34"/>
      <c r="J8043" s="34"/>
      <c r="K8043" s="35"/>
      <c r="L8043" s="34"/>
      <c r="M8043" s="34"/>
    </row>
    <row r="8044" spans="9:13" s="33" customFormat="1" ht="11.25" x14ac:dyDescent="0.15">
      <c r="I8044" s="34"/>
      <c r="J8044" s="34"/>
      <c r="K8044" s="35"/>
      <c r="L8044" s="34"/>
      <c r="M8044" s="34"/>
    </row>
    <row r="8045" spans="9:13" s="33" customFormat="1" ht="11.25" x14ac:dyDescent="0.15">
      <c r="I8045" s="34"/>
      <c r="J8045" s="34"/>
      <c r="K8045" s="35"/>
      <c r="L8045" s="34"/>
      <c r="M8045" s="34"/>
    </row>
    <row r="8046" spans="9:13" s="33" customFormat="1" ht="11.25" x14ac:dyDescent="0.15">
      <c r="I8046" s="34"/>
      <c r="J8046" s="34"/>
      <c r="K8046" s="35"/>
      <c r="L8046" s="34"/>
      <c r="M8046" s="34"/>
    </row>
    <row r="8047" spans="9:13" s="33" customFormat="1" ht="11.25" x14ac:dyDescent="0.15">
      <c r="I8047" s="34"/>
      <c r="J8047" s="34"/>
      <c r="K8047" s="35"/>
      <c r="L8047" s="34"/>
      <c r="M8047" s="34"/>
    </row>
    <row r="8048" spans="9:13" s="33" customFormat="1" ht="11.25" x14ac:dyDescent="0.15">
      <c r="I8048" s="34"/>
      <c r="J8048" s="34"/>
      <c r="K8048" s="35"/>
      <c r="L8048" s="34"/>
      <c r="M8048" s="34"/>
    </row>
    <row r="8049" spans="9:13" s="33" customFormat="1" ht="11.25" x14ac:dyDescent="0.15">
      <c r="I8049" s="34"/>
      <c r="J8049" s="34"/>
      <c r="K8049" s="35"/>
      <c r="L8049" s="34"/>
      <c r="M8049" s="34"/>
    </row>
    <row r="8050" spans="9:13" s="33" customFormat="1" ht="11.25" x14ac:dyDescent="0.15">
      <c r="I8050" s="34"/>
      <c r="J8050" s="34"/>
      <c r="K8050" s="35"/>
      <c r="L8050" s="34"/>
      <c r="M8050" s="34"/>
    </row>
    <row r="8051" spans="9:13" s="33" customFormat="1" ht="11.25" x14ac:dyDescent="0.15">
      <c r="I8051" s="34"/>
      <c r="J8051" s="34"/>
      <c r="K8051" s="35"/>
      <c r="L8051" s="34"/>
      <c r="M8051" s="34"/>
    </row>
    <row r="8052" spans="9:13" s="33" customFormat="1" ht="11.25" x14ac:dyDescent="0.15">
      <c r="I8052" s="34"/>
      <c r="J8052" s="34"/>
      <c r="K8052" s="35"/>
      <c r="L8052" s="34"/>
      <c r="M8052" s="34"/>
    </row>
    <row r="8053" spans="9:13" s="33" customFormat="1" ht="11.25" x14ac:dyDescent="0.15">
      <c r="I8053" s="34"/>
      <c r="J8053" s="34"/>
      <c r="K8053" s="35"/>
      <c r="L8053" s="34"/>
      <c r="M8053" s="34"/>
    </row>
    <row r="8054" spans="9:13" s="33" customFormat="1" ht="11.25" x14ac:dyDescent="0.15">
      <c r="I8054" s="34"/>
      <c r="J8054" s="34"/>
      <c r="K8054" s="35"/>
      <c r="L8054" s="34"/>
      <c r="M8054" s="34"/>
    </row>
    <row r="8055" spans="9:13" s="33" customFormat="1" ht="11.25" x14ac:dyDescent="0.15">
      <c r="I8055" s="34"/>
      <c r="J8055" s="34"/>
      <c r="K8055" s="35"/>
      <c r="L8055" s="34"/>
      <c r="M8055" s="34"/>
    </row>
    <row r="8056" spans="9:13" s="33" customFormat="1" ht="11.25" x14ac:dyDescent="0.15">
      <c r="I8056" s="34"/>
      <c r="J8056" s="34"/>
      <c r="K8056" s="35"/>
      <c r="L8056" s="34"/>
      <c r="M8056" s="34"/>
    </row>
    <row r="8057" spans="9:13" s="33" customFormat="1" ht="11.25" x14ac:dyDescent="0.15">
      <c r="I8057" s="34"/>
      <c r="J8057" s="34"/>
      <c r="K8057" s="35"/>
      <c r="L8057" s="34"/>
      <c r="M8057" s="34"/>
    </row>
    <row r="8058" spans="9:13" s="33" customFormat="1" ht="11.25" x14ac:dyDescent="0.15">
      <c r="I8058" s="34"/>
      <c r="J8058" s="34"/>
      <c r="K8058" s="35"/>
      <c r="L8058" s="34"/>
      <c r="M8058" s="34"/>
    </row>
    <row r="8059" spans="9:13" s="33" customFormat="1" ht="11.25" x14ac:dyDescent="0.15">
      <c r="I8059" s="34"/>
      <c r="J8059" s="34"/>
      <c r="K8059" s="35"/>
      <c r="L8059" s="34"/>
      <c r="M8059" s="34"/>
    </row>
    <row r="8060" spans="9:13" s="33" customFormat="1" ht="11.25" x14ac:dyDescent="0.15">
      <c r="I8060" s="34"/>
      <c r="J8060" s="34"/>
      <c r="K8060" s="35"/>
      <c r="L8060" s="34"/>
      <c r="M8060" s="34"/>
    </row>
    <row r="8061" spans="9:13" s="33" customFormat="1" ht="11.25" x14ac:dyDescent="0.15">
      <c r="I8061" s="34"/>
      <c r="J8061" s="34"/>
      <c r="K8061" s="35"/>
      <c r="L8061" s="34"/>
      <c r="M8061" s="34"/>
    </row>
    <row r="8062" spans="9:13" s="33" customFormat="1" ht="11.25" x14ac:dyDescent="0.15">
      <c r="I8062" s="34"/>
      <c r="J8062" s="34"/>
      <c r="K8062" s="35"/>
      <c r="L8062" s="34"/>
      <c r="M8062" s="34"/>
    </row>
    <row r="8063" spans="9:13" s="33" customFormat="1" ht="11.25" x14ac:dyDescent="0.15">
      <c r="I8063" s="34"/>
      <c r="J8063" s="34"/>
      <c r="K8063" s="35"/>
      <c r="L8063" s="34"/>
      <c r="M8063" s="34"/>
    </row>
    <row r="8064" spans="9:13" s="33" customFormat="1" ht="11.25" x14ac:dyDescent="0.15">
      <c r="I8064" s="34"/>
      <c r="J8064" s="34"/>
      <c r="K8064" s="35"/>
      <c r="L8064" s="34"/>
      <c r="M8064" s="34"/>
    </row>
    <row r="8065" spans="9:13" s="33" customFormat="1" ht="11.25" x14ac:dyDescent="0.15">
      <c r="I8065" s="34"/>
      <c r="J8065" s="34"/>
      <c r="K8065" s="35"/>
      <c r="L8065" s="34"/>
      <c r="M8065" s="34"/>
    </row>
    <row r="8066" spans="9:13" s="33" customFormat="1" ht="11.25" x14ac:dyDescent="0.15">
      <c r="I8066" s="34"/>
      <c r="J8066" s="34"/>
      <c r="K8066" s="35"/>
      <c r="L8066" s="34"/>
      <c r="M8066" s="34"/>
    </row>
    <row r="8067" spans="9:13" s="33" customFormat="1" ht="11.25" x14ac:dyDescent="0.15">
      <c r="I8067" s="34"/>
      <c r="J8067" s="34"/>
      <c r="K8067" s="35"/>
      <c r="L8067" s="34"/>
      <c r="M8067" s="34"/>
    </row>
    <row r="8068" spans="9:13" s="33" customFormat="1" ht="11.25" x14ac:dyDescent="0.15">
      <c r="I8068" s="34"/>
      <c r="J8068" s="34"/>
      <c r="K8068" s="35"/>
      <c r="L8068" s="34"/>
      <c r="M8068" s="34"/>
    </row>
    <row r="8069" spans="9:13" s="33" customFormat="1" ht="11.25" x14ac:dyDescent="0.15">
      <c r="I8069" s="34"/>
      <c r="J8069" s="34"/>
      <c r="K8069" s="35"/>
      <c r="L8069" s="34"/>
      <c r="M8069" s="34"/>
    </row>
    <row r="8070" spans="9:13" s="33" customFormat="1" ht="11.25" x14ac:dyDescent="0.15">
      <c r="I8070" s="34"/>
      <c r="J8070" s="34"/>
      <c r="K8070" s="35"/>
      <c r="L8070" s="34"/>
      <c r="M8070" s="34"/>
    </row>
    <row r="8071" spans="9:13" s="33" customFormat="1" ht="11.25" x14ac:dyDescent="0.15">
      <c r="I8071" s="34"/>
      <c r="J8071" s="34"/>
      <c r="K8071" s="35"/>
      <c r="L8071" s="34"/>
      <c r="M8071" s="34"/>
    </row>
    <row r="8072" spans="9:13" s="33" customFormat="1" ht="11.25" x14ac:dyDescent="0.15">
      <c r="I8072" s="34"/>
      <c r="J8072" s="34"/>
      <c r="K8072" s="35"/>
      <c r="L8072" s="34"/>
      <c r="M8072" s="34"/>
    </row>
    <row r="8073" spans="9:13" s="33" customFormat="1" ht="11.25" x14ac:dyDescent="0.15">
      <c r="I8073" s="34"/>
      <c r="J8073" s="34"/>
      <c r="K8073" s="35"/>
      <c r="L8073" s="34"/>
      <c r="M8073" s="34"/>
    </row>
    <row r="8074" spans="9:13" s="33" customFormat="1" ht="11.25" x14ac:dyDescent="0.15">
      <c r="I8074" s="34"/>
      <c r="J8074" s="34"/>
      <c r="K8074" s="35"/>
      <c r="L8074" s="34"/>
      <c r="M8074" s="34"/>
    </row>
    <row r="8075" spans="9:13" s="33" customFormat="1" ht="11.25" x14ac:dyDescent="0.15">
      <c r="I8075" s="34"/>
      <c r="J8075" s="34"/>
      <c r="K8075" s="35"/>
      <c r="L8075" s="34"/>
      <c r="M8075" s="34"/>
    </row>
    <row r="8076" spans="9:13" s="33" customFormat="1" ht="11.25" x14ac:dyDescent="0.15">
      <c r="I8076" s="34"/>
      <c r="J8076" s="34"/>
      <c r="K8076" s="35"/>
      <c r="L8076" s="34"/>
      <c r="M8076" s="34"/>
    </row>
    <row r="8077" spans="9:13" s="33" customFormat="1" ht="11.25" x14ac:dyDescent="0.15">
      <c r="I8077" s="34"/>
      <c r="J8077" s="34"/>
      <c r="K8077" s="35"/>
      <c r="L8077" s="34"/>
      <c r="M8077" s="34"/>
    </row>
    <row r="8078" spans="9:13" s="33" customFormat="1" ht="11.25" x14ac:dyDescent="0.15">
      <c r="I8078" s="34"/>
      <c r="J8078" s="34"/>
      <c r="K8078" s="35"/>
      <c r="L8078" s="34"/>
      <c r="M8078" s="34"/>
    </row>
    <row r="8079" spans="9:13" s="33" customFormat="1" ht="11.25" x14ac:dyDescent="0.15">
      <c r="I8079" s="34"/>
      <c r="J8079" s="34"/>
      <c r="K8079" s="35"/>
      <c r="L8079" s="34"/>
      <c r="M8079" s="34"/>
    </row>
    <row r="8080" spans="9:13" s="33" customFormat="1" ht="11.25" x14ac:dyDescent="0.15">
      <c r="I8080" s="34"/>
      <c r="J8080" s="34"/>
      <c r="K8080" s="35"/>
      <c r="L8080" s="34"/>
      <c r="M8080" s="34"/>
    </row>
    <row r="8081" spans="9:13" s="33" customFormat="1" ht="11.25" x14ac:dyDescent="0.15">
      <c r="I8081" s="34"/>
      <c r="J8081" s="34"/>
      <c r="K8081" s="35"/>
      <c r="L8081" s="34"/>
      <c r="M8081" s="34"/>
    </row>
    <row r="8082" spans="9:13" s="33" customFormat="1" ht="11.25" x14ac:dyDescent="0.15">
      <c r="I8082" s="34"/>
      <c r="J8082" s="34"/>
      <c r="K8082" s="35"/>
      <c r="L8082" s="34"/>
      <c r="M8082" s="34"/>
    </row>
    <row r="8083" spans="9:13" s="33" customFormat="1" ht="11.25" x14ac:dyDescent="0.15">
      <c r="I8083" s="34"/>
      <c r="J8083" s="34"/>
      <c r="K8083" s="35"/>
      <c r="L8083" s="34"/>
      <c r="M8083" s="34"/>
    </row>
    <row r="8084" spans="9:13" s="33" customFormat="1" ht="11.25" x14ac:dyDescent="0.15">
      <c r="I8084" s="34"/>
      <c r="J8084" s="34"/>
      <c r="K8084" s="35"/>
      <c r="L8084" s="34"/>
      <c r="M8084" s="34"/>
    </row>
    <row r="8085" spans="9:13" s="33" customFormat="1" ht="11.25" x14ac:dyDescent="0.15">
      <c r="I8085" s="34"/>
      <c r="J8085" s="34"/>
      <c r="K8085" s="35"/>
      <c r="L8085" s="34"/>
      <c r="M8085" s="34"/>
    </row>
    <row r="8086" spans="9:13" s="33" customFormat="1" ht="11.25" x14ac:dyDescent="0.15">
      <c r="I8086" s="34"/>
      <c r="J8086" s="34"/>
      <c r="K8086" s="35"/>
      <c r="L8086" s="34"/>
      <c r="M8086" s="34"/>
    </row>
    <row r="8087" spans="9:13" s="33" customFormat="1" ht="11.25" x14ac:dyDescent="0.15">
      <c r="I8087" s="34"/>
      <c r="J8087" s="34"/>
      <c r="K8087" s="35"/>
      <c r="L8087" s="34"/>
      <c r="M8087" s="34"/>
    </row>
    <row r="8088" spans="9:13" s="33" customFormat="1" ht="11.25" x14ac:dyDescent="0.15">
      <c r="I8088" s="34"/>
      <c r="J8088" s="34"/>
      <c r="K8088" s="35"/>
      <c r="L8088" s="34"/>
      <c r="M8088" s="34"/>
    </row>
    <row r="8089" spans="9:13" s="33" customFormat="1" ht="11.25" x14ac:dyDescent="0.15">
      <c r="I8089" s="34"/>
      <c r="J8089" s="34"/>
      <c r="K8089" s="35"/>
      <c r="L8089" s="34"/>
      <c r="M8089" s="34"/>
    </row>
    <row r="8090" spans="9:13" s="33" customFormat="1" ht="11.25" x14ac:dyDescent="0.15">
      <c r="I8090" s="34"/>
      <c r="J8090" s="34"/>
      <c r="K8090" s="35"/>
      <c r="L8090" s="34"/>
      <c r="M8090" s="34"/>
    </row>
    <row r="8091" spans="9:13" s="33" customFormat="1" ht="11.25" x14ac:dyDescent="0.15">
      <c r="I8091" s="34"/>
      <c r="J8091" s="34"/>
      <c r="K8091" s="35"/>
      <c r="L8091" s="34"/>
      <c r="M8091" s="34"/>
    </row>
    <row r="8092" spans="9:13" s="33" customFormat="1" ht="11.25" x14ac:dyDescent="0.15">
      <c r="I8092" s="34"/>
      <c r="J8092" s="34"/>
      <c r="K8092" s="35"/>
      <c r="L8092" s="34"/>
      <c r="M8092" s="34"/>
    </row>
    <row r="8093" spans="9:13" s="33" customFormat="1" ht="11.25" x14ac:dyDescent="0.15">
      <c r="I8093" s="34"/>
      <c r="J8093" s="34"/>
      <c r="K8093" s="35"/>
      <c r="L8093" s="34"/>
      <c r="M8093" s="34"/>
    </row>
    <row r="8094" spans="9:13" s="33" customFormat="1" ht="11.25" x14ac:dyDescent="0.15">
      <c r="I8094" s="34"/>
      <c r="J8094" s="34"/>
      <c r="K8094" s="35"/>
      <c r="L8094" s="34"/>
      <c r="M8094" s="34"/>
    </row>
    <row r="8095" spans="9:13" s="33" customFormat="1" ht="11.25" x14ac:dyDescent="0.15">
      <c r="I8095" s="34"/>
      <c r="J8095" s="34"/>
      <c r="K8095" s="35"/>
      <c r="L8095" s="34"/>
      <c r="M8095" s="34"/>
    </row>
    <row r="8096" spans="9:13" s="33" customFormat="1" ht="11.25" x14ac:dyDescent="0.15">
      <c r="I8096" s="34"/>
      <c r="J8096" s="34"/>
      <c r="K8096" s="35"/>
      <c r="L8096" s="34"/>
      <c r="M8096" s="34"/>
    </row>
    <row r="8097" spans="9:13" s="33" customFormat="1" ht="11.25" x14ac:dyDescent="0.15">
      <c r="I8097" s="34"/>
      <c r="J8097" s="34"/>
      <c r="K8097" s="35"/>
      <c r="L8097" s="34"/>
      <c r="M8097" s="34"/>
    </row>
    <row r="8098" spans="9:13" s="33" customFormat="1" ht="11.25" x14ac:dyDescent="0.15">
      <c r="I8098" s="34"/>
      <c r="J8098" s="34"/>
      <c r="K8098" s="35"/>
      <c r="L8098" s="34"/>
      <c r="M8098" s="34"/>
    </row>
    <row r="8099" spans="9:13" s="33" customFormat="1" ht="11.25" x14ac:dyDescent="0.15">
      <c r="I8099" s="34"/>
      <c r="J8099" s="34"/>
      <c r="K8099" s="35"/>
      <c r="L8099" s="34"/>
      <c r="M8099" s="34"/>
    </row>
    <row r="8100" spans="9:13" s="33" customFormat="1" ht="11.25" x14ac:dyDescent="0.15">
      <c r="I8100" s="34"/>
      <c r="J8100" s="34"/>
      <c r="K8100" s="35"/>
      <c r="L8100" s="34"/>
      <c r="M8100" s="34"/>
    </row>
    <row r="8101" spans="9:13" s="33" customFormat="1" ht="11.25" x14ac:dyDescent="0.15">
      <c r="I8101" s="34"/>
      <c r="J8101" s="34"/>
      <c r="K8101" s="35"/>
      <c r="L8101" s="34"/>
      <c r="M8101" s="34"/>
    </row>
    <row r="8102" spans="9:13" s="33" customFormat="1" ht="11.25" x14ac:dyDescent="0.15">
      <c r="I8102" s="34"/>
      <c r="J8102" s="34"/>
      <c r="K8102" s="35"/>
      <c r="L8102" s="34"/>
      <c r="M8102" s="34"/>
    </row>
    <row r="8103" spans="9:13" s="33" customFormat="1" ht="11.25" x14ac:dyDescent="0.15">
      <c r="I8103" s="34"/>
      <c r="J8103" s="34"/>
      <c r="K8103" s="35"/>
      <c r="L8103" s="34"/>
      <c r="M8103" s="34"/>
    </row>
    <row r="8104" spans="9:13" s="33" customFormat="1" ht="11.25" x14ac:dyDescent="0.15">
      <c r="I8104" s="34"/>
      <c r="J8104" s="34"/>
      <c r="K8104" s="35"/>
      <c r="L8104" s="34"/>
      <c r="M8104" s="34"/>
    </row>
    <row r="8105" spans="9:13" s="33" customFormat="1" ht="11.25" x14ac:dyDescent="0.15">
      <c r="I8105" s="34"/>
      <c r="J8105" s="34"/>
      <c r="K8105" s="35"/>
      <c r="L8105" s="34"/>
      <c r="M8105" s="34"/>
    </row>
    <row r="8106" spans="9:13" s="33" customFormat="1" ht="11.25" x14ac:dyDescent="0.15">
      <c r="I8106" s="34"/>
      <c r="J8106" s="34"/>
      <c r="K8106" s="35"/>
      <c r="L8106" s="34"/>
      <c r="M8106" s="34"/>
    </row>
    <row r="8107" spans="9:13" s="33" customFormat="1" ht="11.25" x14ac:dyDescent="0.15">
      <c r="I8107" s="34"/>
      <c r="J8107" s="34"/>
      <c r="K8107" s="35"/>
      <c r="L8107" s="34"/>
      <c r="M8107" s="34"/>
    </row>
    <row r="8108" spans="9:13" s="33" customFormat="1" ht="11.25" x14ac:dyDescent="0.15">
      <c r="I8108" s="34"/>
      <c r="J8108" s="34"/>
      <c r="K8108" s="35"/>
      <c r="L8108" s="34"/>
      <c r="M8108" s="34"/>
    </row>
    <row r="8109" spans="9:13" s="33" customFormat="1" ht="11.25" x14ac:dyDescent="0.15">
      <c r="I8109" s="34"/>
      <c r="J8109" s="34"/>
      <c r="K8109" s="35"/>
      <c r="L8109" s="34"/>
      <c r="M8109" s="34"/>
    </row>
    <row r="8110" spans="9:13" s="33" customFormat="1" ht="11.25" x14ac:dyDescent="0.15">
      <c r="I8110" s="34"/>
      <c r="J8110" s="34"/>
      <c r="K8110" s="35"/>
      <c r="L8110" s="34"/>
      <c r="M8110" s="34"/>
    </row>
    <row r="8111" spans="9:13" s="33" customFormat="1" ht="11.25" x14ac:dyDescent="0.15">
      <c r="I8111" s="34"/>
      <c r="J8111" s="34"/>
      <c r="K8111" s="35"/>
      <c r="L8111" s="34"/>
      <c r="M8111" s="34"/>
    </row>
    <row r="8112" spans="9:13" s="33" customFormat="1" ht="11.25" x14ac:dyDescent="0.15">
      <c r="I8112" s="34"/>
      <c r="J8112" s="34"/>
      <c r="K8112" s="35"/>
      <c r="L8112" s="34"/>
      <c r="M8112" s="34"/>
    </row>
    <row r="8113" spans="9:13" s="33" customFormat="1" ht="11.25" x14ac:dyDescent="0.15">
      <c r="I8113" s="34"/>
      <c r="J8113" s="34"/>
      <c r="K8113" s="35"/>
      <c r="L8113" s="34"/>
      <c r="M8113" s="34"/>
    </row>
    <row r="8114" spans="9:13" s="33" customFormat="1" ht="11.25" x14ac:dyDescent="0.15">
      <c r="I8114" s="34"/>
      <c r="J8114" s="34"/>
      <c r="K8114" s="35"/>
      <c r="L8114" s="34"/>
      <c r="M8114" s="34"/>
    </row>
    <row r="8115" spans="9:13" s="33" customFormat="1" ht="11.25" x14ac:dyDescent="0.15">
      <c r="I8115" s="34"/>
      <c r="J8115" s="34"/>
      <c r="K8115" s="35"/>
      <c r="L8115" s="34"/>
      <c r="M8115" s="34"/>
    </row>
    <row r="8116" spans="9:13" s="33" customFormat="1" ht="11.25" x14ac:dyDescent="0.15">
      <c r="I8116" s="34"/>
      <c r="J8116" s="34"/>
      <c r="K8116" s="35"/>
      <c r="L8116" s="34"/>
      <c r="M8116" s="34"/>
    </row>
    <row r="8117" spans="9:13" s="33" customFormat="1" ht="11.25" x14ac:dyDescent="0.15">
      <c r="I8117" s="34"/>
      <c r="J8117" s="34"/>
      <c r="K8117" s="35"/>
      <c r="L8117" s="34"/>
      <c r="M8117" s="34"/>
    </row>
    <row r="8118" spans="9:13" s="33" customFormat="1" ht="11.25" x14ac:dyDescent="0.15">
      <c r="I8118" s="34"/>
      <c r="J8118" s="34"/>
      <c r="K8118" s="35"/>
      <c r="L8118" s="34"/>
      <c r="M8118" s="34"/>
    </row>
    <row r="8119" spans="9:13" s="33" customFormat="1" ht="11.25" x14ac:dyDescent="0.15">
      <c r="I8119" s="34"/>
      <c r="J8119" s="34"/>
      <c r="K8119" s="35"/>
      <c r="L8119" s="34"/>
      <c r="M8119" s="34"/>
    </row>
    <row r="8120" spans="9:13" s="33" customFormat="1" ht="11.25" x14ac:dyDescent="0.15">
      <c r="I8120" s="34"/>
      <c r="J8120" s="34"/>
      <c r="K8120" s="35"/>
      <c r="L8120" s="34"/>
      <c r="M8120" s="34"/>
    </row>
    <row r="8121" spans="9:13" s="33" customFormat="1" ht="11.25" x14ac:dyDescent="0.15">
      <c r="I8121" s="34"/>
      <c r="J8121" s="34"/>
      <c r="K8121" s="35"/>
      <c r="L8121" s="34"/>
      <c r="M8121" s="34"/>
    </row>
    <row r="8122" spans="9:13" s="33" customFormat="1" ht="11.25" x14ac:dyDescent="0.15">
      <c r="I8122" s="34"/>
      <c r="J8122" s="34"/>
      <c r="K8122" s="35"/>
      <c r="L8122" s="34"/>
      <c r="M8122" s="34"/>
    </row>
    <row r="8123" spans="9:13" s="33" customFormat="1" ht="11.25" x14ac:dyDescent="0.15">
      <c r="I8123" s="34"/>
      <c r="J8123" s="34"/>
      <c r="K8123" s="35"/>
      <c r="L8123" s="34"/>
      <c r="M8123" s="34"/>
    </row>
    <row r="8124" spans="9:13" s="33" customFormat="1" ht="11.25" x14ac:dyDescent="0.15">
      <c r="I8124" s="34"/>
      <c r="J8124" s="34"/>
      <c r="K8124" s="35"/>
      <c r="L8124" s="34"/>
      <c r="M8124" s="34"/>
    </row>
    <row r="8125" spans="9:13" s="33" customFormat="1" ht="11.25" x14ac:dyDescent="0.15">
      <c r="I8125" s="34"/>
      <c r="J8125" s="34"/>
      <c r="K8125" s="35"/>
      <c r="L8125" s="34"/>
      <c r="M8125" s="34"/>
    </row>
    <row r="8126" spans="9:13" s="33" customFormat="1" ht="11.25" x14ac:dyDescent="0.15">
      <c r="I8126" s="34"/>
      <c r="J8126" s="34"/>
      <c r="K8126" s="35"/>
      <c r="L8126" s="34"/>
      <c r="M8126" s="34"/>
    </row>
    <row r="8127" spans="9:13" s="33" customFormat="1" ht="11.25" x14ac:dyDescent="0.15">
      <c r="I8127" s="34"/>
      <c r="J8127" s="34"/>
      <c r="K8127" s="35"/>
      <c r="L8127" s="34"/>
      <c r="M8127" s="34"/>
    </row>
    <row r="8128" spans="9:13" s="33" customFormat="1" ht="11.25" x14ac:dyDescent="0.15">
      <c r="I8128" s="34"/>
      <c r="J8128" s="34"/>
      <c r="K8128" s="35"/>
      <c r="L8128" s="34"/>
      <c r="M8128" s="34"/>
    </row>
    <row r="8129" spans="9:13" s="33" customFormat="1" ht="11.25" x14ac:dyDescent="0.15">
      <c r="I8129" s="34"/>
      <c r="J8129" s="34"/>
      <c r="K8129" s="35"/>
      <c r="L8129" s="34"/>
      <c r="M8129" s="34"/>
    </row>
    <row r="8130" spans="9:13" s="33" customFormat="1" ht="11.25" x14ac:dyDescent="0.15">
      <c r="I8130" s="34"/>
      <c r="J8130" s="34"/>
      <c r="K8130" s="35"/>
      <c r="L8130" s="34"/>
      <c r="M8130" s="34"/>
    </row>
    <row r="8131" spans="9:13" s="33" customFormat="1" ht="11.25" x14ac:dyDescent="0.15">
      <c r="I8131" s="34"/>
      <c r="J8131" s="34"/>
      <c r="K8131" s="35"/>
      <c r="L8131" s="34"/>
      <c r="M8131" s="34"/>
    </row>
    <row r="8132" spans="9:13" s="33" customFormat="1" ht="11.25" x14ac:dyDescent="0.15">
      <c r="I8132" s="34"/>
      <c r="J8132" s="34"/>
      <c r="K8132" s="35"/>
      <c r="L8132" s="34"/>
      <c r="M8132" s="34"/>
    </row>
    <row r="8133" spans="9:13" s="33" customFormat="1" ht="11.25" x14ac:dyDescent="0.15">
      <c r="I8133" s="34"/>
      <c r="J8133" s="34"/>
      <c r="K8133" s="35"/>
      <c r="L8133" s="34"/>
      <c r="M8133" s="34"/>
    </row>
    <row r="8134" spans="9:13" s="33" customFormat="1" ht="11.25" x14ac:dyDescent="0.15">
      <c r="I8134" s="34"/>
      <c r="J8134" s="34"/>
      <c r="K8134" s="35"/>
      <c r="L8134" s="34"/>
      <c r="M8134" s="34"/>
    </row>
    <row r="8135" spans="9:13" s="33" customFormat="1" ht="11.25" x14ac:dyDescent="0.15">
      <c r="I8135" s="34"/>
      <c r="J8135" s="34"/>
      <c r="K8135" s="35"/>
      <c r="L8135" s="34"/>
      <c r="M8135" s="34"/>
    </row>
    <row r="8136" spans="9:13" s="33" customFormat="1" ht="11.25" x14ac:dyDescent="0.15">
      <c r="I8136" s="34"/>
      <c r="J8136" s="34"/>
      <c r="K8136" s="35"/>
      <c r="L8136" s="34"/>
      <c r="M8136" s="34"/>
    </row>
    <row r="8137" spans="9:13" s="33" customFormat="1" ht="11.25" x14ac:dyDescent="0.15">
      <c r="I8137" s="34"/>
      <c r="J8137" s="34"/>
      <c r="K8137" s="35"/>
      <c r="L8137" s="34"/>
      <c r="M8137" s="34"/>
    </row>
    <row r="8138" spans="9:13" s="33" customFormat="1" ht="11.25" x14ac:dyDescent="0.15">
      <c r="I8138" s="34"/>
      <c r="J8138" s="34"/>
      <c r="K8138" s="35"/>
      <c r="L8138" s="34"/>
      <c r="M8138" s="34"/>
    </row>
    <row r="8139" spans="9:13" s="33" customFormat="1" ht="11.25" x14ac:dyDescent="0.15">
      <c r="I8139" s="34"/>
      <c r="J8139" s="34"/>
      <c r="K8139" s="35"/>
      <c r="L8139" s="34"/>
      <c r="M8139" s="34"/>
    </row>
    <row r="8140" spans="9:13" s="33" customFormat="1" ht="11.25" x14ac:dyDescent="0.15">
      <c r="I8140" s="34"/>
      <c r="J8140" s="34"/>
      <c r="K8140" s="35"/>
      <c r="L8140" s="34"/>
      <c r="M8140" s="34"/>
    </row>
    <row r="8141" spans="9:13" s="33" customFormat="1" ht="11.25" x14ac:dyDescent="0.15">
      <c r="I8141" s="34"/>
      <c r="J8141" s="34"/>
      <c r="K8141" s="35"/>
      <c r="L8141" s="34"/>
      <c r="M8141" s="34"/>
    </row>
    <row r="8142" spans="9:13" s="33" customFormat="1" ht="11.25" x14ac:dyDescent="0.15">
      <c r="I8142" s="34"/>
      <c r="J8142" s="34"/>
      <c r="K8142" s="35"/>
      <c r="L8142" s="34"/>
      <c r="M8142" s="34"/>
    </row>
    <row r="8143" spans="9:13" s="33" customFormat="1" ht="11.25" x14ac:dyDescent="0.15">
      <c r="I8143" s="34"/>
      <c r="J8143" s="34"/>
      <c r="K8143" s="35"/>
      <c r="L8143" s="34"/>
      <c r="M8143" s="34"/>
    </row>
    <row r="8144" spans="9:13" s="33" customFormat="1" ht="11.25" x14ac:dyDescent="0.15">
      <c r="I8144" s="34"/>
      <c r="J8144" s="34"/>
      <c r="K8144" s="35"/>
      <c r="L8144" s="34"/>
      <c r="M8144" s="34"/>
    </row>
    <row r="8145" spans="9:13" s="33" customFormat="1" ht="11.25" x14ac:dyDescent="0.15">
      <c r="I8145" s="34"/>
      <c r="J8145" s="34"/>
      <c r="K8145" s="35"/>
      <c r="L8145" s="34"/>
      <c r="M8145" s="34"/>
    </row>
    <row r="8146" spans="9:13" s="33" customFormat="1" ht="11.25" x14ac:dyDescent="0.15">
      <c r="I8146" s="34"/>
      <c r="J8146" s="34"/>
      <c r="K8146" s="35"/>
      <c r="L8146" s="34"/>
      <c r="M8146" s="34"/>
    </row>
    <row r="8147" spans="9:13" s="33" customFormat="1" ht="11.25" x14ac:dyDescent="0.15">
      <c r="I8147" s="34"/>
      <c r="J8147" s="34"/>
      <c r="K8147" s="35"/>
      <c r="L8147" s="34"/>
      <c r="M8147" s="34"/>
    </row>
    <row r="8148" spans="9:13" s="33" customFormat="1" ht="11.25" x14ac:dyDescent="0.15">
      <c r="I8148" s="34"/>
      <c r="J8148" s="34"/>
      <c r="K8148" s="35"/>
      <c r="L8148" s="34"/>
      <c r="M8148" s="34"/>
    </row>
    <row r="8149" spans="9:13" s="33" customFormat="1" ht="11.25" x14ac:dyDescent="0.15">
      <c r="I8149" s="34"/>
      <c r="J8149" s="34"/>
      <c r="K8149" s="35"/>
      <c r="L8149" s="34"/>
      <c r="M8149" s="34"/>
    </row>
    <row r="8150" spans="9:13" s="33" customFormat="1" ht="11.25" x14ac:dyDescent="0.15">
      <c r="I8150" s="34"/>
      <c r="J8150" s="34"/>
      <c r="K8150" s="35"/>
      <c r="L8150" s="34"/>
      <c r="M8150" s="34"/>
    </row>
    <row r="8151" spans="9:13" s="33" customFormat="1" ht="11.25" x14ac:dyDescent="0.15">
      <c r="I8151" s="34"/>
      <c r="J8151" s="34"/>
      <c r="K8151" s="35"/>
      <c r="L8151" s="34"/>
      <c r="M8151" s="34"/>
    </row>
    <row r="8152" spans="9:13" s="33" customFormat="1" ht="11.25" x14ac:dyDescent="0.15">
      <c r="I8152" s="34"/>
      <c r="J8152" s="34"/>
      <c r="K8152" s="35"/>
      <c r="L8152" s="34"/>
      <c r="M8152" s="34"/>
    </row>
    <row r="8153" spans="9:13" s="33" customFormat="1" ht="11.25" x14ac:dyDescent="0.15">
      <c r="I8153" s="34"/>
      <c r="J8153" s="34"/>
      <c r="K8153" s="35"/>
      <c r="L8153" s="34"/>
      <c r="M8153" s="34"/>
    </row>
    <row r="8154" spans="9:13" s="33" customFormat="1" ht="11.25" x14ac:dyDescent="0.15">
      <c r="I8154" s="34"/>
      <c r="J8154" s="34"/>
      <c r="K8154" s="35"/>
      <c r="L8154" s="34"/>
      <c r="M8154" s="34"/>
    </row>
    <row r="8155" spans="9:13" s="33" customFormat="1" ht="11.25" x14ac:dyDescent="0.15">
      <c r="I8155" s="34"/>
      <c r="J8155" s="34"/>
      <c r="K8155" s="35"/>
      <c r="L8155" s="34"/>
      <c r="M8155" s="34"/>
    </row>
    <row r="8156" spans="9:13" s="33" customFormat="1" ht="11.25" x14ac:dyDescent="0.15">
      <c r="I8156" s="34"/>
      <c r="J8156" s="34"/>
      <c r="K8156" s="35"/>
      <c r="L8156" s="34"/>
      <c r="M8156" s="34"/>
    </row>
    <row r="8157" spans="9:13" s="33" customFormat="1" ht="11.25" x14ac:dyDescent="0.15">
      <c r="I8157" s="34"/>
      <c r="J8157" s="34"/>
      <c r="K8157" s="35"/>
      <c r="L8157" s="34"/>
      <c r="M8157" s="34"/>
    </row>
    <row r="8158" spans="9:13" s="33" customFormat="1" ht="11.25" x14ac:dyDescent="0.15">
      <c r="I8158" s="34"/>
      <c r="J8158" s="34"/>
      <c r="K8158" s="35"/>
      <c r="L8158" s="34"/>
      <c r="M8158" s="34"/>
    </row>
    <row r="8159" spans="9:13" s="33" customFormat="1" ht="11.25" x14ac:dyDescent="0.15">
      <c r="I8159" s="34"/>
      <c r="J8159" s="34"/>
      <c r="K8159" s="35"/>
      <c r="L8159" s="34"/>
      <c r="M8159" s="34"/>
    </row>
    <row r="8160" spans="9:13" s="33" customFormat="1" ht="11.25" x14ac:dyDescent="0.15">
      <c r="I8160" s="34"/>
      <c r="J8160" s="34"/>
      <c r="K8160" s="35"/>
      <c r="L8160" s="34"/>
      <c r="M8160" s="34"/>
    </row>
    <row r="8161" spans="9:13" s="33" customFormat="1" ht="11.25" x14ac:dyDescent="0.15">
      <c r="I8161" s="34"/>
      <c r="J8161" s="34"/>
      <c r="K8161" s="35"/>
      <c r="L8161" s="34"/>
      <c r="M8161" s="34"/>
    </row>
    <row r="8162" spans="9:13" s="33" customFormat="1" ht="11.25" x14ac:dyDescent="0.15">
      <c r="I8162" s="34"/>
      <c r="J8162" s="34"/>
      <c r="K8162" s="35"/>
      <c r="L8162" s="34"/>
      <c r="M8162" s="34"/>
    </row>
    <row r="8163" spans="9:13" s="33" customFormat="1" ht="11.25" x14ac:dyDescent="0.15">
      <c r="I8163" s="34"/>
      <c r="J8163" s="34"/>
      <c r="K8163" s="35"/>
      <c r="L8163" s="34"/>
      <c r="M8163" s="34"/>
    </row>
    <row r="8164" spans="9:13" s="33" customFormat="1" ht="11.25" x14ac:dyDescent="0.15">
      <c r="I8164" s="34"/>
      <c r="J8164" s="34"/>
      <c r="K8164" s="35"/>
      <c r="L8164" s="34"/>
      <c r="M8164" s="34"/>
    </row>
    <row r="8165" spans="9:13" s="33" customFormat="1" ht="11.25" x14ac:dyDescent="0.15">
      <c r="I8165" s="34"/>
      <c r="J8165" s="34"/>
      <c r="K8165" s="35"/>
      <c r="L8165" s="34"/>
      <c r="M8165" s="34"/>
    </row>
    <row r="8166" spans="9:13" s="33" customFormat="1" ht="11.25" x14ac:dyDescent="0.15">
      <c r="I8166" s="34"/>
      <c r="J8166" s="34"/>
      <c r="K8166" s="35"/>
      <c r="L8166" s="34"/>
      <c r="M8166" s="34"/>
    </row>
    <row r="8167" spans="9:13" s="33" customFormat="1" ht="11.25" x14ac:dyDescent="0.15">
      <c r="I8167" s="34"/>
      <c r="J8167" s="34"/>
      <c r="K8167" s="35"/>
      <c r="L8167" s="34"/>
      <c r="M8167" s="34"/>
    </row>
    <row r="8168" spans="9:13" s="33" customFormat="1" ht="11.25" x14ac:dyDescent="0.15">
      <c r="I8168" s="34"/>
      <c r="J8168" s="34"/>
      <c r="K8168" s="35"/>
      <c r="L8168" s="34"/>
      <c r="M8168" s="34"/>
    </row>
    <row r="8169" spans="9:13" s="33" customFormat="1" ht="11.25" x14ac:dyDescent="0.15">
      <c r="I8169" s="34"/>
      <c r="J8169" s="34"/>
      <c r="K8169" s="35"/>
      <c r="L8169" s="34"/>
      <c r="M8169" s="34"/>
    </row>
    <row r="8170" spans="9:13" s="33" customFormat="1" ht="11.25" x14ac:dyDescent="0.15">
      <c r="I8170" s="34"/>
      <c r="J8170" s="34"/>
      <c r="K8170" s="35"/>
      <c r="L8170" s="34"/>
      <c r="M8170" s="34"/>
    </row>
    <row r="8171" spans="9:13" s="33" customFormat="1" ht="11.25" x14ac:dyDescent="0.15">
      <c r="I8171" s="34"/>
      <c r="J8171" s="34"/>
      <c r="K8171" s="35"/>
      <c r="L8171" s="34"/>
      <c r="M8171" s="34"/>
    </row>
    <row r="8172" spans="9:13" s="33" customFormat="1" ht="11.25" x14ac:dyDescent="0.15">
      <c r="I8172" s="34"/>
      <c r="J8172" s="34"/>
      <c r="K8172" s="35"/>
      <c r="L8172" s="34"/>
      <c r="M8172" s="34"/>
    </row>
    <row r="8173" spans="9:13" s="33" customFormat="1" ht="11.25" x14ac:dyDescent="0.15">
      <c r="I8173" s="34"/>
      <c r="J8173" s="34"/>
      <c r="K8173" s="35"/>
      <c r="L8173" s="34"/>
      <c r="M8173" s="34"/>
    </row>
    <row r="8174" spans="9:13" s="33" customFormat="1" ht="11.25" x14ac:dyDescent="0.15">
      <c r="I8174" s="34"/>
      <c r="J8174" s="34"/>
      <c r="K8174" s="35"/>
      <c r="L8174" s="34"/>
      <c r="M8174" s="34"/>
    </row>
    <row r="8175" spans="9:13" s="33" customFormat="1" ht="11.25" x14ac:dyDescent="0.15">
      <c r="I8175" s="34"/>
      <c r="J8175" s="34"/>
      <c r="K8175" s="35"/>
      <c r="L8175" s="34"/>
      <c r="M8175" s="34"/>
    </row>
    <row r="8176" spans="9:13" s="33" customFormat="1" ht="11.25" x14ac:dyDescent="0.15">
      <c r="I8176" s="34"/>
      <c r="J8176" s="34"/>
      <c r="K8176" s="35"/>
      <c r="L8176" s="34"/>
      <c r="M8176" s="34"/>
    </row>
    <row r="8177" spans="9:13" s="33" customFormat="1" ht="11.25" x14ac:dyDescent="0.15">
      <c r="I8177" s="34"/>
      <c r="J8177" s="34"/>
      <c r="K8177" s="35"/>
      <c r="L8177" s="34"/>
      <c r="M8177" s="34"/>
    </row>
    <row r="8178" spans="9:13" s="33" customFormat="1" ht="11.25" x14ac:dyDescent="0.15">
      <c r="I8178" s="34"/>
      <c r="J8178" s="34"/>
      <c r="K8178" s="35"/>
      <c r="L8178" s="34"/>
      <c r="M8178" s="34"/>
    </row>
    <row r="8179" spans="9:13" s="33" customFormat="1" ht="11.25" x14ac:dyDescent="0.15">
      <c r="I8179" s="34"/>
      <c r="J8179" s="34"/>
      <c r="K8179" s="35"/>
      <c r="L8179" s="34"/>
      <c r="M8179" s="34"/>
    </row>
    <row r="8180" spans="9:13" s="33" customFormat="1" ht="11.25" x14ac:dyDescent="0.15">
      <c r="I8180" s="34"/>
      <c r="J8180" s="34"/>
      <c r="K8180" s="35"/>
      <c r="L8180" s="34"/>
      <c r="M8180" s="34"/>
    </row>
    <row r="8181" spans="9:13" s="33" customFormat="1" ht="11.25" x14ac:dyDescent="0.15">
      <c r="I8181" s="34"/>
      <c r="J8181" s="34"/>
      <c r="K8181" s="35"/>
      <c r="L8181" s="34"/>
      <c r="M8181" s="34"/>
    </row>
    <row r="8182" spans="9:13" s="33" customFormat="1" ht="11.25" x14ac:dyDescent="0.15">
      <c r="I8182" s="34"/>
      <c r="J8182" s="34"/>
      <c r="K8182" s="35"/>
      <c r="L8182" s="34"/>
      <c r="M8182" s="34"/>
    </row>
    <row r="8183" spans="9:13" s="33" customFormat="1" ht="11.25" x14ac:dyDescent="0.15">
      <c r="I8183" s="34"/>
      <c r="J8183" s="34"/>
      <c r="K8183" s="35"/>
      <c r="L8183" s="34"/>
      <c r="M8183" s="34"/>
    </row>
    <row r="8184" spans="9:13" s="33" customFormat="1" ht="11.25" x14ac:dyDescent="0.15">
      <c r="I8184" s="34"/>
      <c r="J8184" s="34"/>
      <c r="K8184" s="35"/>
      <c r="L8184" s="34"/>
      <c r="M8184" s="34"/>
    </row>
    <row r="8185" spans="9:13" s="33" customFormat="1" ht="11.25" x14ac:dyDescent="0.15">
      <c r="I8185" s="34"/>
      <c r="J8185" s="34"/>
      <c r="K8185" s="35"/>
      <c r="L8185" s="34"/>
      <c r="M8185" s="34"/>
    </row>
    <row r="8186" spans="9:13" s="33" customFormat="1" ht="11.25" x14ac:dyDescent="0.15">
      <c r="I8186" s="34"/>
      <c r="J8186" s="34"/>
      <c r="K8186" s="35"/>
      <c r="L8186" s="34"/>
      <c r="M8186" s="34"/>
    </row>
    <row r="8187" spans="9:13" s="33" customFormat="1" ht="11.25" x14ac:dyDescent="0.15">
      <c r="I8187" s="34"/>
      <c r="J8187" s="34"/>
      <c r="K8187" s="35"/>
      <c r="L8187" s="34"/>
      <c r="M8187" s="34"/>
    </row>
    <row r="8188" spans="9:13" s="33" customFormat="1" ht="11.25" x14ac:dyDescent="0.15">
      <c r="I8188" s="34"/>
      <c r="J8188" s="34"/>
      <c r="K8188" s="35"/>
      <c r="L8188" s="34"/>
      <c r="M8188" s="34"/>
    </row>
    <row r="8189" spans="9:13" s="33" customFormat="1" ht="11.25" x14ac:dyDescent="0.15">
      <c r="I8189" s="34"/>
      <c r="J8189" s="34"/>
      <c r="K8189" s="35"/>
      <c r="L8189" s="34"/>
      <c r="M8189" s="34"/>
    </row>
    <row r="8190" spans="9:13" s="33" customFormat="1" ht="11.25" x14ac:dyDescent="0.15">
      <c r="I8190" s="34"/>
      <c r="J8190" s="34"/>
      <c r="K8190" s="35"/>
      <c r="L8190" s="34"/>
      <c r="M8190" s="34"/>
    </row>
    <row r="8191" spans="9:13" s="33" customFormat="1" ht="11.25" x14ac:dyDescent="0.15">
      <c r="I8191" s="34"/>
      <c r="J8191" s="34"/>
      <c r="K8191" s="35"/>
      <c r="L8191" s="34"/>
      <c r="M8191" s="34"/>
    </row>
    <row r="8192" spans="9:13" s="33" customFormat="1" ht="11.25" x14ac:dyDescent="0.15">
      <c r="I8192" s="34"/>
      <c r="J8192" s="34"/>
      <c r="K8192" s="35"/>
      <c r="L8192" s="34"/>
      <c r="M8192" s="34"/>
    </row>
    <row r="8193" spans="1:45" s="33" customFormat="1" ht="11.25" x14ac:dyDescent="0.15">
      <c r="I8193" s="34"/>
      <c r="J8193" s="34"/>
      <c r="K8193" s="35"/>
      <c r="L8193" s="34"/>
      <c r="M8193" s="34"/>
    </row>
    <row r="8194" spans="1:45" s="33" customFormat="1" ht="11.25" x14ac:dyDescent="0.15">
      <c r="I8194" s="34"/>
      <c r="J8194" s="34"/>
      <c r="K8194" s="35"/>
      <c r="L8194" s="34"/>
      <c r="M8194" s="34"/>
    </row>
    <row r="8195" spans="1:45" s="33" customFormat="1" ht="11.25" x14ac:dyDescent="0.15">
      <c r="I8195" s="34"/>
      <c r="J8195" s="34"/>
      <c r="K8195" s="35"/>
      <c r="L8195" s="34"/>
      <c r="M8195" s="34"/>
    </row>
    <row r="8196" spans="1:45" s="33" customFormat="1" ht="11.25" x14ac:dyDescent="0.15">
      <c r="I8196" s="34"/>
      <c r="J8196" s="34"/>
      <c r="K8196" s="35"/>
      <c r="L8196" s="34"/>
      <c r="M8196" s="34"/>
    </row>
    <row r="8197" spans="1:45" s="33" customFormat="1" ht="11.25" x14ac:dyDescent="0.15">
      <c r="I8197" s="34"/>
      <c r="J8197" s="34"/>
      <c r="K8197" s="35"/>
      <c r="L8197" s="34"/>
      <c r="M8197" s="34"/>
    </row>
    <row r="8198" spans="1:45" s="33" customFormat="1" ht="11.25" x14ac:dyDescent="0.15">
      <c r="I8198" s="34"/>
      <c r="J8198" s="34"/>
      <c r="K8198" s="35"/>
      <c r="L8198" s="34"/>
      <c r="M8198" s="34"/>
    </row>
    <row r="8199" spans="1:45" s="33" customFormat="1" ht="11.25" x14ac:dyDescent="0.15">
      <c r="I8199" s="34"/>
      <c r="J8199" s="34"/>
      <c r="K8199" s="35"/>
      <c r="L8199" s="34"/>
      <c r="M8199" s="34"/>
    </row>
    <row r="8200" spans="1:45" s="33" customFormat="1" ht="11.25" x14ac:dyDescent="0.15">
      <c r="I8200" s="34"/>
      <c r="J8200" s="34"/>
      <c r="K8200" s="35"/>
      <c r="L8200" s="34"/>
      <c r="M8200" s="34"/>
    </row>
    <row r="8201" spans="1:45" s="33" customFormat="1" ht="11.25" x14ac:dyDescent="0.15">
      <c r="I8201" s="34"/>
      <c r="J8201" s="34"/>
      <c r="K8201" s="35"/>
      <c r="L8201" s="34"/>
      <c r="M8201" s="34"/>
    </row>
    <row r="8202" spans="1:45" s="33" customFormat="1" ht="11.25" x14ac:dyDescent="0.15">
      <c r="I8202" s="34"/>
      <c r="J8202" s="34"/>
      <c r="K8202" s="35"/>
      <c r="L8202" s="34"/>
      <c r="M8202" s="34"/>
    </row>
    <row r="8203" spans="1:45" s="33" customFormat="1" ht="11.25" x14ac:dyDescent="0.15">
      <c r="I8203" s="34"/>
      <c r="J8203" s="34"/>
      <c r="K8203" s="35"/>
      <c r="L8203" s="34"/>
      <c r="M8203" s="34"/>
    </row>
    <row r="8204" spans="1:45" s="33" customFormat="1" ht="11.25" x14ac:dyDescent="0.15">
      <c r="I8204" s="34"/>
      <c r="J8204" s="34"/>
      <c r="K8204" s="35"/>
      <c r="L8204" s="34"/>
      <c r="M8204" s="34"/>
    </row>
    <row r="8205" spans="1:45" s="33" customFormat="1" ht="11.25" x14ac:dyDescent="0.15">
      <c r="I8205" s="34"/>
      <c r="J8205" s="34"/>
      <c r="K8205" s="35"/>
      <c r="L8205" s="34"/>
      <c r="M8205" s="34"/>
    </row>
    <row r="8206" spans="1:45" x14ac:dyDescent="0.15">
      <c r="A8206" s="33"/>
      <c r="B8206" s="33"/>
      <c r="C8206" s="33"/>
      <c r="D8206" s="33"/>
      <c r="E8206" s="33"/>
      <c r="F8206" s="33"/>
      <c r="G8206" s="33"/>
      <c r="H8206" s="33"/>
      <c r="I8206" s="34"/>
      <c r="J8206" s="34"/>
      <c r="K8206" s="35"/>
      <c r="L8206" s="34"/>
      <c r="M8206" s="34"/>
      <c r="N8206" s="33"/>
      <c r="O8206" s="33"/>
      <c r="P8206" s="33"/>
      <c r="Q8206" s="33"/>
      <c r="R8206" s="33"/>
      <c r="S8206" s="33"/>
      <c r="T8206" s="33"/>
      <c r="U8206" s="33"/>
      <c r="V8206" s="33"/>
      <c r="W8206" s="33"/>
      <c r="X8206" s="33"/>
      <c r="Y8206" s="33"/>
      <c r="Z8206" s="33"/>
      <c r="AA8206" s="33"/>
      <c r="AB8206" s="33"/>
      <c r="AC8206" s="33"/>
      <c r="AD8206" s="33"/>
      <c r="AE8206" s="33"/>
      <c r="AF8206" s="33"/>
      <c r="AG8206" s="33"/>
      <c r="AH8206" s="33"/>
      <c r="AI8206" s="33"/>
      <c r="AJ8206" s="33"/>
      <c r="AK8206" s="33"/>
      <c r="AL8206" s="33"/>
      <c r="AM8206" s="33"/>
      <c r="AN8206" s="33"/>
      <c r="AO8206" s="33"/>
      <c r="AP8206" s="33"/>
      <c r="AQ8206" s="33"/>
      <c r="AR8206" s="33"/>
      <c r="AS8206" s="33"/>
    </row>
    <row r="8207" spans="1:45" x14ac:dyDescent="0.15">
      <c r="A8207" s="33"/>
      <c r="B8207" s="33"/>
      <c r="C8207" s="33"/>
      <c r="D8207" s="33"/>
      <c r="E8207" s="33"/>
      <c r="F8207" s="33"/>
      <c r="G8207" s="33"/>
      <c r="H8207" s="33"/>
      <c r="I8207" s="34"/>
      <c r="J8207" s="34"/>
      <c r="K8207" s="35"/>
      <c r="L8207" s="34"/>
      <c r="M8207" s="34"/>
      <c r="N8207" s="33"/>
      <c r="O8207" s="33"/>
      <c r="P8207" s="33"/>
      <c r="Q8207" s="33"/>
      <c r="R8207" s="33"/>
      <c r="S8207" s="33"/>
      <c r="T8207" s="33"/>
      <c r="U8207" s="33"/>
      <c r="V8207" s="33"/>
      <c r="W8207" s="33"/>
      <c r="X8207" s="33"/>
      <c r="Y8207" s="33"/>
      <c r="Z8207" s="33"/>
      <c r="AA8207" s="33"/>
      <c r="AB8207" s="33"/>
      <c r="AC8207" s="33"/>
      <c r="AD8207" s="33"/>
      <c r="AE8207" s="33"/>
      <c r="AF8207" s="33"/>
      <c r="AG8207" s="33"/>
      <c r="AH8207" s="33"/>
      <c r="AI8207" s="33"/>
      <c r="AJ8207" s="33"/>
      <c r="AK8207" s="33"/>
      <c r="AL8207" s="33"/>
      <c r="AM8207" s="33"/>
      <c r="AN8207" s="33"/>
      <c r="AO8207" s="33"/>
      <c r="AP8207" s="33"/>
      <c r="AQ8207" s="33"/>
      <c r="AR8207" s="33"/>
      <c r="AS8207" s="33"/>
    </row>
    <row r="8208" spans="1:45" x14ac:dyDescent="0.15">
      <c r="A8208" s="33"/>
      <c r="B8208" s="33"/>
      <c r="C8208" s="33"/>
      <c r="D8208" s="33"/>
      <c r="E8208" s="33"/>
      <c r="F8208" s="33"/>
      <c r="G8208" s="33"/>
      <c r="H8208" s="33"/>
      <c r="I8208" s="34"/>
      <c r="J8208" s="34"/>
      <c r="K8208" s="35"/>
      <c r="L8208" s="34"/>
      <c r="M8208" s="34"/>
      <c r="N8208" s="33"/>
      <c r="O8208" s="33"/>
      <c r="P8208" s="33"/>
      <c r="Q8208" s="33"/>
      <c r="R8208" s="33"/>
      <c r="S8208" s="33"/>
      <c r="T8208" s="33"/>
      <c r="U8208" s="33"/>
      <c r="V8208" s="33"/>
      <c r="W8208" s="33"/>
      <c r="X8208" s="33"/>
      <c r="Y8208" s="33"/>
      <c r="Z8208" s="33"/>
      <c r="AA8208" s="33"/>
      <c r="AB8208" s="33"/>
      <c r="AC8208" s="33"/>
      <c r="AD8208" s="33"/>
      <c r="AE8208" s="33"/>
      <c r="AF8208" s="33"/>
      <c r="AG8208" s="33"/>
      <c r="AH8208" s="33"/>
      <c r="AI8208" s="33"/>
      <c r="AJ8208" s="33"/>
      <c r="AK8208" s="33"/>
      <c r="AL8208" s="33"/>
      <c r="AM8208" s="33"/>
      <c r="AN8208" s="33"/>
      <c r="AO8208" s="33"/>
      <c r="AP8208" s="33"/>
      <c r="AQ8208" s="33"/>
      <c r="AR8208" s="33"/>
      <c r="AS8208" s="33"/>
    </row>
    <row r="8209" spans="1:45" x14ac:dyDescent="0.15">
      <c r="A8209" s="33"/>
      <c r="B8209" s="33"/>
      <c r="C8209" s="33"/>
      <c r="D8209" s="33"/>
      <c r="E8209" s="33"/>
      <c r="F8209" s="33"/>
      <c r="G8209" s="33"/>
      <c r="H8209" s="33"/>
      <c r="I8209" s="34"/>
      <c r="J8209" s="34"/>
      <c r="K8209" s="35"/>
      <c r="L8209" s="34"/>
      <c r="M8209" s="34"/>
      <c r="N8209" s="33"/>
      <c r="O8209" s="33"/>
      <c r="P8209" s="33"/>
      <c r="Q8209" s="33"/>
      <c r="R8209" s="33"/>
      <c r="S8209" s="33"/>
      <c r="T8209" s="33"/>
      <c r="U8209" s="33"/>
      <c r="V8209" s="33"/>
      <c r="W8209" s="33"/>
      <c r="X8209" s="33"/>
      <c r="Y8209" s="33"/>
      <c r="Z8209" s="33"/>
      <c r="AA8209" s="33"/>
      <c r="AB8209" s="33"/>
      <c r="AC8209" s="33"/>
      <c r="AD8209" s="33"/>
      <c r="AE8209" s="33"/>
      <c r="AF8209" s="33"/>
      <c r="AG8209" s="33"/>
      <c r="AH8209" s="33"/>
      <c r="AI8209" s="33"/>
      <c r="AJ8209" s="33"/>
      <c r="AK8209" s="33"/>
      <c r="AL8209" s="33"/>
      <c r="AM8209" s="33"/>
      <c r="AN8209" s="33"/>
      <c r="AO8209" s="33"/>
      <c r="AP8209" s="33"/>
      <c r="AQ8209" s="33"/>
      <c r="AR8209" s="33"/>
      <c r="AS8209" s="33"/>
    </row>
    <row r="8210" spans="1:45" x14ac:dyDescent="0.15">
      <c r="A8210" s="33"/>
      <c r="B8210" s="33"/>
      <c r="C8210" s="33"/>
      <c r="D8210" s="33"/>
      <c r="E8210" s="33"/>
      <c r="F8210" s="33"/>
      <c r="G8210" s="33"/>
      <c r="H8210" s="33"/>
      <c r="I8210" s="34"/>
      <c r="J8210" s="34"/>
      <c r="K8210" s="35"/>
      <c r="L8210" s="34"/>
      <c r="M8210" s="34"/>
      <c r="N8210" s="33"/>
      <c r="O8210" s="33"/>
      <c r="P8210" s="33"/>
      <c r="Q8210" s="33"/>
      <c r="R8210" s="33"/>
      <c r="S8210" s="33"/>
      <c r="T8210" s="33"/>
      <c r="U8210" s="33"/>
      <c r="V8210" s="33"/>
      <c r="W8210" s="33"/>
      <c r="X8210" s="33"/>
      <c r="Y8210" s="33"/>
      <c r="Z8210" s="33"/>
      <c r="AA8210" s="33"/>
      <c r="AB8210" s="33"/>
      <c r="AC8210" s="33"/>
      <c r="AD8210" s="33"/>
      <c r="AE8210" s="33"/>
      <c r="AF8210" s="33"/>
      <c r="AG8210" s="33"/>
      <c r="AH8210" s="33"/>
      <c r="AI8210" s="33"/>
      <c r="AJ8210" s="33"/>
      <c r="AK8210" s="33"/>
      <c r="AL8210" s="33"/>
      <c r="AM8210" s="33"/>
      <c r="AN8210" s="33"/>
      <c r="AO8210" s="33"/>
      <c r="AP8210" s="33"/>
      <c r="AQ8210" s="33"/>
      <c r="AR8210" s="33"/>
      <c r="AS8210" s="33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18:Q18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