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60"/>
  </bookViews>
  <sheets>
    <sheet name="Sheet2" sheetId="2" r:id="rId1"/>
    <sheet name="Sheet3" sheetId="3" r:id="rId2"/>
    <sheet name="Sheet1" sheetId="1" r:id="rId3"/>
  </sheets>
  <calcPr calcId="144525"/>
</workbook>
</file>

<file path=xl/sharedStrings.xml><?xml version="1.0" encoding="utf-8"?>
<sst xmlns="http://schemas.openxmlformats.org/spreadsheetml/2006/main" count="150" uniqueCount="105">
  <si>
    <t>附件1</t>
  </si>
  <si>
    <t>鞍山市千山区2019年高标准农田建设项目事后绩效评价工作小组成员情况表</t>
  </si>
  <si>
    <t>序号</t>
  </si>
  <si>
    <t>姓名</t>
  </si>
  <si>
    <t>性别</t>
  </si>
  <si>
    <t>所在单位</t>
  </si>
  <si>
    <t>职务及职称</t>
  </si>
  <si>
    <t>专业</t>
  </si>
  <si>
    <t>从业年限</t>
  </si>
  <si>
    <t>擅长领域</t>
  </si>
  <si>
    <t>备注</t>
  </si>
  <si>
    <t>田园</t>
  </si>
  <si>
    <t>女</t>
  </si>
  <si>
    <t>辽宁永信会计师事务所有限责任公司</t>
  </si>
  <si>
    <t>绩效评价师/注册会计师</t>
  </si>
  <si>
    <t>工业会计</t>
  </si>
  <si>
    <t>43年</t>
  </si>
  <si>
    <t>庄岩</t>
  </si>
  <si>
    <t>男</t>
  </si>
  <si>
    <t>项目经理/会计师</t>
  </si>
  <si>
    <t>会   计</t>
  </si>
  <si>
    <t>28年</t>
  </si>
  <si>
    <t>刘思源</t>
  </si>
  <si>
    <t>项目经理/工程师</t>
  </si>
  <si>
    <t>土木工程</t>
  </si>
  <si>
    <t>10年</t>
  </si>
  <si>
    <t>附件2</t>
  </si>
  <si>
    <t xml:space="preserve">                                   鞍山市千山区2019年高标准农田建设项目事后绩效评价指标体系</t>
  </si>
  <si>
    <t>一级指标</t>
  </si>
  <si>
    <t>分值</t>
  </si>
  <si>
    <t>二级指标</t>
  </si>
  <si>
    <t>三级指标</t>
  </si>
  <si>
    <t>指标解释</t>
  </si>
  <si>
    <t>评估标准</t>
  </si>
  <si>
    <t>决策</t>
  </si>
  <si>
    <t>项目立项</t>
  </si>
  <si>
    <t>立项依据充分性</t>
  </si>
  <si>
    <t>项目是否符合国家法律法规、相关政策、发展规划以及部门职责。</t>
  </si>
  <si>
    <t>项目符合国家法律法规、相关政策、发展规划（2分）。</t>
  </si>
  <si>
    <t>立项程序规范性</t>
  </si>
  <si>
    <t>项目申请、设立过程是否符合相关要求。</t>
  </si>
  <si>
    <t>项目申请、设立过程符合相关要求（3分）。</t>
  </si>
  <si>
    <t>绩效目标</t>
  </si>
  <si>
    <t>绩效目标合理性</t>
  </si>
  <si>
    <t>项目所设定的绩效目标是否依据充分，是否符合客观实际，用以反映和考核项目绩效目标与项目实施的相符情况。</t>
  </si>
  <si>
    <t>项目设定的绩效目标依据充分，符合客观实际（2分）。</t>
  </si>
  <si>
    <t>绩效目标明确性</t>
  </si>
  <si>
    <t>依据绩效目标设定的绩效指标是否清晰、细化、可衡量。</t>
  </si>
  <si>
    <t>依据绩效目标设定的绩效指标清晰、细化、可衡量（3分）。</t>
  </si>
  <si>
    <t>资金投入</t>
  </si>
  <si>
    <t>预算编制科学性</t>
  </si>
  <si>
    <t>项目预算编制是否经过科学论证、有明确标准，资金额度与年度目标是否相适应。</t>
  </si>
  <si>
    <t>项目预算编制经过科学论证、有明确标准，资金额度与年度目标相适应（2分）。</t>
  </si>
  <si>
    <t>资金分配合理性</t>
  </si>
  <si>
    <t>项目预算资金分配是否有测算依据，与地方实际是否相适应。</t>
  </si>
  <si>
    <t>项目预算资金分配有测算依据，与地方实际相适应（3分）。</t>
  </si>
  <si>
    <t>过程</t>
  </si>
  <si>
    <t>资金管理</t>
  </si>
  <si>
    <t>资金到位率</t>
  </si>
  <si>
    <t>实际到位资金与预算资金的比率，资金落实情况对项目的保障程度。</t>
  </si>
  <si>
    <t>资金到位率100%（5分）。</t>
  </si>
  <si>
    <t>预算执行率</t>
  </si>
  <si>
    <t>项目预算资金是否按照计划执行。</t>
  </si>
  <si>
    <t>项目预算资金按照计划执行（5分）。</t>
  </si>
  <si>
    <t>资金使用合规性</t>
  </si>
  <si>
    <t>项目资金使用是否符合相关的财务管理制度规定。</t>
  </si>
  <si>
    <t>项目资金使用符合相关的财务管理制度规定（8分）。</t>
  </si>
  <si>
    <t>组织实施</t>
  </si>
  <si>
    <t>管理制度健全性</t>
  </si>
  <si>
    <t>项目实施单位的财务和业务管理制度是否健全。</t>
  </si>
  <si>
    <t>项目实施单位的财务和业务管理制度健全（2分）。</t>
  </si>
  <si>
    <t>制度执行有效性</t>
  </si>
  <si>
    <t>项目实施是否符合相关管理规定。</t>
  </si>
  <si>
    <t>项目实施符合相关管理规定（5分）。</t>
  </si>
  <si>
    <t>产出</t>
  </si>
  <si>
    <t>产出数量</t>
  </si>
  <si>
    <t>实际完成率</t>
  </si>
  <si>
    <t>项目实施的实际产出与计划产出的比率。</t>
  </si>
  <si>
    <t>实际完成率100%（2分）。</t>
  </si>
  <si>
    <t>产出质量</t>
  </si>
  <si>
    <t>质量达标率</t>
  </si>
  <si>
    <t>项目完成的质量达标产出数与实际产出数的比率。</t>
  </si>
  <si>
    <t>质量达标率100%（5分）。</t>
  </si>
  <si>
    <t>产出时效</t>
  </si>
  <si>
    <t>完成及时性</t>
  </si>
  <si>
    <t>项目实际完成时间与计划完成时间的比较。</t>
  </si>
  <si>
    <t>按时完成项目（3分）。</t>
  </si>
  <si>
    <t>效益</t>
  </si>
  <si>
    <t>项目效益</t>
  </si>
  <si>
    <t>实施效益</t>
  </si>
  <si>
    <t>项目实施所产生的效益。</t>
  </si>
  <si>
    <t>项目实施产生的经济效益、社会效益良好（40分）</t>
  </si>
  <si>
    <t>满意度</t>
  </si>
  <si>
    <t>社会公众或服务对象对项目实施效果的满意程度。</t>
  </si>
  <si>
    <t>社会公众或服务对象对项目实施效果的满意程度高（10分）、一般（5分）、较差（0分）。</t>
  </si>
  <si>
    <t>总分</t>
  </si>
  <si>
    <t>附件3</t>
  </si>
  <si>
    <t>鞍山市千山区2019年高标准农田建设项目事后绩效评价评分汇总表</t>
  </si>
  <si>
    <t>综合得分</t>
  </si>
  <si>
    <t>无可行性研究报告及立项申请。</t>
  </si>
  <si>
    <t>未提供确定绩效指标具体依据。</t>
  </si>
  <si>
    <t>依据初步设计。</t>
  </si>
  <si>
    <t>归档不及时、不完整。</t>
  </si>
  <si>
    <t>无更改工期的补充施工合同。</t>
  </si>
  <si>
    <t>初步设计方案经济效益未能实现；未能体现在农业农村局上报的申报材料中预期效益目标；项目自评表中未体现预期效益指标。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</si>
</sst>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23" fillId="25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D17" sqref="D17"/>
    </sheetView>
  </sheetViews>
  <sheetFormatPr defaultColWidth="9" defaultRowHeight="14.25" outlineLevelRow="6"/>
  <cols>
    <col min="1" max="1" width="6.125" style="1" customWidth="1"/>
    <col min="2" max="2" width="10.5" style="1" customWidth="1"/>
    <col min="3" max="3" width="7.625" style="1" customWidth="1"/>
    <col min="4" max="4" width="35.125" style="1" customWidth="1"/>
    <col min="5" max="5" width="23.125" style="1" customWidth="1"/>
    <col min="6" max="6" width="12.625" style="1" customWidth="1"/>
    <col min="7" max="7" width="13" style="1" customWidth="1"/>
    <col min="8" max="8" width="17.625" style="1" customWidth="1"/>
    <col min="9" max="9" width="10.75" style="1" customWidth="1"/>
    <col min="10" max="16384" width="9" style="1"/>
  </cols>
  <sheetData>
    <row r="1" spans="1:1">
      <c r="A1" s="1" t="s">
        <v>0</v>
      </c>
    </row>
    <row r="2" s="1" customFormat="1" ht="33" customHeight="1" spans="1:9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="1" customFormat="1" ht="25" customHeight="1"/>
    <row r="4" s="1" customFormat="1" ht="28" customHeight="1" spans="1:9">
      <c r="A4" s="15" t="s">
        <v>2</v>
      </c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 t="s">
        <v>9</v>
      </c>
      <c r="I4" s="15" t="s">
        <v>10</v>
      </c>
    </row>
    <row r="5" s="1" customFormat="1" ht="30" customHeight="1" spans="1:9">
      <c r="A5" s="16">
        <v>1</v>
      </c>
      <c r="B5" s="16" t="s">
        <v>11</v>
      </c>
      <c r="C5" s="16" t="s">
        <v>12</v>
      </c>
      <c r="D5" s="16" t="s">
        <v>13</v>
      </c>
      <c r="E5" s="17" t="s">
        <v>14</v>
      </c>
      <c r="F5" s="17" t="s">
        <v>15</v>
      </c>
      <c r="G5" s="16" t="s">
        <v>16</v>
      </c>
      <c r="H5" s="17" t="s">
        <v>15</v>
      </c>
      <c r="I5" s="16"/>
    </row>
    <row r="6" s="1" customFormat="1" ht="30" customHeight="1" spans="1:9">
      <c r="A6" s="16">
        <v>2</v>
      </c>
      <c r="B6" s="16" t="s">
        <v>17</v>
      </c>
      <c r="C6" s="16" t="s">
        <v>18</v>
      </c>
      <c r="D6" s="16" t="s">
        <v>13</v>
      </c>
      <c r="E6" s="17" t="s">
        <v>19</v>
      </c>
      <c r="F6" s="16" t="s">
        <v>20</v>
      </c>
      <c r="G6" s="16" t="s">
        <v>21</v>
      </c>
      <c r="H6" s="16" t="s">
        <v>20</v>
      </c>
      <c r="I6" s="16"/>
    </row>
    <row r="7" s="1" customFormat="1" ht="30" customHeight="1" spans="1:9">
      <c r="A7" s="16">
        <v>3</v>
      </c>
      <c r="B7" s="16" t="s">
        <v>22</v>
      </c>
      <c r="C7" s="16" t="s">
        <v>18</v>
      </c>
      <c r="D7" s="16" t="s">
        <v>13</v>
      </c>
      <c r="E7" s="17" t="s">
        <v>23</v>
      </c>
      <c r="F7" s="17" t="s">
        <v>24</v>
      </c>
      <c r="G7" s="16" t="s">
        <v>25</v>
      </c>
      <c r="H7" s="17" t="s">
        <v>24</v>
      </c>
      <c r="I7" s="18"/>
    </row>
  </sheetData>
  <mergeCells count="1">
    <mergeCell ref="A2:I2"/>
  </mergeCells>
  <pageMargins left="0.75" right="0.354166666666667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A4" sqref="A4:A9"/>
    </sheetView>
  </sheetViews>
  <sheetFormatPr defaultColWidth="9" defaultRowHeight="14.25" outlineLevelCol="7"/>
  <cols>
    <col min="1" max="1" width="7.5" style="1" customWidth="1"/>
    <col min="2" max="2" width="4.625" style="1" customWidth="1"/>
    <col min="3" max="3" width="7.75" style="2" customWidth="1"/>
    <col min="4" max="4" width="4.25" style="1" customWidth="1"/>
    <col min="5" max="5" width="11.5" style="1" customWidth="1"/>
    <col min="6" max="6" width="4.875" style="1" customWidth="1"/>
    <col min="7" max="8" width="42.75" style="1" customWidth="1"/>
    <col min="9" max="16384" width="9" style="1"/>
  </cols>
  <sheetData>
    <row r="1" spans="1:1">
      <c r="A1" s="1" t="s">
        <v>26</v>
      </c>
    </row>
    <row r="2" s="1" customFormat="1" ht="27" customHeight="1" spans="1:8">
      <c r="A2" s="12" t="s">
        <v>27</v>
      </c>
      <c r="B2" s="12"/>
      <c r="C2" s="13"/>
      <c r="D2" s="12"/>
      <c r="E2" s="12"/>
      <c r="F2" s="12"/>
      <c r="G2" s="12"/>
      <c r="H2" s="12"/>
    </row>
    <row r="3" s="1" customFormat="1" ht="18" customHeight="1" spans="1:8">
      <c r="A3" s="4" t="s">
        <v>28</v>
      </c>
      <c r="B3" s="4" t="s">
        <v>29</v>
      </c>
      <c r="C3" s="4" t="s">
        <v>30</v>
      </c>
      <c r="D3" s="4" t="s">
        <v>29</v>
      </c>
      <c r="E3" s="4" t="s">
        <v>31</v>
      </c>
      <c r="F3" s="4" t="s">
        <v>29</v>
      </c>
      <c r="G3" s="4" t="s">
        <v>32</v>
      </c>
      <c r="H3" s="4" t="s">
        <v>33</v>
      </c>
    </row>
    <row r="4" s="1" customFormat="1" ht="24" customHeight="1" spans="1:8">
      <c r="A4" s="5" t="s">
        <v>34</v>
      </c>
      <c r="B4" s="5">
        <f>D4+D6+D8</f>
        <v>15</v>
      </c>
      <c r="C4" s="5" t="s">
        <v>35</v>
      </c>
      <c r="D4" s="6">
        <f t="shared" ref="D4:D8" si="0">F4+F5</f>
        <v>5</v>
      </c>
      <c r="E4" s="7" t="s">
        <v>36</v>
      </c>
      <c r="F4" s="7">
        <v>2</v>
      </c>
      <c r="G4" s="8" t="s">
        <v>37</v>
      </c>
      <c r="H4" s="8" t="s">
        <v>38</v>
      </c>
    </row>
    <row r="5" s="1" customFormat="1" ht="28" customHeight="1" spans="1:8">
      <c r="A5" s="5"/>
      <c r="B5" s="5"/>
      <c r="C5" s="5"/>
      <c r="D5" s="9"/>
      <c r="E5" s="7" t="s">
        <v>39</v>
      </c>
      <c r="F5" s="7">
        <v>3</v>
      </c>
      <c r="G5" s="8" t="s">
        <v>40</v>
      </c>
      <c r="H5" s="8" t="s">
        <v>41</v>
      </c>
    </row>
    <row r="6" s="1" customFormat="1" ht="28" customHeight="1" spans="1:8">
      <c r="A6" s="5"/>
      <c r="B6" s="5"/>
      <c r="C6" s="5" t="s">
        <v>42</v>
      </c>
      <c r="D6" s="6">
        <f t="shared" si="0"/>
        <v>5</v>
      </c>
      <c r="E6" s="7" t="s">
        <v>43</v>
      </c>
      <c r="F6" s="7">
        <v>2</v>
      </c>
      <c r="G6" s="8" t="s">
        <v>44</v>
      </c>
      <c r="H6" s="8" t="s">
        <v>45</v>
      </c>
    </row>
    <row r="7" s="1" customFormat="1" ht="28" customHeight="1" spans="1:8">
      <c r="A7" s="5"/>
      <c r="B7" s="5"/>
      <c r="C7" s="5"/>
      <c r="D7" s="9"/>
      <c r="E7" s="7" t="s">
        <v>46</v>
      </c>
      <c r="F7" s="7">
        <v>3</v>
      </c>
      <c r="G7" s="8" t="s">
        <v>47</v>
      </c>
      <c r="H7" s="8" t="s">
        <v>48</v>
      </c>
    </row>
    <row r="8" s="1" customFormat="1" ht="28" customHeight="1" spans="1:8">
      <c r="A8" s="5"/>
      <c r="B8" s="5"/>
      <c r="C8" s="5" t="s">
        <v>49</v>
      </c>
      <c r="D8" s="6">
        <f t="shared" si="0"/>
        <v>5</v>
      </c>
      <c r="E8" s="7" t="s">
        <v>50</v>
      </c>
      <c r="F8" s="7">
        <v>2</v>
      </c>
      <c r="G8" s="8" t="s">
        <v>51</v>
      </c>
      <c r="H8" s="8" t="s">
        <v>52</v>
      </c>
    </row>
    <row r="9" s="1" customFormat="1" ht="28" customHeight="1" spans="1:8">
      <c r="A9" s="5"/>
      <c r="B9" s="5"/>
      <c r="C9" s="5"/>
      <c r="D9" s="9"/>
      <c r="E9" s="7" t="s">
        <v>53</v>
      </c>
      <c r="F9" s="7">
        <v>3</v>
      </c>
      <c r="G9" s="8" t="s">
        <v>54</v>
      </c>
      <c r="H9" s="8" t="s">
        <v>55</v>
      </c>
    </row>
    <row r="10" s="1" customFormat="1" ht="23" customHeight="1" spans="1:8">
      <c r="A10" s="5" t="s">
        <v>56</v>
      </c>
      <c r="B10" s="5">
        <f>D10+D13</f>
        <v>25</v>
      </c>
      <c r="C10" s="5" t="s">
        <v>57</v>
      </c>
      <c r="D10" s="6">
        <f>F10+F11+F12</f>
        <v>18</v>
      </c>
      <c r="E10" s="7" t="s">
        <v>58</v>
      </c>
      <c r="F10" s="7">
        <v>5</v>
      </c>
      <c r="G10" s="8" t="s">
        <v>59</v>
      </c>
      <c r="H10" s="8" t="s">
        <v>60</v>
      </c>
    </row>
    <row r="11" s="1" customFormat="1" ht="24" customHeight="1" spans="1:8">
      <c r="A11" s="5"/>
      <c r="B11" s="5"/>
      <c r="C11" s="5"/>
      <c r="D11" s="10"/>
      <c r="E11" s="7" t="s">
        <v>61</v>
      </c>
      <c r="F11" s="7">
        <v>5</v>
      </c>
      <c r="G11" s="8" t="s">
        <v>62</v>
      </c>
      <c r="H11" s="8" t="s">
        <v>63</v>
      </c>
    </row>
    <row r="12" s="1" customFormat="1" ht="21" customHeight="1" spans="1:8">
      <c r="A12" s="5"/>
      <c r="B12" s="5"/>
      <c r="C12" s="5"/>
      <c r="D12" s="9"/>
      <c r="E12" s="7" t="s">
        <v>64</v>
      </c>
      <c r="F12" s="7">
        <v>8</v>
      </c>
      <c r="G12" s="8" t="s">
        <v>65</v>
      </c>
      <c r="H12" s="8" t="s">
        <v>66</v>
      </c>
    </row>
    <row r="13" s="1" customFormat="1" ht="21" customHeight="1" spans="1:8">
      <c r="A13" s="5"/>
      <c r="B13" s="5"/>
      <c r="C13" s="5" t="s">
        <v>67</v>
      </c>
      <c r="D13" s="6">
        <f>F13+F14</f>
        <v>7</v>
      </c>
      <c r="E13" s="7" t="s">
        <v>68</v>
      </c>
      <c r="F13" s="7">
        <v>2</v>
      </c>
      <c r="G13" s="8" t="s">
        <v>69</v>
      </c>
      <c r="H13" s="8" t="s">
        <v>70</v>
      </c>
    </row>
    <row r="14" s="1" customFormat="1" ht="21" customHeight="1" spans="1:8">
      <c r="A14" s="5"/>
      <c r="B14" s="5"/>
      <c r="C14" s="5"/>
      <c r="D14" s="9"/>
      <c r="E14" s="7" t="s">
        <v>71</v>
      </c>
      <c r="F14" s="7">
        <v>5</v>
      </c>
      <c r="G14" s="8" t="s">
        <v>72</v>
      </c>
      <c r="H14" s="8" t="s">
        <v>73</v>
      </c>
    </row>
    <row r="15" s="1" customFormat="1" ht="26" customHeight="1" spans="1:8">
      <c r="A15" s="6" t="s">
        <v>74</v>
      </c>
      <c r="B15" s="6">
        <f>D15+D16+D17</f>
        <v>10</v>
      </c>
      <c r="C15" s="5" t="s">
        <v>75</v>
      </c>
      <c r="D15" s="5">
        <f>F15</f>
        <v>2</v>
      </c>
      <c r="E15" s="7" t="s">
        <v>76</v>
      </c>
      <c r="F15" s="7">
        <v>2</v>
      </c>
      <c r="G15" s="8" t="s">
        <v>77</v>
      </c>
      <c r="H15" s="8" t="s">
        <v>78</v>
      </c>
    </row>
    <row r="16" s="1" customFormat="1" ht="28" customHeight="1" spans="1:8">
      <c r="A16" s="10"/>
      <c r="B16" s="10"/>
      <c r="C16" s="5" t="s">
        <v>79</v>
      </c>
      <c r="D16" s="5">
        <f>F16</f>
        <v>5</v>
      </c>
      <c r="E16" s="7" t="s">
        <v>80</v>
      </c>
      <c r="F16" s="7">
        <v>5</v>
      </c>
      <c r="G16" s="8" t="s">
        <v>81</v>
      </c>
      <c r="H16" s="8" t="s">
        <v>82</v>
      </c>
    </row>
    <row r="17" s="1" customFormat="1" ht="25" customHeight="1" spans="1:8">
      <c r="A17" s="10"/>
      <c r="B17" s="10"/>
      <c r="C17" s="5" t="s">
        <v>83</v>
      </c>
      <c r="D17" s="5">
        <f>F17</f>
        <v>3</v>
      </c>
      <c r="E17" s="7" t="s">
        <v>84</v>
      </c>
      <c r="F17" s="7">
        <v>3</v>
      </c>
      <c r="G17" s="8" t="s">
        <v>85</v>
      </c>
      <c r="H17" s="8" t="s">
        <v>86</v>
      </c>
    </row>
    <row r="18" s="1" customFormat="1" ht="27" customHeight="1" spans="1:8">
      <c r="A18" s="5" t="s">
        <v>87</v>
      </c>
      <c r="B18" s="5">
        <f>D18</f>
        <v>50</v>
      </c>
      <c r="C18" s="5" t="s">
        <v>88</v>
      </c>
      <c r="D18" s="5">
        <f>F18+F19</f>
        <v>50</v>
      </c>
      <c r="E18" s="7" t="s">
        <v>89</v>
      </c>
      <c r="F18" s="7">
        <v>40</v>
      </c>
      <c r="G18" s="8" t="s">
        <v>90</v>
      </c>
      <c r="H18" s="8" t="s">
        <v>91</v>
      </c>
    </row>
    <row r="19" s="1" customFormat="1" ht="27" customHeight="1" spans="1:8">
      <c r="A19" s="5"/>
      <c r="B19" s="5"/>
      <c r="C19" s="5"/>
      <c r="D19" s="5"/>
      <c r="E19" s="7" t="s">
        <v>92</v>
      </c>
      <c r="F19" s="7">
        <v>10</v>
      </c>
      <c r="G19" s="8" t="s">
        <v>93</v>
      </c>
      <c r="H19" s="8" t="s">
        <v>94</v>
      </c>
    </row>
    <row r="20" s="1" customFormat="1" ht="12" customHeight="1" spans="1:8">
      <c r="A20" s="7" t="s">
        <v>95</v>
      </c>
      <c r="B20" s="7">
        <f>SUM(B4:B19)</f>
        <v>100</v>
      </c>
      <c r="C20" s="7"/>
      <c r="D20" s="7">
        <f>SUM(D4:D19)</f>
        <v>100</v>
      </c>
      <c r="E20" s="11"/>
      <c r="F20" s="7">
        <f>SUM(F4:F19)</f>
        <v>100</v>
      </c>
      <c r="G20" s="11"/>
      <c r="H20" s="11"/>
    </row>
  </sheetData>
  <mergeCells count="21">
    <mergeCell ref="A2:H2"/>
    <mergeCell ref="A4:A9"/>
    <mergeCell ref="A10:A14"/>
    <mergeCell ref="A15:A17"/>
    <mergeCell ref="A18:A19"/>
    <mergeCell ref="B4:B9"/>
    <mergeCell ref="B10:B14"/>
    <mergeCell ref="B15:B17"/>
    <mergeCell ref="B18:B19"/>
    <mergeCell ref="C4:C5"/>
    <mergeCell ref="C6:C7"/>
    <mergeCell ref="C8:C9"/>
    <mergeCell ref="C10:C12"/>
    <mergeCell ref="C13:C14"/>
    <mergeCell ref="C18:C19"/>
    <mergeCell ref="D4:D5"/>
    <mergeCell ref="D6:D7"/>
    <mergeCell ref="D8:D9"/>
    <mergeCell ref="D10:D12"/>
    <mergeCell ref="D13:D14"/>
    <mergeCell ref="D18:D19"/>
  </mergeCells>
  <pageMargins left="0.75" right="0.75" top="0.629861111111111" bottom="0.62986111111111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view="pageBreakPreview" zoomScaleNormal="100" workbookViewId="0">
      <selection activeCell="D17" sqref="D17"/>
    </sheetView>
  </sheetViews>
  <sheetFormatPr defaultColWidth="9" defaultRowHeight="14.25" outlineLevelCol="7"/>
  <cols>
    <col min="1" max="1" width="7.5" style="1" customWidth="1"/>
    <col min="2" max="2" width="4.625" style="1" customWidth="1"/>
    <col min="3" max="3" width="7.75" style="2" customWidth="1"/>
    <col min="4" max="4" width="4.25" style="1" customWidth="1"/>
    <col min="5" max="5" width="11.5" style="1" customWidth="1"/>
    <col min="6" max="6" width="4.875" style="1" customWidth="1"/>
    <col min="7" max="7" width="14.125" style="2" customWidth="1"/>
    <col min="8" max="8" width="22.375" style="1" customWidth="1"/>
    <col min="9" max="16384" width="9" style="1"/>
  </cols>
  <sheetData>
    <row r="1" s="1" customFormat="1" spans="1:7">
      <c r="A1" s="1" t="s">
        <v>96</v>
      </c>
      <c r="C1" s="2"/>
      <c r="G1" s="2"/>
    </row>
    <row r="2" s="1" customFormat="1" ht="27" customHeight="1" spans="1:8">
      <c r="A2" s="3" t="s">
        <v>97</v>
      </c>
      <c r="B2" s="3"/>
      <c r="C2" s="3"/>
      <c r="D2" s="3"/>
      <c r="E2" s="3"/>
      <c r="F2" s="3"/>
      <c r="G2" s="3"/>
      <c r="H2" s="3"/>
    </row>
    <row r="3" s="1" customFormat="1" ht="18" customHeight="1" spans="1:8">
      <c r="A3" s="4" t="s">
        <v>28</v>
      </c>
      <c r="B3" s="4" t="s">
        <v>29</v>
      </c>
      <c r="C3" s="4" t="s">
        <v>30</v>
      </c>
      <c r="D3" s="4" t="s">
        <v>29</v>
      </c>
      <c r="E3" s="4" t="s">
        <v>31</v>
      </c>
      <c r="F3" s="4" t="s">
        <v>29</v>
      </c>
      <c r="G3" s="4" t="s">
        <v>98</v>
      </c>
      <c r="H3" s="4" t="s">
        <v>10</v>
      </c>
    </row>
    <row r="4" s="1" customFormat="1" ht="24" customHeight="1" spans="1:8">
      <c r="A4" s="5" t="s">
        <v>34</v>
      </c>
      <c r="B4" s="5">
        <f>D4+D6+D8</f>
        <v>15</v>
      </c>
      <c r="C4" s="5" t="s">
        <v>35</v>
      </c>
      <c r="D4" s="6">
        <f t="shared" ref="D4:D8" si="0">F4+F5</f>
        <v>5</v>
      </c>
      <c r="E4" s="7" t="s">
        <v>36</v>
      </c>
      <c r="F4" s="7">
        <v>2</v>
      </c>
      <c r="G4" s="5">
        <v>2</v>
      </c>
      <c r="H4" s="8"/>
    </row>
    <row r="5" s="1" customFormat="1" ht="28" customHeight="1" spans="1:8">
      <c r="A5" s="5"/>
      <c r="B5" s="5"/>
      <c r="C5" s="5"/>
      <c r="D5" s="9"/>
      <c r="E5" s="7" t="s">
        <v>39</v>
      </c>
      <c r="F5" s="7">
        <v>3</v>
      </c>
      <c r="G5" s="5">
        <v>2</v>
      </c>
      <c r="H5" s="8" t="s">
        <v>99</v>
      </c>
    </row>
    <row r="6" s="1" customFormat="1" ht="28" customHeight="1" spans="1:8">
      <c r="A6" s="5"/>
      <c r="B6" s="5"/>
      <c r="C6" s="5" t="s">
        <v>42</v>
      </c>
      <c r="D6" s="6">
        <f t="shared" si="0"/>
        <v>5</v>
      </c>
      <c r="E6" s="7" t="s">
        <v>43</v>
      </c>
      <c r="F6" s="7">
        <v>2</v>
      </c>
      <c r="G6" s="5">
        <v>2</v>
      </c>
      <c r="H6" s="8"/>
    </row>
    <row r="7" s="1" customFormat="1" ht="28" customHeight="1" spans="1:8">
      <c r="A7" s="5"/>
      <c r="B7" s="5"/>
      <c r="C7" s="5"/>
      <c r="D7" s="9"/>
      <c r="E7" s="7" t="s">
        <v>46</v>
      </c>
      <c r="F7" s="7">
        <v>3</v>
      </c>
      <c r="G7" s="5">
        <v>2</v>
      </c>
      <c r="H7" s="8" t="s">
        <v>100</v>
      </c>
    </row>
    <row r="8" s="1" customFormat="1" ht="28" customHeight="1" spans="1:8">
      <c r="A8" s="5"/>
      <c r="B8" s="5"/>
      <c r="C8" s="5" t="s">
        <v>49</v>
      </c>
      <c r="D8" s="6">
        <f t="shared" si="0"/>
        <v>5</v>
      </c>
      <c r="E8" s="7" t="s">
        <v>50</v>
      </c>
      <c r="F8" s="7">
        <v>2</v>
      </c>
      <c r="G8" s="5">
        <v>2</v>
      </c>
      <c r="H8" s="8"/>
    </row>
    <row r="9" s="1" customFormat="1" ht="28" customHeight="1" spans="1:8">
      <c r="A9" s="5"/>
      <c r="B9" s="5"/>
      <c r="C9" s="5"/>
      <c r="D9" s="9"/>
      <c r="E9" s="7" t="s">
        <v>53</v>
      </c>
      <c r="F9" s="7">
        <v>3</v>
      </c>
      <c r="G9" s="5">
        <v>2</v>
      </c>
      <c r="H9" s="8" t="s">
        <v>101</v>
      </c>
    </row>
    <row r="10" s="1" customFormat="1" ht="23" customHeight="1" spans="1:8">
      <c r="A10" s="5" t="s">
        <v>56</v>
      </c>
      <c r="B10" s="5">
        <f>D10+D13</f>
        <v>25</v>
      </c>
      <c r="C10" s="5" t="s">
        <v>57</v>
      </c>
      <c r="D10" s="6">
        <f>F10+F11+F12</f>
        <v>18</v>
      </c>
      <c r="E10" s="7" t="s">
        <v>58</v>
      </c>
      <c r="F10" s="7">
        <v>5</v>
      </c>
      <c r="G10" s="5">
        <v>5</v>
      </c>
      <c r="H10" s="8"/>
    </row>
    <row r="11" s="1" customFormat="1" ht="24" customHeight="1" spans="1:8">
      <c r="A11" s="5"/>
      <c r="B11" s="5"/>
      <c r="C11" s="5"/>
      <c r="D11" s="10"/>
      <c r="E11" s="7" t="s">
        <v>61</v>
      </c>
      <c r="F11" s="7">
        <v>5</v>
      </c>
      <c r="G11" s="5">
        <v>5</v>
      </c>
      <c r="H11" s="8"/>
    </row>
    <row r="12" s="1" customFormat="1" ht="21" customHeight="1" spans="1:8">
      <c r="A12" s="5"/>
      <c r="B12" s="5"/>
      <c r="C12" s="5"/>
      <c r="D12" s="9"/>
      <c r="E12" s="7" t="s">
        <v>64</v>
      </c>
      <c r="F12" s="7">
        <v>8</v>
      </c>
      <c r="G12" s="5">
        <v>8</v>
      </c>
      <c r="H12" s="8"/>
    </row>
    <row r="13" s="1" customFormat="1" ht="21" customHeight="1" spans="1:8">
      <c r="A13" s="5"/>
      <c r="B13" s="5"/>
      <c r="C13" s="5" t="s">
        <v>67</v>
      </c>
      <c r="D13" s="6">
        <f>F13+F14</f>
        <v>7</v>
      </c>
      <c r="E13" s="7" t="s">
        <v>68</v>
      </c>
      <c r="F13" s="7">
        <v>2</v>
      </c>
      <c r="G13" s="5">
        <v>2</v>
      </c>
      <c r="H13" s="8"/>
    </row>
    <row r="14" s="1" customFormat="1" ht="21" customHeight="1" spans="1:8">
      <c r="A14" s="5"/>
      <c r="B14" s="5"/>
      <c r="C14" s="5"/>
      <c r="D14" s="9"/>
      <c r="E14" s="7" t="s">
        <v>71</v>
      </c>
      <c r="F14" s="7">
        <v>5</v>
      </c>
      <c r="G14" s="5">
        <v>3</v>
      </c>
      <c r="H14" s="8" t="s">
        <v>102</v>
      </c>
    </row>
    <row r="15" s="1" customFormat="1" ht="26" customHeight="1" spans="1:8">
      <c r="A15" s="6" t="s">
        <v>74</v>
      </c>
      <c r="B15" s="6">
        <f>D15+D16+D17</f>
        <v>10</v>
      </c>
      <c r="C15" s="5" t="s">
        <v>75</v>
      </c>
      <c r="D15" s="5">
        <f t="shared" ref="D15:D17" si="1">F15</f>
        <v>2</v>
      </c>
      <c r="E15" s="7" t="s">
        <v>76</v>
      </c>
      <c r="F15" s="7">
        <v>2</v>
      </c>
      <c r="G15" s="5">
        <v>2</v>
      </c>
      <c r="H15" s="8"/>
    </row>
    <row r="16" s="1" customFormat="1" ht="28" customHeight="1" spans="1:8">
      <c r="A16" s="10"/>
      <c r="B16" s="10"/>
      <c r="C16" s="5" t="s">
        <v>79</v>
      </c>
      <c r="D16" s="5">
        <f t="shared" si="1"/>
        <v>5</v>
      </c>
      <c r="E16" s="7" t="s">
        <v>80</v>
      </c>
      <c r="F16" s="7">
        <v>5</v>
      </c>
      <c r="G16" s="5">
        <v>5</v>
      </c>
      <c r="H16" s="8"/>
    </row>
    <row r="17" s="1" customFormat="1" ht="25" customHeight="1" spans="1:8">
      <c r="A17" s="10"/>
      <c r="B17" s="10"/>
      <c r="C17" s="5" t="s">
        <v>83</v>
      </c>
      <c r="D17" s="5">
        <f t="shared" si="1"/>
        <v>3</v>
      </c>
      <c r="E17" s="7" t="s">
        <v>84</v>
      </c>
      <c r="F17" s="7">
        <v>3</v>
      </c>
      <c r="G17" s="5">
        <v>2</v>
      </c>
      <c r="H17" s="8" t="s">
        <v>103</v>
      </c>
    </row>
    <row r="18" s="1" customFormat="1" ht="54" customHeight="1" spans="1:8">
      <c r="A18" s="5" t="s">
        <v>87</v>
      </c>
      <c r="B18" s="5">
        <f>D18</f>
        <v>50</v>
      </c>
      <c r="C18" s="5" t="s">
        <v>88</v>
      </c>
      <c r="D18" s="5">
        <f>F18+F19</f>
        <v>50</v>
      </c>
      <c r="E18" s="7" t="s">
        <v>89</v>
      </c>
      <c r="F18" s="7">
        <v>40</v>
      </c>
      <c r="G18" s="5">
        <v>26</v>
      </c>
      <c r="H18" s="8" t="s">
        <v>104</v>
      </c>
    </row>
    <row r="19" s="1" customFormat="1" ht="27" customHeight="1" spans="1:8">
      <c r="A19" s="5"/>
      <c r="B19" s="5"/>
      <c r="C19" s="5"/>
      <c r="D19" s="5"/>
      <c r="E19" s="7" t="s">
        <v>92</v>
      </c>
      <c r="F19" s="7">
        <v>10</v>
      </c>
      <c r="G19" s="5">
        <v>10</v>
      </c>
      <c r="H19" s="8"/>
    </row>
    <row r="20" s="1" customFormat="1" ht="12" customHeight="1" spans="1:8">
      <c r="A20" s="7" t="s">
        <v>95</v>
      </c>
      <c r="B20" s="7">
        <f t="shared" ref="B20:G20" si="2">SUM(B4:B19)</f>
        <v>100</v>
      </c>
      <c r="C20" s="7"/>
      <c r="D20" s="7">
        <f t="shared" si="2"/>
        <v>100</v>
      </c>
      <c r="E20" s="11"/>
      <c r="F20" s="7">
        <f t="shared" si="2"/>
        <v>100</v>
      </c>
      <c r="G20" s="7">
        <f t="shared" si="2"/>
        <v>80</v>
      </c>
      <c r="H20" s="11"/>
    </row>
  </sheetData>
  <mergeCells count="21">
    <mergeCell ref="A2:H2"/>
    <mergeCell ref="A4:A9"/>
    <mergeCell ref="A10:A14"/>
    <mergeCell ref="A15:A17"/>
    <mergeCell ref="A18:A19"/>
    <mergeCell ref="B4:B9"/>
    <mergeCell ref="B10:B14"/>
    <mergeCell ref="B15:B17"/>
    <mergeCell ref="B18:B19"/>
    <mergeCell ref="C4:C5"/>
    <mergeCell ref="C6:C7"/>
    <mergeCell ref="C8:C9"/>
    <mergeCell ref="C10:C12"/>
    <mergeCell ref="C13:C14"/>
    <mergeCell ref="C18:C19"/>
    <mergeCell ref="D4:D5"/>
    <mergeCell ref="D6:D7"/>
    <mergeCell ref="D8:D9"/>
    <mergeCell ref="D10:D12"/>
    <mergeCell ref="D13:D14"/>
    <mergeCell ref="D18:D19"/>
  </mergeCells>
  <printOptions horizontalCentered="1"/>
  <pageMargins left="0.751388888888889" right="0.751388888888889" top="0.708333333333333" bottom="0.708333333333333" header="0.5" footer="0.5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云出无心鸟倦知返</cp:lastModifiedBy>
  <dcterms:created xsi:type="dcterms:W3CDTF">2021-12-26T09:01:00Z</dcterms:created>
  <dcterms:modified xsi:type="dcterms:W3CDTF">2022-01-04T02:25:01Z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990C5171EF564EDA834871394E48E2D3</vt:lpwstr>
  </property>
  <property fmtid="{D5CDD505-2E9C-101B-9397-08002B2CF9AE}" pid="3" name="KSOProductBuildVer">
    <vt:lpwstr>2052-11.1.0.11194</vt:lpwstr>
  </property>
</Properties>
</file>